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CATARINA ABSOLUTE 2017\IFPB SANTA LUZIA\absolute\Proposta e Composições IFPB - Copia\"/>
    </mc:Choice>
  </mc:AlternateContent>
  <bookViews>
    <workbookView xWindow="0" yWindow="0" windowWidth="24000" windowHeight="9735"/>
  </bookViews>
  <sheets>
    <sheet name="comp. Acadêmico" sheetId="1" r:id="rId1"/>
    <sheet name="Comp. Guarita" sheetId="2" r:id="rId2"/>
    <sheet name="Comp. Implantação" sheetId="3" r:id="rId3"/>
    <sheet name="Comp. Reservatòrio" sheetId="4" r:id="rId4"/>
  </sheets>
  <externalReferences>
    <externalReference r:id="rId5"/>
    <externalReference r:id="rId6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560" i="1" l="1"/>
  <c r="G1559" i="1"/>
  <c r="G1558" i="1"/>
  <c r="G1555" i="1"/>
  <c r="G1556" i="1"/>
  <c r="G1557" i="1"/>
  <c r="G1554" i="1"/>
  <c r="H1556" i="4" l="1"/>
  <c r="H1552" i="4"/>
  <c r="H1551" i="4"/>
  <c r="H1550" i="4"/>
  <c r="H1549" i="4"/>
  <c r="H1548" i="4"/>
  <c r="H1553" i="4" s="1"/>
  <c r="H1537" i="4"/>
  <c r="H1536" i="4"/>
  <c r="H1539" i="4" s="1"/>
  <c r="H1535" i="4"/>
  <c r="H1534" i="4"/>
  <c r="H1533" i="4"/>
  <c r="H1532" i="4"/>
  <c r="H1531" i="4"/>
  <c r="H1530" i="4"/>
  <c r="H1538" i="4" s="1"/>
  <c r="H1542" i="4" s="1"/>
  <c r="H1543" i="4" s="1"/>
  <c r="H1544" i="4" s="1"/>
  <c r="H1523" i="4"/>
  <c r="H1519" i="4"/>
  <c r="H1518" i="4"/>
  <c r="H1517" i="4"/>
  <c r="H1521" i="4" s="1"/>
  <c r="H1516" i="4"/>
  <c r="H1520" i="4" s="1"/>
  <c r="H1512" i="4"/>
  <c r="H1513" i="4" s="1"/>
  <c r="H1510" i="4"/>
  <c r="H1508" i="4"/>
  <c r="H1507" i="4"/>
  <c r="H1511" i="4" s="1"/>
  <c r="H1506" i="4"/>
  <c r="H1493" i="4"/>
  <c r="H1497" i="4" s="1"/>
  <c r="H1492" i="4"/>
  <c r="H1491" i="4"/>
  <c r="H1495" i="4" s="1"/>
  <c r="H1490" i="4"/>
  <c r="H1494" i="4" s="1"/>
  <c r="H1498" i="4" s="1"/>
  <c r="H1499" i="4" s="1"/>
  <c r="H1500" i="4" s="1"/>
  <c r="H1480" i="4"/>
  <c r="H1479" i="4"/>
  <c r="H1478" i="4"/>
  <c r="H1481" i="4" s="1"/>
  <c r="H1477" i="4"/>
  <c r="H1467" i="4"/>
  <c r="H1466" i="4"/>
  <c r="H1465" i="4"/>
  <c r="H1468" i="4" s="1"/>
  <c r="H1464" i="4"/>
  <c r="H1452" i="4"/>
  <c r="H1451" i="4"/>
  <c r="H1453" i="4" s="1"/>
  <c r="H1450" i="4"/>
  <c r="H1435" i="4"/>
  <c r="H1434" i="4"/>
  <c r="H1433" i="4"/>
  <c r="H1432" i="4"/>
  <c r="H1431" i="4"/>
  <c r="H1437" i="4" s="1"/>
  <c r="H1430" i="4"/>
  <c r="H1429" i="4"/>
  <c r="H1428" i="4"/>
  <c r="H1427" i="4"/>
  <c r="H1436" i="4" s="1"/>
  <c r="H1440" i="4" s="1"/>
  <c r="H1441" i="4" s="1"/>
  <c r="H1442" i="4" s="1"/>
  <c r="H1416" i="4"/>
  <c r="H1414" i="4"/>
  <c r="H1413" i="4"/>
  <c r="H1412" i="4"/>
  <c r="H1415" i="4" s="1"/>
  <c r="H1403" i="4"/>
  <c r="H1401" i="4"/>
  <c r="H1400" i="4"/>
  <c r="H1399" i="4"/>
  <c r="H1402" i="4" s="1"/>
  <c r="H1390" i="4"/>
  <c r="H1388" i="4"/>
  <c r="H1387" i="4"/>
  <c r="H1386" i="4"/>
  <c r="H1389" i="4" s="1"/>
  <c r="H1377" i="4"/>
  <c r="H1375" i="4"/>
  <c r="H1374" i="4"/>
  <c r="H1373" i="4"/>
  <c r="H1376" i="4" s="1"/>
  <c r="H1362" i="4"/>
  <c r="H1360" i="4"/>
  <c r="H1359" i="4"/>
  <c r="H1358" i="4"/>
  <c r="H1361" i="4" s="1"/>
  <c r="H1349" i="4"/>
  <c r="H1352" i="4" s="1"/>
  <c r="H1353" i="4" s="1"/>
  <c r="H1354" i="4" s="1"/>
  <c r="H1348" i="4"/>
  <c r="H1330" i="4"/>
  <c r="H1329" i="4"/>
  <c r="H1332" i="4" s="1"/>
  <c r="H1328" i="4"/>
  <c r="H1327" i="4"/>
  <c r="H1326" i="4"/>
  <c r="H1325" i="4"/>
  <c r="H1331" i="4" s="1"/>
  <c r="H1335" i="4" s="1"/>
  <c r="H1336" i="4" s="1"/>
  <c r="H1337" i="4" s="1"/>
  <c r="H1316" i="4"/>
  <c r="H1314" i="4"/>
  <c r="H1313" i="4"/>
  <c r="H1312" i="4"/>
  <c r="H1311" i="4"/>
  <c r="H1305" i="4"/>
  <c r="H1306" i="4" s="1"/>
  <c r="H1307" i="4" s="1"/>
  <c r="H1301" i="4"/>
  <c r="H1300" i="4"/>
  <c r="H1299" i="4"/>
  <c r="H1302" i="4" s="1"/>
  <c r="H1292" i="4"/>
  <c r="H1288" i="4"/>
  <c r="H1287" i="4"/>
  <c r="H1290" i="4" s="1"/>
  <c r="H1293" i="4" s="1"/>
  <c r="H1294" i="4" s="1"/>
  <c r="H1295" i="4" s="1"/>
  <c r="H1286" i="4"/>
  <c r="H1279" i="4"/>
  <c r="H1275" i="4"/>
  <c r="H1274" i="4"/>
  <c r="H1277" i="4" s="1"/>
  <c r="H1280" i="4" s="1"/>
  <c r="H1281" i="4" s="1"/>
  <c r="H1282" i="4" s="1"/>
  <c r="H1273" i="4"/>
  <c r="H1266" i="4"/>
  <c r="H1262" i="4"/>
  <c r="H1261" i="4"/>
  <c r="H1260" i="4"/>
  <c r="H1259" i="4"/>
  <c r="H1263" i="4" s="1"/>
  <c r="H1258" i="4"/>
  <c r="H1245" i="4"/>
  <c r="H1244" i="4"/>
  <c r="H1247" i="4" s="1"/>
  <c r="H1243" i="4"/>
  <c r="H1242" i="4"/>
  <c r="H1246" i="4" s="1"/>
  <c r="H1250" i="4" s="1"/>
  <c r="H1251" i="4" s="1"/>
  <c r="H1252" i="4" s="1"/>
  <c r="H1241" i="4"/>
  <c r="H1234" i="4"/>
  <c r="H1235" i="4" s="1"/>
  <c r="H1236" i="4" s="1"/>
  <c r="H1229" i="4"/>
  <c r="H1228" i="4"/>
  <c r="H1231" i="4" s="1"/>
  <c r="H1227" i="4"/>
  <c r="H1233" i="4" s="1"/>
  <c r="H1221" i="4"/>
  <c r="H1222" i="4" s="1"/>
  <c r="H1223" i="4" s="1"/>
  <c r="H1216" i="4"/>
  <c r="H1215" i="4"/>
  <c r="H1218" i="4" s="1"/>
  <c r="H1214" i="4"/>
  <c r="H1220" i="4" s="1"/>
  <c r="H1208" i="4"/>
  <c r="H1209" i="4" s="1"/>
  <c r="H1210" i="4" s="1"/>
  <c r="H1203" i="4"/>
  <c r="H1202" i="4"/>
  <c r="H1201" i="4"/>
  <c r="H1205" i="4" s="1"/>
  <c r="H1200" i="4"/>
  <c r="H1199" i="4"/>
  <c r="H1198" i="4"/>
  <c r="H1204" i="4" s="1"/>
  <c r="H1186" i="4"/>
  <c r="H1185" i="4"/>
  <c r="H1188" i="4" s="1"/>
  <c r="H1184" i="4"/>
  <c r="H1183" i="4"/>
  <c r="H1187" i="4" s="1"/>
  <c r="H1175" i="4"/>
  <c r="H1176" i="4" s="1"/>
  <c r="H1177" i="4" s="1"/>
  <c r="H1170" i="4"/>
  <c r="H1172" i="4" s="1"/>
  <c r="H1169" i="4"/>
  <c r="H1171" i="4" s="1"/>
  <c r="H1161" i="4"/>
  <c r="H1163" i="4" s="1"/>
  <c r="H1164" i="4" s="1"/>
  <c r="H1165" i="4" s="1"/>
  <c r="H1158" i="4"/>
  <c r="H1157" i="4"/>
  <c r="H1156" i="4"/>
  <c r="H1155" i="4"/>
  <c r="H1154" i="4"/>
  <c r="H1153" i="4"/>
  <c r="H1160" i="4" s="1"/>
  <c r="H1152" i="4"/>
  <c r="H1151" i="4"/>
  <c r="H1150" i="4"/>
  <c r="H1159" i="4" s="1"/>
  <c r="H1141" i="4"/>
  <c r="H1139" i="4"/>
  <c r="H1138" i="4"/>
  <c r="H1137" i="4"/>
  <c r="H1136" i="4"/>
  <c r="H1140" i="4" s="1"/>
  <c r="H1144" i="4" s="1"/>
  <c r="H1145" i="4" s="1"/>
  <c r="H1146" i="4" s="1"/>
  <c r="H1135" i="4"/>
  <c r="H1134" i="4"/>
  <c r="H1133" i="4"/>
  <c r="H1124" i="4"/>
  <c r="H1122" i="4"/>
  <c r="H1121" i="4"/>
  <c r="H1120" i="4"/>
  <c r="H1119" i="4"/>
  <c r="H1123" i="4" s="1"/>
  <c r="H1127" i="4" s="1"/>
  <c r="H1128" i="4" s="1"/>
  <c r="H1129" i="4" s="1"/>
  <c r="H1118" i="4"/>
  <c r="H1107" i="4"/>
  <c r="H1111" i="4" s="1"/>
  <c r="H1106" i="4"/>
  <c r="H1105" i="4"/>
  <c r="H1109" i="4" s="1"/>
  <c r="H1104" i="4"/>
  <c r="H1108" i="4" s="1"/>
  <c r="H1112" i="4" s="1"/>
  <c r="H1113" i="4" s="1"/>
  <c r="H1114" i="4" s="1"/>
  <c r="H1095" i="4"/>
  <c r="H1093" i="4"/>
  <c r="H1092" i="4"/>
  <c r="H1091" i="4"/>
  <c r="H1090" i="4"/>
  <c r="H1094" i="4" s="1"/>
  <c r="H1098" i="4" s="1"/>
  <c r="H1099" i="4" s="1"/>
  <c r="H1100" i="4" s="1"/>
  <c r="H1081" i="4"/>
  <c r="H1079" i="4"/>
  <c r="H1078" i="4"/>
  <c r="H1077" i="4"/>
  <c r="H1076" i="4"/>
  <c r="H1080" i="4" s="1"/>
  <c r="H1084" i="4" s="1"/>
  <c r="H1085" i="4" s="1"/>
  <c r="H1086" i="4" s="1"/>
  <c r="H1065" i="4"/>
  <c r="H1064" i="4"/>
  <c r="H1067" i="4" s="1"/>
  <c r="H1063" i="4"/>
  <c r="H1062" i="4"/>
  <c r="H1066" i="4" s="1"/>
  <c r="H1070" i="4" s="1"/>
  <c r="H1071" i="4" s="1"/>
  <c r="H1072" i="4" s="1"/>
  <c r="H1051" i="4"/>
  <c r="H1053" i="4" s="1"/>
  <c r="H1050" i="4"/>
  <c r="H1049" i="4"/>
  <c r="H1048" i="4"/>
  <c r="H1052" i="4" s="1"/>
  <c r="H1056" i="4" s="1"/>
  <c r="H1057" i="4" s="1"/>
  <c r="H1058" i="4" s="1"/>
  <c r="H1039" i="4"/>
  <c r="H1037" i="4"/>
  <c r="H1036" i="4"/>
  <c r="H1035" i="4"/>
  <c r="H1034" i="4"/>
  <c r="H1038" i="4" s="1"/>
  <c r="H1042" i="4" s="1"/>
  <c r="H1043" i="4" s="1"/>
  <c r="H1044" i="4" s="1"/>
  <c r="H1023" i="4"/>
  <c r="H1022" i="4"/>
  <c r="H1025" i="4" s="1"/>
  <c r="H1021" i="4"/>
  <c r="H1020" i="4"/>
  <c r="H1009" i="4"/>
  <c r="H1008" i="4"/>
  <c r="H1007" i="4"/>
  <c r="H1006" i="4"/>
  <c r="H1010" i="4" s="1"/>
  <c r="H995" i="4"/>
  <c r="H997" i="4" s="1"/>
  <c r="H994" i="4"/>
  <c r="H993" i="4"/>
  <c r="H992" i="4"/>
  <c r="H991" i="4"/>
  <c r="H996" i="4" s="1"/>
  <c r="H1000" i="4" s="1"/>
  <c r="H1001" i="4" s="1"/>
  <c r="H1002" i="4" s="1"/>
  <c r="H990" i="4"/>
  <c r="H979" i="4"/>
  <c r="H978" i="4"/>
  <c r="H981" i="4" s="1"/>
  <c r="H977" i="4"/>
  <c r="H976" i="4"/>
  <c r="H975" i="4"/>
  <c r="H974" i="4"/>
  <c r="H980" i="4" s="1"/>
  <c r="H984" i="4" s="1"/>
  <c r="H985" i="4" s="1"/>
  <c r="H986" i="4" s="1"/>
  <c r="H963" i="4"/>
  <c r="H962" i="4"/>
  <c r="H965" i="4" s="1"/>
  <c r="H961" i="4"/>
  <c r="H960" i="4"/>
  <c r="H959" i="4"/>
  <c r="H958" i="4"/>
  <c r="H964" i="4" s="1"/>
  <c r="H968" i="4" s="1"/>
  <c r="H969" i="4" s="1"/>
  <c r="H970" i="4" s="1"/>
  <c r="H949" i="4"/>
  <c r="H947" i="4"/>
  <c r="H946" i="4"/>
  <c r="H945" i="4"/>
  <c r="H944" i="4"/>
  <c r="H948" i="4" s="1"/>
  <c r="H952" i="4" s="1"/>
  <c r="H953" i="4" s="1"/>
  <c r="H954" i="4" s="1"/>
  <c r="H933" i="4"/>
  <c r="H932" i="4"/>
  <c r="H935" i="4" s="1"/>
  <c r="H931" i="4"/>
  <c r="H930" i="4"/>
  <c r="H919" i="4"/>
  <c r="H918" i="4"/>
  <c r="H917" i="4"/>
  <c r="H916" i="4"/>
  <c r="H920" i="4" s="1"/>
  <c r="H906" i="4"/>
  <c r="H905" i="4"/>
  <c r="H907" i="4" s="1"/>
  <c r="H904" i="4"/>
  <c r="H903" i="4"/>
  <c r="H898" i="4"/>
  <c r="H899" i="4" s="1"/>
  <c r="H893" i="4"/>
  <c r="H894" i="4" s="1"/>
  <c r="H882" i="4"/>
  <c r="H884" i="4" s="1"/>
  <c r="H881" i="4"/>
  <c r="H880" i="4"/>
  <c r="H879" i="4"/>
  <c r="H878" i="4"/>
  <c r="H883" i="4" s="1"/>
  <c r="H887" i="4" s="1"/>
  <c r="H888" i="4" s="1"/>
  <c r="H889" i="4" s="1"/>
  <c r="H877" i="4"/>
  <c r="H866" i="4"/>
  <c r="H865" i="4"/>
  <c r="H864" i="4"/>
  <c r="H863" i="4"/>
  <c r="H862" i="4"/>
  <c r="H861" i="4"/>
  <c r="H852" i="4"/>
  <c r="H850" i="4"/>
  <c r="H849" i="4"/>
  <c r="H848" i="4"/>
  <c r="H847" i="4"/>
  <c r="H846" i="4"/>
  <c r="H845" i="4"/>
  <c r="H834" i="4"/>
  <c r="H833" i="4"/>
  <c r="H832" i="4"/>
  <c r="H836" i="4" s="1"/>
  <c r="H831" i="4"/>
  <c r="H835" i="4" s="1"/>
  <c r="H839" i="4" s="1"/>
  <c r="H840" i="4" s="1"/>
  <c r="H841" i="4" s="1"/>
  <c r="H830" i="4"/>
  <c r="H817" i="4"/>
  <c r="H816" i="4"/>
  <c r="H815" i="4"/>
  <c r="H814" i="4"/>
  <c r="H813" i="4"/>
  <c r="H812" i="4"/>
  <c r="H803" i="4"/>
  <c r="H801" i="4"/>
  <c r="H800" i="4"/>
  <c r="H799" i="4"/>
  <c r="H798" i="4"/>
  <c r="H797" i="4"/>
  <c r="H796" i="4"/>
  <c r="H787" i="4"/>
  <c r="H785" i="4"/>
  <c r="H784" i="4"/>
  <c r="H783" i="4"/>
  <c r="H782" i="4"/>
  <c r="H786" i="4" s="1"/>
  <c r="H790" i="4" s="1"/>
  <c r="H791" i="4" s="1"/>
  <c r="H792" i="4" s="1"/>
  <c r="H781" i="4"/>
  <c r="H780" i="4"/>
  <c r="H775" i="4"/>
  <c r="H776" i="4" s="1"/>
  <c r="H764" i="4"/>
  <c r="H763" i="4"/>
  <c r="H766" i="4" s="1"/>
  <c r="H762" i="4"/>
  <c r="H761" i="4"/>
  <c r="H760" i="4"/>
  <c r="H759" i="4"/>
  <c r="H765" i="4" s="1"/>
  <c r="H769" i="4" s="1"/>
  <c r="H770" i="4" s="1"/>
  <c r="H771" i="4" s="1"/>
  <c r="H750" i="4"/>
  <c r="H748" i="4"/>
  <c r="H747" i="4"/>
  <c r="H746" i="4"/>
  <c r="H745" i="4"/>
  <c r="H749" i="4" s="1"/>
  <c r="H753" i="4" s="1"/>
  <c r="H754" i="4" s="1"/>
  <c r="H755" i="4" s="1"/>
  <c r="H744" i="4"/>
  <c r="H743" i="4"/>
  <c r="H733" i="4"/>
  <c r="H737" i="4" s="1"/>
  <c r="H738" i="4" s="1"/>
  <c r="H739" i="4" s="1"/>
  <c r="H732" i="4"/>
  <c r="H731" i="4"/>
  <c r="H734" i="4" s="1"/>
  <c r="H730" i="4"/>
  <c r="H724" i="4"/>
  <c r="H723" i="4"/>
  <c r="H713" i="4"/>
  <c r="H717" i="4" s="1"/>
  <c r="H718" i="4" s="1"/>
  <c r="H719" i="4" s="1"/>
  <c r="H712" i="4"/>
  <c r="H700" i="4"/>
  <c r="H699" i="4"/>
  <c r="H698" i="4"/>
  <c r="H697" i="4"/>
  <c r="H696" i="4"/>
  <c r="H695" i="4"/>
  <c r="H694" i="4"/>
  <c r="H693" i="4"/>
  <c r="H688" i="4"/>
  <c r="H689" i="4" s="1"/>
  <c r="H682" i="4"/>
  <c r="H686" i="4" s="1"/>
  <c r="H687" i="4" s="1"/>
  <c r="H672" i="4"/>
  <c r="H671" i="4"/>
  <c r="H670" i="4"/>
  <c r="H669" i="4"/>
  <c r="H668" i="4"/>
  <c r="H673" i="4" s="1"/>
  <c r="H667" i="4"/>
  <c r="H666" i="4"/>
  <c r="H656" i="4"/>
  <c r="H655" i="4"/>
  <c r="H654" i="4"/>
  <c r="H657" i="4" s="1"/>
  <c r="H653" i="4"/>
  <c r="H643" i="4"/>
  <c r="H642" i="4"/>
  <c r="H641" i="4"/>
  <c r="H640" i="4"/>
  <c r="H629" i="4"/>
  <c r="H628" i="4"/>
  <c r="H631" i="4" s="1"/>
  <c r="H627" i="4"/>
  <c r="H626" i="4"/>
  <c r="H630" i="4" s="1"/>
  <c r="H634" i="4" s="1"/>
  <c r="H635" i="4" s="1"/>
  <c r="H636" i="4" s="1"/>
  <c r="H617" i="4"/>
  <c r="H615" i="4"/>
  <c r="H614" i="4"/>
  <c r="H613" i="4"/>
  <c r="H612" i="4"/>
  <c r="H616" i="4" s="1"/>
  <c r="H620" i="4" s="1"/>
  <c r="H621" i="4" s="1"/>
  <c r="H622" i="4" s="1"/>
  <c r="H603" i="4"/>
  <c r="H601" i="4"/>
  <c r="H600" i="4"/>
  <c r="H599" i="4"/>
  <c r="H598" i="4"/>
  <c r="H602" i="4" s="1"/>
  <c r="H606" i="4" s="1"/>
  <c r="H607" i="4" s="1"/>
  <c r="H608" i="4" s="1"/>
  <c r="H587" i="4"/>
  <c r="H586" i="4"/>
  <c r="H585" i="4"/>
  <c r="H589" i="4" s="1"/>
  <c r="H584" i="4"/>
  <c r="H588" i="4" s="1"/>
  <c r="H592" i="4" s="1"/>
  <c r="H593" i="4" s="1"/>
  <c r="H594" i="4" s="1"/>
  <c r="H573" i="4"/>
  <c r="H571" i="4"/>
  <c r="H570" i="4"/>
  <c r="H569" i="4"/>
  <c r="H572" i="4" s="1"/>
  <c r="H558" i="4"/>
  <c r="H556" i="4"/>
  <c r="H555" i="4"/>
  <c r="H554" i="4"/>
  <c r="H553" i="4"/>
  <c r="H557" i="4" s="1"/>
  <c r="H561" i="4" s="1"/>
  <c r="H562" i="4" s="1"/>
  <c r="H563" i="4" s="1"/>
  <c r="H542" i="4"/>
  <c r="H541" i="4"/>
  <c r="H544" i="4" s="1"/>
  <c r="H540" i="4"/>
  <c r="H539" i="4"/>
  <c r="H543" i="4" s="1"/>
  <c r="H547" i="4" s="1"/>
  <c r="H548" i="4" s="1"/>
  <c r="H549" i="4" s="1"/>
  <c r="H534" i="4"/>
  <c r="H535" i="4" s="1"/>
  <c r="H528" i="4"/>
  <c r="H529" i="4" s="1"/>
  <c r="H533" i="4" s="1"/>
  <c r="H515" i="4"/>
  <c r="H516" i="4" s="1"/>
  <c r="H514" i="4"/>
  <c r="H519" i="4" s="1"/>
  <c r="H513" i="4"/>
  <c r="H517" i="4" s="1"/>
  <c r="H512" i="4"/>
  <c r="H501" i="4"/>
  <c r="H500" i="4"/>
  <c r="H503" i="4" s="1"/>
  <c r="H498" i="4"/>
  <c r="H497" i="4"/>
  <c r="H502" i="4" s="1"/>
  <c r="H506" i="4" s="1"/>
  <c r="H507" i="4" s="1"/>
  <c r="H508" i="4" s="1"/>
  <c r="H487" i="4"/>
  <c r="H491" i="4" s="1"/>
  <c r="H492" i="4" s="1"/>
  <c r="H493" i="4" s="1"/>
  <c r="H486" i="4"/>
  <c r="H488" i="4" s="1"/>
  <c r="H485" i="4"/>
  <c r="H484" i="4"/>
  <c r="H473" i="4"/>
  <c r="H472" i="4"/>
  <c r="H471" i="4"/>
  <c r="H470" i="4"/>
  <c r="H461" i="4"/>
  <c r="H459" i="4"/>
  <c r="H458" i="4"/>
  <c r="H457" i="4"/>
  <c r="H463" i="4" s="1"/>
  <c r="H456" i="4"/>
  <c r="H460" i="4" s="1"/>
  <c r="H464" i="4" s="1"/>
  <c r="H465" i="4" s="1"/>
  <c r="H466" i="4" s="1"/>
  <c r="H449" i="4"/>
  <c r="H450" i="4" s="1"/>
  <c r="H451" i="4" s="1"/>
  <c r="H452" i="4" s="1"/>
  <c r="H445" i="4"/>
  <c r="H444" i="4"/>
  <c r="H443" i="4"/>
  <c r="H434" i="4"/>
  <c r="H432" i="4"/>
  <c r="H430" i="4"/>
  <c r="H429" i="4"/>
  <c r="H428" i="4"/>
  <c r="H427" i="4"/>
  <c r="H426" i="4"/>
  <c r="H425" i="4"/>
  <c r="H424" i="4"/>
  <c r="H423" i="4"/>
  <c r="H422" i="4"/>
  <c r="H421" i="4"/>
  <c r="H420" i="4"/>
  <c r="H431" i="4" s="1"/>
  <c r="H419" i="4"/>
  <c r="H406" i="4"/>
  <c r="H405" i="4"/>
  <c r="H404" i="4"/>
  <c r="H407" i="4" s="1"/>
  <c r="H391" i="4"/>
  <c r="H390" i="4"/>
  <c r="H393" i="4" s="1"/>
  <c r="H389" i="4"/>
  <c r="H392" i="4" s="1"/>
  <c r="H396" i="4" s="1"/>
  <c r="H397" i="4" s="1"/>
  <c r="H398" i="4" s="1"/>
  <c r="H388" i="4"/>
  <c r="H377" i="4"/>
  <c r="H376" i="4"/>
  <c r="H375" i="4"/>
  <c r="H362" i="4"/>
  <c r="H366" i="4" s="1"/>
  <c r="H361" i="4"/>
  <c r="H360" i="4"/>
  <c r="H364" i="4" s="1"/>
  <c r="H359" i="4"/>
  <c r="H363" i="4" s="1"/>
  <c r="H367" i="4" s="1"/>
  <c r="H368" i="4" s="1"/>
  <c r="H369" i="4" s="1"/>
  <c r="H350" i="4"/>
  <c r="H348" i="4"/>
  <c r="H352" i="4" s="1"/>
  <c r="H347" i="4"/>
  <c r="H346" i="4"/>
  <c r="H345" i="4"/>
  <c r="H344" i="4"/>
  <c r="H349" i="4" s="1"/>
  <c r="H337" i="4"/>
  <c r="H333" i="4"/>
  <c r="H332" i="4"/>
  <c r="H331" i="4"/>
  <c r="H335" i="4" s="1"/>
  <c r="H330" i="4"/>
  <c r="H334" i="4" s="1"/>
  <c r="H338" i="4" s="1"/>
  <c r="H339" i="4" s="1"/>
  <c r="H340" i="4" s="1"/>
  <c r="H329" i="4"/>
  <c r="H318" i="4"/>
  <c r="H322" i="4" s="1"/>
  <c r="H317" i="4"/>
  <c r="H316" i="4"/>
  <c r="H320" i="4" s="1"/>
  <c r="H315" i="4"/>
  <c r="H314" i="4"/>
  <c r="H319" i="4" s="1"/>
  <c r="H323" i="4" s="1"/>
  <c r="H324" i="4" s="1"/>
  <c r="H325" i="4" s="1"/>
  <c r="H307" i="4"/>
  <c r="H303" i="4"/>
  <c r="H302" i="4"/>
  <c r="H301" i="4"/>
  <c r="H305" i="4" s="1"/>
  <c r="H300" i="4"/>
  <c r="H304" i="4" s="1"/>
  <c r="H308" i="4" s="1"/>
  <c r="H309" i="4" s="1"/>
  <c r="H310" i="4" s="1"/>
  <c r="H299" i="4"/>
  <c r="H288" i="4"/>
  <c r="H292" i="4" s="1"/>
  <c r="H287" i="4"/>
  <c r="H286" i="4"/>
  <c r="H290" i="4" s="1"/>
  <c r="H285" i="4"/>
  <c r="H284" i="4"/>
  <c r="H289" i="4" s="1"/>
  <c r="H277" i="4"/>
  <c r="H273" i="4"/>
  <c r="H272" i="4"/>
  <c r="H271" i="4"/>
  <c r="H275" i="4" s="1"/>
  <c r="H270" i="4"/>
  <c r="H274" i="4" s="1"/>
  <c r="H278" i="4" s="1"/>
  <c r="H279" i="4" s="1"/>
  <c r="H280" i="4" s="1"/>
  <c r="H269" i="4"/>
  <c r="H258" i="4"/>
  <c r="H257" i="4"/>
  <c r="H260" i="4" s="1"/>
  <c r="H256" i="4"/>
  <c r="H255" i="4"/>
  <c r="H254" i="4"/>
  <c r="H253" i="4"/>
  <c r="H252" i="4"/>
  <c r="H251" i="4"/>
  <c r="H250" i="4"/>
  <c r="H249" i="4"/>
  <c r="H259" i="4" s="1"/>
  <c r="H263" i="4" s="1"/>
  <c r="H264" i="4" s="1"/>
  <c r="H265" i="4" s="1"/>
  <c r="H239" i="4"/>
  <c r="H235" i="4"/>
  <c r="H234" i="4"/>
  <c r="H237" i="4" s="1"/>
  <c r="H233" i="4"/>
  <c r="H232" i="4"/>
  <c r="H236" i="4" s="1"/>
  <c r="H240" i="4" s="1"/>
  <c r="H241" i="4" s="1"/>
  <c r="H242" i="4" s="1"/>
  <c r="H225" i="4"/>
  <c r="H221" i="4"/>
  <c r="H220" i="4"/>
  <c r="H219" i="4"/>
  <c r="H223" i="4" s="1"/>
  <c r="H218" i="4"/>
  <c r="H222" i="4" s="1"/>
  <c r="H226" i="4" s="1"/>
  <c r="H227" i="4" s="1"/>
  <c r="H228" i="4" s="1"/>
  <c r="H217" i="4"/>
  <c r="H206" i="4"/>
  <c r="H210" i="4" s="1"/>
  <c r="H205" i="4"/>
  <c r="H204" i="4"/>
  <c r="H208" i="4" s="1"/>
  <c r="H203" i="4"/>
  <c r="H202" i="4"/>
  <c r="H207" i="4" s="1"/>
  <c r="H211" i="4" s="1"/>
  <c r="H212" i="4" s="1"/>
  <c r="H213" i="4" s="1"/>
  <c r="H195" i="4"/>
  <c r="H191" i="4"/>
  <c r="H190" i="4"/>
  <c r="H189" i="4"/>
  <c r="H193" i="4" s="1"/>
  <c r="H188" i="4"/>
  <c r="H192" i="4" s="1"/>
  <c r="H196" i="4" s="1"/>
  <c r="H197" i="4" s="1"/>
  <c r="H198" i="4" s="1"/>
  <c r="H187" i="4"/>
  <c r="H178" i="4"/>
  <c r="H176" i="4"/>
  <c r="H180" i="4" s="1"/>
  <c r="H175" i="4"/>
  <c r="H174" i="4"/>
  <c r="H173" i="4"/>
  <c r="H172" i="4"/>
  <c r="H177" i="4" s="1"/>
  <c r="H181" i="4" s="1"/>
  <c r="H182" i="4" s="1"/>
  <c r="H183" i="4" s="1"/>
  <c r="H165" i="4"/>
  <c r="H161" i="4"/>
  <c r="H160" i="4"/>
  <c r="H159" i="4"/>
  <c r="H163" i="4" s="1"/>
  <c r="H158" i="4"/>
  <c r="H162" i="4" s="1"/>
  <c r="H166" i="4" s="1"/>
  <c r="H167" i="4" s="1"/>
  <c r="H168" i="4" s="1"/>
  <c r="H157" i="4"/>
  <c r="H151" i="4"/>
  <c r="H152" i="4" s="1"/>
  <c r="H153" i="4" s="1"/>
  <c r="H146" i="4"/>
  <c r="H145" i="4"/>
  <c r="H150" i="4" s="1"/>
  <c r="H134" i="4"/>
  <c r="H133" i="4"/>
  <c r="H132" i="4"/>
  <c r="H119" i="4"/>
  <c r="H118" i="4"/>
  <c r="H117" i="4"/>
  <c r="H116" i="4"/>
  <c r="H115" i="4"/>
  <c r="H114" i="4"/>
  <c r="H113" i="4"/>
  <c r="H121" i="4" s="1"/>
  <c r="H112" i="4"/>
  <c r="H111" i="4"/>
  <c r="H120" i="4" s="1"/>
  <c r="H124" i="4" s="1"/>
  <c r="H125" i="4" s="1"/>
  <c r="H126" i="4" s="1"/>
  <c r="H110" i="4"/>
  <c r="H97" i="4"/>
  <c r="H96" i="4"/>
  <c r="H99" i="4" s="1"/>
  <c r="H95" i="4"/>
  <c r="H94" i="4"/>
  <c r="H93" i="4"/>
  <c r="H92" i="4"/>
  <c r="H98" i="4" s="1"/>
  <c r="H102" i="4" s="1"/>
  <c r="H103" i="4" s="1"/>
  <c r="H104" i="4" s="1"/>
  <c r="H91" i="4"/>
  <c r="H81" i="4"/>
  <c r="H80" i="4"/>
  <c r="H79" i="4"/>
  <c r="H78" i="4"/>
  <c r="H82" i="4" s="1"/>
  <c r="H85" i="4" s="1"/>
  <c r="H86" i="4" s="1"/>
  <c r="H87" i="4" s="1"/>
  <c r="H77" i="4"/>
  <c r="H76" i="4"/>
  <c r="H83" i="4" s="1"/>
  <c r="H75" i="4"/>
  <c r="H69" i="4"/>
  <c r="H70" i="4" s="1"/>
  <c r="H71" i="4" s="1"/>
  <c r="H67" i="4"/>
  <c r="H66" i="4"/>
  <c r="H64" i="4"/>
  <c r="H53" i="4"/>
  <c r="H52" i="4"/>
  <c r="H56" i="4" s="1"/>
  <c r="H51" i="4"/>
  <c r="H50" i="4"/>
  <c r="H55" i="4" s="1"/>
  <c r="H58" i="4" s="1"/>
  <c r="H59" i="4" s="1"/>
  <c r="H60" i="4" s="1"/>
  <c r="H42" i="4"/>
  <c r="H39" i="4"/>
  <c r="H41" i="4" s="1"/>
  <c r="H38" i="4"/>
  <c r="H37" i="4"/>
  <c r="H26" i="4"/>
  <c r="H28" i="4" s="1"/>
  <c r="H25" i="4"/>
  <c r="H24" i="4"/>
  <c r="H29" i="4" s="1"/>
  <c r="H15" i="4"/>
  <c r="H13" i="4"/>
  <c r="H12" i="4"/>
  <c r="H11" i="4"/>
  <c r="H10" i="4"/>
  <c r="H9" i="4"/>
  <c r="H8" i="4"/>
  <c r="H14" i="4" s="1"/>
  <c r="A2" i="4"/>
  <c r="G2665" i="3"/>
  <c r="G2666" i="3" s="1"/>
  <c r="G2662" i="3"/>
  <c r="G2663" i="3" s="1"/>
  <c r="G2659" i="3"/>
  <c r="G2660" i="3" s="1"/>
  <c r="G2656" i="3"/>
  <c r="G2657" i="3" s="1"/>
  <c r="G2653" i="3"/>
  <c r="G2654" i="3" s="1"/>
  <c r="G2651" i="3"/>
  <c r="G2650" i="3"/>
  <c r="G2647" i="3"/>
  <c r="G2648" i="3" s="1"/>
  <c r="G2644" i="3"/>
  <c r="G2645" i="3" s="1"/>
  <c r="G2635" i="3"/>
  <c r="G2633" i="3"/>
  <c r="G2632" i="3"/>
  <c r="G2634" i="3" s="1"/>
  <c r="G2638" i="3" s="1"/>
  <c r="G2639" i="3" s="1"/>
  <c r="G2640" i="3" s="1"/>
  <c r="G2630" i="3"/>
  <c r="G2626" i="3"/>
  <c r="G2627" i="3" s="1"/>
  <c r="G2621" i="3"/>
  <c r="G2620" i="3"/>
  <c r="G2619" i="3"/>
  <c r="G2618" i="3"/>
  <c r="G2617" i="3"/>
  <c r="G2622" i="3" s="1"/>
  <c r="G2616" i="3"/>
  <c r="G2605" i="3"/>
  <c r="G2604" i="3"/>
  <c r="G2603" i="3"/>
  <c r="G2602" i="3"/>
  <c r="G2601" i="3"/>
  <c r="G2595" i="3"/>
  <c r="G2596" i="3" s="1"/>
  <c r="G2597" i="3" s="1"/>
  <c r="G2590" i="3"/>
  <c r="G2589" i="3"/>
  <c r="G2588" i="3"/>
  <c r="G2587" i="3"/>
  <c r="G2586" i="3"/>
  <c r="G2585" i="3"/>
  <c r="G2584" i="3"/>
  <c r="G2583" i="3"/>
  <c r="G2578" i="3"/>
  <c r="G2579" i="3" s="1"/>
  <c r="G2572" i="3"/>
  <c r="G2573" i="3" s="1"/>
  <c r="G2577" i="3" s="1"/>
  <c r="D2572" i="3"/>
  <c r="C2572" i="3"/>
  <c r="B2572" i="3"/>
  <c r="G2561" i="3"/>
  <c r="G2560" i="3"/>
  <c r="G2559" i="3"/>
  <c r="G2558" i="3"/>
  <c r="G2557" i="3"/>
  <c r="G2556" i="3"/>
  <c r="G2549" i="3"/>
  <c r="G2550" i="3" s="1"/>
  <c r="G2551" i="3" s="1"/>
  <c r="G2545" i="3"/>
  <c r="G2544" i="3"/>
  <c r="G2533" i="3"/>
  <c r="G2532" i="3"/>
  <c r="G2535" i="3" s="1"/>
  <c r="G2531" i="3"/>
  <c r="G2530" i="3"/>
  <c r="G2534" i="3" s="1"/>
  <c r="G2538" i="3" s="1"/>
  <c r="G2539" i="3" s="1"/>
  <c r="G2540" i="3" s="1"/>
  <c r="G2521" i="3"/>
  <c r="G2519" i="3"/>
  <c r="G2518" i="3"/>
  <c r="G2517" i="3"/>
  <c r="G2516" i="3"/>
  <c r="G2520" i="3" s="1"/>
  <c r="G2524" i="3" s="1"/>
  <c r="G2525" i="3" s="1"/>
  <c r="G2526" i="3" s="1"/>
  <c r="G2515" i="3"/>
  <c r="C2513" i="3"/>
  <c r="B2513" i="3"/>
  <c r="G2504" i="3"/>
  <c r="G2503" i="3"/>
  <c r="G2490" i="3"/>
  <c r="G2494" i="3" s="1"/>
  <c r="G2495" i="3" s="1"/>
  <c r="G2496" i="3" s="1"/>
  <c r="G2489" i="3"/>
  <c r="G2479" i="3"/>
  <c r="G2478" i="3"/>
  <c r="G2477" i="3"/>
  <c r="G2476" i="3"/>
  <c r="G2470" i="3"/>
  <c r="G2471" i="3" s="1"/>
  <c r="G2472" i="3" s="1"/>
  <c r="G2465" i="3"/>
  <c r="G2466" i="3" s="1"/>
  <c r="C2465" i="3"/>
  <c r="B2465" i="3"/>
  <c r="G2452" i="3"/>
  <c r="G2451" i="3"/>
  <c r="G2454" i="3" s="1"/>
  <c r="G2457" i="3" s="1"/>
  <c r="G2458" i="3" s="1"/>
  <c r="G2459" i="3" s="1"/>
  <c r="G2450" i="3"/>
  <c r="G2453" i="3" s="1"/>
  <c r="G2439" i="3"/>
  <c r="G2438" i="3"/>
  <c r="G2441" i="3" s="1"/>
  <c r="G2437" i="3"/>
  <c r="G2440" i="3" s="1"/>
  <c r="G2444" i="3" s="1"/>
  <c r="G2445" i="3" s="1"/>
  <c r="G2446" i="3" s="1"/>
  <c r="G2427" i="3"/>
  <c r="G2431" i="3" s="1"/>
  <c r="G2432" i="3" s="1"/>
  <c r="G2433" i="3" s="1"/>
  <c r="G2426" i="3"/>
  <c r="C2426" i="3"/>
  <c r="B2426" i="3"/>
  <c r="G2424" i="3"/>
  <c r="G2420" i="3"/>
  <c r="G2421" i="3" s="1"/>
  <c r="G2422" i="3" s="1"/>
  <c r="G2416" i="3"/>
  <c r="G2415" i="3"/>
  <c r="C2415" i="3"/>
  <c r="B2415" i="3"/>
  <c r="G2413" i="3"/>
  <c r="G2407" i="3"/>
  <c r="G2409" i="3" s="1"/>
  <c r="G2410" i="3" s="1"/>
  <c r="G2411" i="3" s="1"/>
  <c r="G2404" i="3"/>
  <c r="G2403" i="3"/>
  <c r="G2406" i="3" s="1"/>
  <c r="G2394" i="3"/>
  <c r="G2392" i="3"/>
  <c r="G2391" i="3"/>
  <c r="G2390" i="3"/>
  <c r="G2389" i="3"/>
  <c r="G2388" i="3"/>
  <c r="G2387" i="3"/>
  <c r="G2386" i="3"/>
  <c r="G2395" i="3" s="1"/>
  <c r="G2381" i="3"/>
  <c r="G2376" i="3"/>
  <c r="G2375" i="3"/>
  <c r="G2379" i="3" s="1"/>
  <c r="G2380" i="3" s="1"/>
  <c r="G2374" i="3"/>
  <c r="G2373" i="3"/>
  <c r="G2372" i="3"/>
  <c r="G2363" i="3"/>
  <c r="G2362" i="3"/>
  <c r="G2366" i="3" s="1"/>
  <c r="G2367" i="3" s="1"/>
  <c r="G2368" i="3" s="1"/>
  <c r="G2361" i="3"/>
  <c r="G2360" i="3"/>
  <c r="G2359" i="3"/>
  <c r="G2355" i="3"/>
  <c r="G2350" i="3"/>
  <c r="G2349" i="3"/>
  <c r="G2353" i="3" s="1"/>
  <c r="G2354" i="3" s="1"/>
  <c r="G2348" i="3"/>
  <c r="G2347" i="3"/>
  <c r="G2346" i="3"/>
  <c r="G2337" i="3"/>
  <c r="G2336" i="3"/>
  <c r="G2340" i="3" s="1"/>
  <c r="G2341" i="3" s="1"/>
  <c r="G2342" i="3" s="1"/>
  <c r="G2335" i="3"/>
  <c r="G2334" i="3"/>
  <c r="G2333" i="3"/>
  <c r="G2331" i="3"/>
  <c r="G2322" i="3"/>
  <c r="G2326" i="3" s="1"/>
  <c r="G2327" i="3" s="1"/>
  <c r="G2328" i="3" s="1"/>
  <c r="G2321" i="3"/>
  <c r="C2321" i="3"/>
  <c r="B2321" i="3"/>
  <c r="G2319" i="3"/>
  <c r="G2311" i="3"/>
  <c r="G2315" i="3" s="1"/>
  <c r="G2316" i="3" s="1"/>
  <c r="G2317" i="3" s="1"/>
  <c r="G2310" i="3"/>
  <c r="C2310" i="3"/>
  <c r="B2310" i="3"/>
  <c r="G2308" i="3"/>
  <c r="G2304" i="3"/>
  <c r="G2305" i="3" s="1"/>
  <c r="G2306" i="3" s="1"/>
  <c r="G2300" i="3"/>
  <c r="G2299" i="3"/>
  <c r="C2299" i="3"/>
  <c r="B2299" i="3"/>
  <c r="G2297" i="3"/>
  <c r="G2291" i="3"/>
  <c r="G2288" i="3"/>
  <c r="G2287" i="3"/>
  <c r="G2286" i="3"/>
  <c r="G2290" i="3" s="1"/>
  <c r="G2285" i="3"/>
  <c r="G2284" i="3"/>
  <c r="G2283" i="3"/>
  <c r="G2282" i="3"/>
  <c r="G2276" i="3"/>
  <c r="G2277" i="3" s="1"/>
  <c r="G2278" i="3" s="1"/>
  <c r="G2272" i="3"/>
  <c r="G2255" i="3"/>
  <c r="G2253" i="3"/>
  <c r="G2252" i="3"/>
  <c r="G2251" i="3"/>
  <c r="G2254" i="3" s="1"/>
  <c r="G2258" i="3" s="1"/>
  <c r="G2259" i="3" s="1"/>
  <c r="G2260" i="3" s="1"/>
  <c r="G2242" i="3"/>
  <c r="G2240" i="3"/>
  <c r="G2239" i="3"/>
  <c r="G2238" i="3"/>
  <c r="G2241" i="3" s="1"/>
  <c r="G2232" i="3"/>
  <c r="G2233" i="3" s="1"/>
  <c r="G2234" i="3" s="1"/>
  <c r="G2227" i="3"/>
  <c r="G2226" i="3"/>
  <c r="G2229" i="3" s="1"/>
  <c r="G2225" i="3"/>
  <c r="G2228" i="3" s="1"/>
  <c r="G2214" i="3"/>
  <c r="G2213" i="3"/>
  <c r="G2216" i="3" s="1"/>
  <c r="G2212" i="3"/>
  <c r="G2215" i="3" s="1"/>
  <c r="G2219" i="3" s="1"/>
  <c r="G2220" i="3" s="1"/>
  <c r="G2221" i="3" s="1"/>
  <c r="G2203" i="3"/>
  <c r="G2201" i="3"/>
  <c r="G2200" i="3"/>
  <c r="G2199" i="3"/>
  <c r="G2202" i="3" s="1"/>
  <c r="G2206" i="3" s="1"/>
  <c r="G2207" i="3" s="1"/>
  <c r="G2208" i="3" s="1"/>
  <c r="G2197" i="3"/>
  <c r="G2194" i="3"/>
  <c r="G2195" i="3" s="1"/>
  <c r="G2191" i="3"/>
  <c r="G2190" i="3"/>
  <c r="G2189" i="3"/>
  <c r="G2193" i="3" s="1"/>
  <c r="G2169" i="3"/>
  <c r="G2168" i="3"/>
  <c r="G2171" i="3" s="1"/>
  <c r="G2172" i="3" s="1"/>
  <c r="G2173" i="3" s="1"/>
  <c r="G2167" i="3"/>
  <c r="G2146" i="3"/>
  <c r="G2150" i="3" s="1"/>
  <c r="G2145" i="3"/>
  <c r="G2148" i="3" s="1"/>
  <c r="G2151" i="3" s="1"/>
  <c r="G2152" i="3" s="1"/>
  <c r="G2153" i="3" s="1"/>
  <c r="G2134" i="3"/>
  <c r="G2133" i="3"/>
  <c r="G2136" i="3" s="1"/>
  <c r="G2132" i="3"/>
  <c r="G2135" i="3" s="1"/>
  <c r="G2123" i="3"/>
  <c r="G2121" i="3"/>
  <c r="G2120" i="3"/>
  <c r="G2119" i="3"/>
  <c r="G2122" i="3" s="1"/>
  <c r="G2126" i="3" s="1"/>
  <c r="G2127" i="3" s="1"/>
  <c r="G2128" i="3" s="1"/>
  <c r="G2110" i="3"/>
  <c r="G2108" i="3"/>
  <c r="G2107" i="3"/>
  <c r="G2106" i="3"/>
  <c r="G2109" i="3" s="1"/>
  <c r="G2100" i="3"/>
  <c r="G2101" i="3" s="1"/>
  <c r="G2102" i="3" s="1"/>
  <c r="G2095" i="3"/>
  <c r="G2094" i="3"/>
  <c r="G2097" i="3" s="1"/>
  <c r="G2093" i="3"/>
  <c r="G2096" i="3" s="1"/>
  <c r="G2082" i="3"/>
  <c r="G2081" i="3"/>
  <c r="G2084" i="3" s="1"/>
  <c r="G2080" i="3"/>
  <c r="G2083" i="3" s="1"/>
  <c r="G2087" i="3" s="1"/>
  <c r="G2088" i="3" s="1"/>
  <c r="G2089" i="3" s="1"/>
  <c r="G2071" i="3"/>
  <c r="G2069" i="3"/>
  <c r="G2068" i="3"/>
  <c r="G2067" i="3"/>
  <c r="G2066" i="3"/>
  <c r="G2070" i="3" s="1"/>
  <c r="G2074" i="3" s="1"/>
  <c r="G2075" i="3" s="1"/>
  <c r="G2076" i="3" s="1"/>
  <c r="G2055" i="3"/>
  <c r="G2054" i="3"/>
  <c r="G2057" i="3" s="1"/>
  <c r="G2053" i="3"/>
  <c r="G2052" i="3"/>
  <c r="G2056" i="3" s="1"/>
  <c r="G2060" i="3" s="1"/>
  <c r="G2061" i="3" s="1"/>
  <c r="G2062" i="3" s="1"/>
  <c r="G2042" i="3"/>
  <c r="G2046" i="3" s="1"/>
  <c r="G2047" i="3" s="1"/>
  <c r="G2048" i="3" s="1"/>
  <c r="G2041" i="3"/>
  <c r="G2043" i="3" s="1"/>
  <c r="G2040" i="3"/>
  <c r="G2039" i="3"/>
  <c r="G2037" i="3"/>
  <c r="C2037" i="3"/>
  <c r="B2037" i="3"/>
  <c r="G2035" i="3"/>
  <c r="G2028" i="3"/>
  <c r="G2027" i="3"/>
  <c r="G2031" i="3" s="1"/>
  <c r="G2032" i="3" s="1"/>
  <c r="G2033" i="3" s="1"/>
  <c r="G2010" i="3"/>
  <c r="G2008" i="3"/>
  <c r="G2007" i="3"/>
  <c r="G2006" i="3"/>
  <c r="G2009" i="3" s="1"/>
  <c r="G2013" i="3" s="1"/>
  <c r="G2014" i="3" s="1"/>
  <c r="G2015" i="3" s="1"/>
  <c r="G1997" i="3"/>
  <c r="G1996" i="3"/>
  <c r="G2000" i="3" s="1"/>
  <c r="G2001" i="3" s="1"/>
  <c r="G2002" i="3" s="1"/>
  <c r="G1995" i="3"/>
  <c r="G1994" i="3"/>
  <c r="G1993" i="3"/>
  <c r="G1989" i="3"/>
  <c r="G1984" i="3"/>
  <c r="G1982" i="3"/>
  <c r="G1981" i="3"/>
  <c r="G1980" i="3"/>
  <c r="G1979" i="3"/>
  <c r="G1983" i="3" s="1"/>
  <c r="G1987" i="3" s="1"/>
  <c r="G1988" i="3" s="1"/>
  <c r="G1970" i="3"/>
  <c r="G1968" i="3"/>
  <c r="G1967" i="3"/>
  <c r="G1966" i="3"/>
  <c r="G1965" i="3"/>
  <c r="G1969" i="3" s="1"/>
  <c r="G1973" i="3" s="1"/>
  <c r="G1974" i="3" s="1"/>
  <c r="G1975" i="3" s="1"/>
  <c r="G1960" i="3"/>
  <c r="G1961" i="3" s="1"/>
  <c r="G1959" i="3"/>
  <c r="G1955" i="3"/>
  <c r="G1948" i="3"/>
  <c r="G1949" i="3" s="1"/>
  <c r="G1942" i="3"/>
  <c r="G1941" i="3"/>
  <c r="G1944" i="3" s="1"/>
  <c r="G1940" i="3"/>
  <c r="G1939" i="3"/>
  <c r="G1938" i="3"/>
  <c r="G1937" i="3"/>
  <c r="G1936" i="3"/>
  <c r="G1935" i="3"/>
  <c r="G1934" i="3"/>
  <c r="G1933" i="3"/>
  <c r="G1943" i="3" s="1"/>
  <c r="G1947" i="3" s="1"/>
  <c r="G1922" i="3"/>
  <c r="G1921" i="3"/>
  <c r="G1924" i="3" s="1"/>
  <c r="G1920" i="3"/>
  <c r="G1919" i="3"/>
  <c r="G1908" i="3"/>
  <c r="G1910" i="3" s="1"/>
  <c r="G1907" i="3"/>
  <c r="G1906" i="3"/>
  <c r="G1905" i="3"/>
  <c r="G1909" i="3" s="1"/>
  <c r="G1894" i="3"/>
  <c r="G1893" i="3"/>
  <c r="G1896" i="3" s="1"/>
  <c r="G1892" i="3"/>
  <c r="G1891" i="3"/>
  <c r="G1895" i="3" s="1"/>
  <c r="G1899" i="3" s="1"/>
  <c r="G1900" i="3" s="1"/>
  <c r="G1901" i="3" s="1"/>
  <c r="G1882" i="3"/>
  <c r="G1880" i="3"/>
  <c r="G1879" i="3"/>
  <c r="G1878" i="3"/>
  <c r="G1877" i="3"/>
  <c r="G1868" i="3"/>
  <c r="G1866" i="3"/>
  <c r="G1865" i="3"/>
  <c r="G1864" i="3"/>
  <c r="G1863" i="3"/>
  <c r="G1867" i="3" s="1"/>
  <c r="G1871" i="3" s="1"/>
  <c r="G1872" i="3" s="1"/>
  <c r="G1873" i="3" s="1"/>
  <c r="G1852" i="3"/>
  <c r="G1851" i="3"/>
  <c r="G1854" i="3" s="1"/>
  <c r="G1850" i="3"/>
  <c r="G1849" i="3"/>
  <c r="G1853" i="3" s="1"/>
  <c r="G1857" i="3" s="1"/>
  <c r="G1858" i="3" s="1"/>
  <c r="G1859" i="3" s="1"/>
  <c r="G1838" i="3"/>
  <c r="G1840" i="3" s="1"/>
  <c r="G1837" i="3"/>
  <c r="G1836" i="3"/>
  <c r="G1835" i="3"/>
  <c r="G1839" i="3" s="1"/>
  <c r="G1843" i="3" s="1"/>
  <c r="G1844" i="3" s="1"/>
  <c r="G1845" i="3" s="1"/>
  <c r="G1824" i="3"/>
  <c r="G1827" i="3" s="1"/>
  <c r="G1828" i="3" s="1"/>
  <c r="G1829" i="3" s="1"/>
  <c r="G1822" i="3"/>
  <c r="G1821" i="3"/>
  <c r="G1820" i="3"/>
  <c r="G1826" i="3" s="1"/>
  <c r="G1811" i="3"/>
  <c r="G1810" i="3"/>
  <c r="G1788" i="3"/>
  <c r="G1789" i="3" s="1"/>
  <c r="G1790" i="3" s="1"/>
  <c r="G1791" i="3" s="1"/>
  <c r="G1744" i="3"/>
  <c r="G1745" i="3" s="1"/>
  <c r="G1746" i="3" s="1"/>
  <c r="G1743" i="3"/>
  <c r="G1738" i="3"/>
  <c r="G1691" i="3"/>
  <c r="G1692" i="3" s="1"/>
  <c r="G1693" i="3" s="1"/>
  <c r="G1686" i="3"/>
  <c r="G1688" i="3" s="1"/>
  <c r="C1686" i="3"/>
  <c r="B1686" i="3"/>
  <c r="G1676" i="3"/>
  <c r="G1677" i="3" s="1"/>
  <c r="G1678" i="3" s="1"/>
  <c r="G1673" i="3"/>
  <c r="G1671" i="3"/>
  <c r="C1671" i="3"/>
  <c r="B1671" i="3"/>
  <c r="G1660" i="3"/>
  <c r="G1658" i="3"/>
  <c r="G1657" i="3"/>
  <c r="G1656" i="3"/>
  <c r="G1661" i="3" s="1"/>
  <c r="G1652" i="3"/>
  <c r="G1647" i="3"/>
  <c r="G1646" i="3"/>
  <c r="G1650" i="3" s="1"/>
  <c r="G1651" i="3" s="1"/>
  <c r="G1645" i="3"/>
  <c r="G1644" i="3"/>
  <c r="G1633" i="3"/>
  <c r="G1632" i="3"/>
  <c r="G1631" i="3"/>
  <c r="G1630" i="3"/>
  <c r="G1635" i="3" s="1"/>
  <c r="G1629" i="3"/>
  <c r="G1628" i="3"/>
  <c r="G1627" i="3"/>
  <c r="G1626" i="3"/>
  <c r="G1634" i="3" s="1"/>
  <c r="G1638" i="3" s="1"/>
  <c r="G1639" i="3" s="1"/>
  <c r="G1640" i="3" s="1"/>
  <c r="G1625" i="3"/>
  <c r="G1637" i="3" s="1"/>
  <c r="G1620" i="3"/>
  <c r="G1621" i="3" s="1"/>
  <c r="G1619" i="3"/>
  <c r="G1614" i="3"/>
  <c r="G1613" i="3"/>
  <c r="G1618" i="3" s="1"/>
  <c r="G1604" i="3"/>
  <c r="G1607" i="3" s="1"/>
  <c r="G1608" i="3" s="1"/>
  <c r="G1609" i="3" s="1"/>
  <c r="G1602" i="3"/>
  <c r="G1601" i="3"/>
  <c r="G1600" i="3"/>
  <c r="G1606" i="3" s="1"/>
  <c r="G1591" i="3"/>
  <c r="G1589" i="3"/>
  <c r="G1588" i="3"/>
  <c r="G1587" i="3"/>
  <c r="G1593" i="3" s="1"/>
  <c r="G1580" i="3"/>
  <c r="G1578" i="3"/>
  <c r="G1577" i="3"/>
  <c r="G1562" i="3"/>
  <c r="G1561" i="3"/>
  <c r="G1565" i="3" s="1"/>
  <c r="G1560" i="3"/>
  <c r="G1559" i="3"/>
  <c r="G1564" i="3" s="1"/>
  <c r="G1567" i="3" s="1"/>
  <c r="G1568" i="3" s="1"/>
  <c r="G1569" i="3" s="1"/>
  <c r="G1558" i="3"/>
  <c r="G1557" i="3"/>
  <c r="G1566" i="3" s="1"/>
  <c r="G1551" i="3"/>
  <c r="G1552" i="3" s="1"/>
  <c r="G1553" i="3" s="1"/>
  <c r="G1548" i="3"/>
  <c r="G1546" i="3"/>
  <c r="G1537" i="3"/>
  <c r="G1535" i="3"/>
  <c r="G1534" i="3"/>
  <c r="G1533" i="3"/>
  <c r="G1522" i="3"/>
  <c r="G1521" i="3"/>
  <c r="G1520" i="3"/>
  <c r="G1519" i="3"/>
  <c r="G1518" i="3"/>
  <c r="G1523" i="3" s="1"/>
  <c r="G1517" i="3"/>
  <c r="G1504" i="3"/>
  <c r="G1503" i="3"/>
  <c r="G1502" i="3"/>
  <c r="G1501" i="3"/>
  <c r="G1500" i="3"/>
  <c r="G1499" i="3"/>
  <c r="G1498" i="3"/>
  <c r="G1497" i="3"/>
  <c r="G1496" i="3"/>
  <c r="G1495" i="3"/>
  <c r="G1494" i="3"/>
  <c r="G1482" i="3"/>
  <c r="G1481" i="3"/>
  <c r="G1480" i="3"/>
  <c r="G1479" i="3"/>
  <c r="G1478" i="3"/>
  <c r="G1477" i="3"/>
  <c r="G1476" i="3"/>
  <c r="G1475" i="3"/>
  <c r="G1474" i="3"/>
  <c r="G1473" i="3"/>
  <c r="G1472" i="3"/>
  <c r="G1471" i="3"/>
  <c r="G1470" i="3"/>
  <c r="G1469" i="3"/>
  <c r="G1468" i="3"/>
  <c r="G1467" i="3"/>
  <c r="G1466" i="3"/>
  <c r="G1457" i="3"/>
  <c r="G1455" i="3"/>
  <c r="G1454" i="3"/>
  <c r="G1453" i="3"/>
  <c r="G1452" i="3"/>
  <c r="G1456" i="3" s="1"/>
  <c r="G1460" i="3" s="1"/>
  <c r="G1461" i="3" s="1"/>
  <c r="G1462" i="3" s="1"/>
  <c r="G1451" i="3"/>
  <c r="G1450" i="3"/>
  <c r="G1449" i="3"/>
  <c r="G1448" i="3"/>
  <c r="G1447" i="3"/>
  <c r="G1446" i="3"/>
  <c r="G1435" i="3"/>
  <c r="G1434" i="3"/>
  <c r="G1433" i="3"/>
  <c r="G1432" i="3"/>
  <c r="G1431" i="3"/>
  <c r="G1430" i="3"/>
  <c r="G1429" i="3"/>
  <c r="G1428" i="3"/>
  <c r="G1427" i="3"/>
  <c r="G1426" i="3"/>
  <c r="G1425" i="3"/>
  <c r="G1424" i="3"/>
  <c r="G1423" i="3"/>
  <c r="G1436" i="3" s="1"/>
  <c r="G1422" i="3"/>
  <c r="G1417" i="3"/>
  <c r="G1418" i="3" s="1"/>
  <c r="G1416" i="3"/>
  <c r="G1412" i="3"/>
  <c r="G1411" i="3"/>
  <c r="G1402" i="3"/>
  <c r="G1400" i="3"/>
  <c r="G1399" i="3"/>
  <c r="G1398" i="3"/>
  <c r="G1397" i="3"/>
  <c r="G1396" i="3"/>
  <c r="G1395" i="3"/>
  <c r="G1394" i="3"/>
  <c r="G1385" i="3"/>
  <c r="G1388" i="3" s="1"/>
  <c r="G1389" i="3" s="1"/>
  <c r="G1390" i="3" s="1"/>
  <c r="G1383" i="3"/>
  <c r="G1382" i="3"/>
  <c r="G1386" i="3" s="1"/>
  <c r="G1371" i="3"/>
  <c r="G1373" i="3" s="1"/>
  <c r="G1370" i="3"/>
  <c r="G1369" i="3"/>
  <c r="G1358" i="3"/>
  <c r="G1357" i="3"/>
  <c r="G1356" i="3"/>
  <c r="G1361" i="3" s="1"/>
  <c r="G1355" i="3"/>
  <c r="G1354" i="3"/>
  <c r="G1360" i="3" s="1"/>
  <c r="G1363" i="3" s="1"/>
  <c r="G1364" i="3" s="1"/>
  <c r="G1365" i="3" s="1"/>
  <c r="G1344" i="3"/>
  <c r="G1342" i="3"/>
  <c r="G1341" i="3"/>
  <c r="G1340" i="3"/>
  <c r="G1339" i="3"/>
  <c r="G1328" i="3"/>
  <c r="G1327" i="3"/>
  <c r="G1330" i="3" s="1"/>
  <c r="G1326" i="3"/>
  <c r="G1325" i="3"/>
  <c r="G1314" i="3"/>
  <c r="G1313" i="3"/>
  <c r="G1312" i="3"/>
  <c r="G1311" i="3"/>
  <c r="G1315" i="3" s="1"/>
  <c r="G1300" i="3"/>
  <c r="G1299" i="3"/>
  <c r="G1302" i="3" s="1"/>
  <c r="G1298" i="3"/>
  <c r="G1297" i="3"/>
  <c r="G1301" i="3" s="1"/>
  <c r="G1305" i="3" s="1"/>
  <c r="G1306" i="3" s="1"/>
  <c r="G1307" i="3" s="1"/>
  <c r="G1288" i="3"/>
  <c r="G1286" i="3"/>
  <c r="G1285" i="3"/>
  <c r="G1284" i="3"/>
  <c r="G1283" i="3"/>
  <c r="G1287" i="3" s="1"/>
  <c r="G1291" i="3" s="1"/>
  <c r="G1292" i="3" s="1"/>
  <c r="G1293" i="3" s="1"/>
  <c r="G1274" i="3"/>
  <c r="G1272" i="3"/>
  <c r="G1271" i="3"/>
  <c r="G1270" i="3"/>
  <c r="G1269" i="3"/>
  <c r="G1268" i="3"/>
  <c r="G1267" i="3"/>
  <c r="G1255" i="3"/>
  <c r="G1258" i="3" s="1"/>
  <c r="G1254" i="3"/>
  <c r="G1253" i="3"/>
  <c r="G1252" i="3"/>
  <c r="G1251" i="3"/>
  <c r="G1257" i="3" s="1"/>
  <c r="G1261" i="3" s="1"/>
  <c r="G1262" i="3" s="1"/>
  <c r="G1263" i="3" s="1"/>
  <c r="G1250" i="3"/>
  <c r="G1239" i="3"/>
  <c r="G1238" i="3"/>
  <c r="G1237" i="3"/>
  <c r="G1236" i="3"/>
  <c r="G1235" i="3"/>
  <c r="G1240" i="3" s="1"/>
  <c r="G1234" i="3"/>
  <c r="G1223" i="3"/>
  <c r="G1222" i="3"/>
  <c r="G1225" i="3" s="1"/>
  <c r="G1221" i="3"/>
  <c r="G1220" i="3"/>
  <c r="G1219" i="3"/>
  <c r="G1218" i="3"/>
  <c r="G1224" i="3" s="1"/>
  <c r="G1228" i="3" s="1"/>
  <c r="G1229" i="3" s="1"/>
  <c r="G1230" i="3" s="1"/>
  <c r="G1207" i="3"/>
  <c r="G1206" i="3"/>
  <c r="G1209" i="3" s="1"/>
  <c r="G1205" i="3"/>
  <c r="G1204" i="3"/>
  <c r="G1208" i="3" s="1"/>
  <c r="G1212" i="3" s="1"/>
  <c r="G1213" i="3" s="1"/>
  <c r="G1214" i="3" s="1"/>
  <c r="G1203" i="3"/>
  <c r="G1202" i="3"/>
  <c r="G1197" i="3"/>
  <c r="G1198" i="3" s="1"/>
  <c r="G1193" i="3"/>
  <c r="G1191" i="3"/>
  <c r="G1190" i="3"/>
  <c r="G1189" i="3"/>
  <c r="G1188" i="3"/>
  <c r="G1187" i="3"/>
  <c r="G1192" i="3" s="1"/>
  <c r="G1196" i="3" s="1"/>
  <c r="G1186" i="3"/>
  <c r="G1176" i="3"/>
  <c r="G1175" i="3"/>
  <c r="G1174" i="3"/>
  <c r="G1173" i="3"/>
  <c r="G1172" i="3"/>
  <c r="G1177" i="3" s="1"/>
  <c r="G1161" i="3"/>
  <c r="E1161" i="3"/>
  <c r="G1160" i="3"/>
  <c r="G1163" i="3" s="1"/>
  <c r="G1159" i="3"/>
  <c r="G1162" i="3" s="1"/>
  <c r="G1166" i="3" s="1"/>
  <c r="G1167" i="3" s="1"/>
  <c r="G1168" i="3" s="1"/>
  <c r="G1158" i="3"/>
  <c r="G1149" i="3"/>
  <c r="G1152" i="3" s="1"/>
  <c r="G1153" i="3" s="1"/>
  <c r="G1154" i="3" s="1"/>
  <c r="G1147" i="3"/>
  <c r="G1146" i="3"/>
  <c r="G1148" i="3" s="1"/>
  <c r="G1145" i="3"/>
  <c r="G1144" i="3"/>
  <c r="G1133" i="3"/>
  <c r="G1132" i="3"/>
  <c r="G1135" i="3" s="1"/>
  <c r="G1131" i="3"/>
  <c r="G1130" i="3"/>
  <c r="G1134" i="3" s="1"/>
  <c r="G1138" i="3" s="1"/>
  <c r="G1139" i="3" s="1"/>
  <c r="G1140" i="3" s="1"/>
  <c r="G1129" i="3"/>
  <c r="G1120" i="3"/>
  <c r="G1118" i="3"/>
  <c r="G1117" i="3"/>
  <c r="G1116" i="3"/>
  <c r="G1115" i="3"/>
  <c r="G1114" i="3"/>
  <c r="G1113" i="3"/>
  <c r="G1109" i="3"/>
  <c r="G1102" i="3"/>
  <c r="G1104" i="3" s="1"/>
  <c r="G1101" i="3"/>
  <c r="G1100" i="3"/>
  <c r="G1099" i="3"/>
  <c r="G1098" i="3"/>
  <c r="G1103" i="3" s="1"/>
  <c r="G1107" i="3" s="1"/>
  <c r="G1108" i="3" s="1"/>
  <c r="G1097" i="3"/>
  <c r="G1091" i="3"/>
  <c r="G1092" i="3" s="1"/>
  <c r="G1093" i="3" s="1"/>
  <c r="G1086" i="3"/>
  <c r="G1085" i="3"/>
  <c r="G1088" i="3" s="1"/>
  <c r="G1084" i="3"/>
  <c r="G1083" i="3"/>
  <c r="G1082" i="3"/>
  <c r="G1081" i="3"/>
  <c r="G1087" i="3" s="1"/>
  <c r="G1077" i="3"/>
  <c r="G1078" i="3" s="1"/>
  <c r="G1073" i="3"/>
  <c r="G1076" i="3" s="1"/>
  <c r="G1071" i="3"/>
  <c r="G1060" i="3"/>
  <c r="G1062" i="3" s="1"/>
  <c r="G1065" i="3" s="1"/>
  <c r="G1066" i="3" s="1"/>
  <c r="G1067" i="3" s="1"/>
  <c r="G1059" i="3"/>
  <c r="G1058" i="3"/>
  <c r="G1063" i="3" s="1"/>
  <c r="G1047" i="3"/>
  <c r="G1046" i="3"/>
  <c r="G1049" i="3" s="1"/>
  <c r="G1045" i="3"/>
  <c r="G1044" i="3"/>
  <c r="G1043" i="3"/>
  <c r="G1048" i="3" s="1"/>
  <c r="G1052" i="3" s="1"/>
  <c r="G1053" i="3" s="1"/>
  <c r="G1054" i="3" s="1"/>
  <c r="G1033" i="3"/>
  <c r="G1032" i="3"/>
  <c r="G1031" i="3"/>
  <c r="G1030" i="3"/>
  <c r="G1029" i="3"/>
  <c r="G1034" i="3" s="1"/>
  <c r="G1028" i="3"/>
  <c r="G1017" i="3"/>
  <c r="G1016" i="3"/>
  <c r="G1019" i="3" s="1"/>
  <c r="G1015" i="3"/>
  <c r="G1014" i="3"/>
  <c r="G1018" i="3" s="1"/>
  <c r="G1022" i="3" s="1"/>
  <c r="G1023" i="3" s="1"/>
  <c r="G1024" i="3" s="1"/>
  <c r="G1013" i="3"/>
  <c r="G1004" i="3"/>
  <c r="G1002" i="3"/>
  <c r="G1001" i="3"/>
  <c r="G1000" i="3"/>
  <c r="G999" i="3"/>
  <c r="G1003" i="3" s="1"/>
  <c r="G1007" i="3" s="1"/>
  <c r="G1008" i="3" s="1"/>
  <c r="G1009" i="3" s="1"/>
  <c r="G998" i="3"/>
  <c r="G992" i="3"/>
  <c r="G993" i="3" s="1"/>
  <c r="G986" i="3"/>
  <c r="G985" i="3"/>
  <c r="G987" i="3" s="1"/>
  <c r="G991" i="3" s="1"/>
  <c r="G984" i="3"/>
  <c r="G983" i="3"/>
  <c r="G982" i="3"/>
  <c r="G988" i="3" s="1"/>
  <c r="G972" i="3"/>
  <c r="G971" i="3"/>
  <c r="G973" i="3" s="1"/>
  <c r="G970" i="3"/>
  <c r="G969" i="3"/>
  <c r="G958" i="3"/>
  <c r="G960" i="3" s="1"/>
  <c r="G957" i="3"/>
  <c r="G956" i="3"/>
  <c r="G955" i="3"/>
  <c r="G954" i="3"/>
  <c r="G959" i="3" s="1"/>
  <c r="G963" i="3" s="1"/>
  <c r="G964" i="3" s="1"/>
  <c r="G965" i="3" s="1"/>
  <c r="G945" i="3"/>
  <c r="G943" i="3"/>
  <c r="G942" i="3"/>
  <c r="G941" i="3"/>
  <c r="G940" i="3"/>
  <c r="G939" i="3"/>
  <c r="G928" i="3"/>
  <c r="G930" i="3" s="1"/>
  <c r="G927" i="3"/>
  <c r="G926" i="3"/>
  <c r="G925" i="3"/>
  <c r="G924" i="3"/>
  <c r="G929" i="3" s="1"/>
  <c r="G933" i="3" s="1"/>
  <c r="G934" i="3" s="1"/>
  <c r="G935" i="3" s="1"/>
  <c r="G915" i="3"/>
  <c r="G913" i="3"/>
  <c r="G912" i="3"/>
  <c r="G911" i="3"/>
  <c r="G910" i="3"/>
  <c r="G909" i="3"/>
  <c r="G896" i="3"/>
  <c r="G900" i="3" s="1"/>
  <c r="G901" i="3" s="1"/>
  <c r="G902" i="3" s="1"/>
  <c r="G894" i="3"/>
  <c r="G897" i="3" s="1"/>
  <c r="G886" i="3"/>
  <c r="G883" i="3"/>
  <c r="G885" i="3" s="1"/>
  <c r="G882" i="3"/>
  <c r="G881" i="3"/>
  <c r="G871" i="3"/>
  <c r="G875" i="3" s="1"/>
  <c r="G876" i="3" s="1"/>
  <c r="G877" i="3" s="1"/>
  <c r="G870" i="3"/>
  <c r="G869" i="3"/>
  <c r="G858" i="3"/>
  <c r="G860" i="3" s="1"/>
  <c r="G857" i="3"/>
  <c r="G856" i="3"/>
  <c r="G855" i="3"/>
  <c r="G859" i="3" s="1"/>
  <c r="G846" i="3"/>
  <c r="G845" i="3"/>
  <c r="G849" i="3" s="1"/>
  <c r="G850" i="3" s="1"/>
  <c r="G851" i="3" s="1"/>
  <c r="G844" i="3"/>
  <c r="G843" i="3"/>
  <c r="G842" i="3"/>
  <c r="G838" i="3"/>
  <c r="G833" i="3"/>
  <c r="G832" i="3"/>
  <c r="G836" i="3" s="1"/>
  <c r="G837" i="3" s="1"/>
  <c r="G831" i="3"/>
  <c r="G830" i="3"/>
  <c r="G829" i="3"/>
  <c r="G820" i="3"/>
  <c r="G819" i="3"/>
  <c r="G823" i="3" s="1"/>
  <c r="G824" i="3" s="1"/>
  <c r="G825" i="3" s="1"/>
  <c r="G818" i="3"/>
  <c r="G817" i="3"/>
  <c r="G806" i="3"/>
  <c r="G805" i="3"/>
  <c r="G808" i="3" s="1"/>
  <c r="G811" i="3" s="1"/>
  <c r="G812" i="3" s="1"/>
  <c r="G813" i="3" s="1"/>
  <c r="G797" i="3"/>
  <c r="G794" i="3"/>
  <c r="G793" i="3"/>
  <c r="G792" i="3"/>
  <c r="G791" i="3"/>
  <c r="G790" i="3"/>
  <c r="G789" i="3"/>
  <c r="G795" i="3" s="1"/>
  <c r="G780" i="3"/>
  <c r="G778" i="3"/>
  <c r="G777" i="3"/>
  <c r="G779" i="3" s="1"/>
  <c r="G773" i="3"/>
  <c r="G768" i="3"/>
  <c r="G767" i="3"/>
  <c r="G771" i="3" s="1"/>
  <c r="G772" i="3" s="1"/>
  <c r="G766" i="3"/>
  <c r="G765" i="3"/>
  <c r="G764" i="3"/>
  <c r="G757" i="3"/>
  <c r="G755" i="3"/>
  <c r="G758" i="3" s="1"/>
  <c r="G759" i="3" s="1"/>
  <c r="G760" i="3" s="1"/>
  <c r="G739" i="3"/>
  <c r="G737" i="3"/>
  <c r="G736" i="3"/>
  <c r="G735" i="3"/>
  <c r="G734" i="3"/>
  <c r="G733" i="3"/>
  <c r="G732" i="3"/>
  <c r="G723" i="3"/>
  <c r="G720" i="3"/>
  <c r="G718" i="3"/>
  <c r="G716" i="3"/>
  <c r="G715" i="3"/>
  <c r="G714" i="3"/>
  <c r="G713" i="3"/>
  <c r="G717" i="3" s="1"/>
  <c r="G721" i="3" s="1"/>
  <c r="G722" i="3" s="1"/>
  <c r="G702" i="3"/>
  <c r="G701" i="3"/>
  <c r="G700" i="3"/>
  <c r="G699" i="3"/>
  <c r="G698" i="3"/>
  <c r="G704" i="3" s="1"/>
  <c r="G697" i="3"/>
  <c r="G696" i="3"/>
  <c r="G695" i="3"/>
  <c r="G703" i="3" s="1"/>
  <c r="G686" i="3"/>
  <c r="G684" i="3"/>
  <c r="G683" i="3"/>
  <c r="G687" i="3" s="1"/>
  <c r="G682" i="3"/>
  <c r="G681" i="3"/>
  <c r="G680" i="3"/>
  <c r="G679" i="3"/>
  <c r="G678" i="3"/>
  <c r="G677" i="3"/>
  <c r="G666" i="3"/>
  <c r="G665" i="3"/>
  <c r="G668" i="3" s="1"/>
  <c r="G664" i="3"/>
  <c r="G663" i="3"/>
  <c r="G662" i="3"/>
  <c r="G661" i="3"/>
  <c r="G667" i="3" s="1"/>
  <c r="G671" i="3" s="1"/>
  <c r="G672" i="3" s="1"/>
  <c r="G673" i="3" s="1"/>
  <c r="G653" i="3"/>
  <c r="G649" i="3"/>
  <c r="G648" i="3"/>
  <c r="G647" i="3"/>
  <c r="G646" i="3"/>
  <c r="G645" i="3"/>
  <c r="G644" i="3"/>
  <c r="G652" i="3" s="1"/>
  <c r="G643" i="3"/>
  <c r="G642" i="3"/>
  <c r="G641" i="3"/>
  <c r="G651" i="3" s="1"/>
  <c r="G655" i="3" s="1"/>
  <c r="G656" i="3" s="1"/>
  <c r="G657" i="3" s="1"/>
  <c r="G630" i="3"/>
  <c r="G629" i="3"/>
  <c r="G633" i="3" s="1"/>
  <c r="G634" i="3" s="1"/>
  <c r="G635" i="3" s="1"/>
  <c r="G614" i="3"/>
  <c r="G612" i="3"/>
  <c r="G611" i="3"/>
  <c r="G610" i="3"/>
  <c r="G617" i="3" s="1"/>
  <c r="G618" i="3" s="1"/>
  <c r="G619" i="3" s="1"/>
  <c r="G620" i="3" s="1"/>
  <c r="G609" i="3"/>
  <c r="G608" i="3"/>
  <c r="G607" i="3"/>
  <c r="G602" i="3"/>
  <c r="G595" i="3"/>
  <c r="G597" i="3" s="1"/>
  <c r="G600" i="3" s="1"/>
  <c r="G601" i="3" s="1"/>
  <c r="G585" i="3"/>
  <c r="G582" i="3"/>
  <c r="G584" i="3" s="1"/>
  <c r="G581" i="3"/>
  <c r="G571" i="3"/>
  <c r="G569" i="3"/>
  <c r="G568" i="3"/>
  <c r="G567" i="3"/>
  <c r="G572" i="3" s="1"/>
  <c r="G575" i="3" s="1"/>
  <c r="G576" i="3" s="1"/>
  <c r="G577" i="3" s="1"/>
  <c r="G566" i="3"/>
  <c r="G565" i="3"/>
  <c r="G564" i="3"/>
  <c r="G563" i="3"/>
  <c r="G573" i="3" s="1"/>
  <c r="G562" i="3"/>
  <c r="G551" i="3"/>
  <c r="G550" i="3"/>
  <c r="G554" i="3" s="1"/>
  <c r="G556" i="3" s="1"/>
  <c r="G557" i="3" s="1"/>
  <c r="G558" i="3" s="1"/>
  <c r="G539" i="3"/>
  <c r="G542" i="3" s="1"/>
  <c r="G544" i="3" s="1"/>
  <c r="G545" i="3" s="1"/>
  <c r="G546" i="3" s="1"/>
  <c r="G538" i="3"/>
  <c r="G531" i="3"/>
  <c r="G532" i="3" s="1"/>
  <c r="G533" i="3" s="1"/>
  <c r="G529" i="3"/>
  <c r="G528" i="3"/>
  <c r="G514" i="3"/>
  <c r="G513" i="3"/>
  <c r="G512" i="3"/>
  <c r="G517" i="3" s="1"/>
  <c r="G511" i="3"/>
  <c r="G515" i="3" s="1"/>
  <c r="G519" i="3" s="1"/>
  <c r="G520" i="3" s="1"/>
  <c r="G521" i="3" s="1"/>
  <c r="G510" i="3"/>
  <c r="G509" i="3"/>
  <c r="G508" i="3"/>
  <c r="G516" i="3" s="1"/>
  <c r="G503" i="3"/>
  <c r="G499" i="3"/>
  <c r="G498" i="3"/>
  <c r="G501" i="3" s="1"/>
  <c r="G502" i="3" s="1"/>
  <c r="G496" i="3"/>
  <c r="G495" i="3"/>
  <c r="G485" i="3"/>
  <c r="G489" i="3" s="1"/>
  <c r="G484" i="3"/>
  <c r="G483" i="3"/>
  <c r="G482" i="3"/>
  <c r="G481" i="3"/>
  <c r="G480" i="3"/>
  <c r="G479" i="3"/>
  <c r="G478" i="3"/>
  <c r="G488" i="3" s="1"/>
  <c r="G490" i="3" s="1"/>
  <c r="G491" i="3" s="1"/>
  <c r="G470" i="3"/>
  <c r="G471" i="3" s="1"/>
  <c r="G467" i="3"/>
  <c r="G468" i="3" s="1"/>
  <c r="G469" i="3" s="1"/>
  <c r="C467" i="3"/>
  <c r="B467" i="3"/>
  <c r="G456" i="3"/>
  <c r="G458" i="3" s="1"/>
  <c r="G455" i="3"/>
  <c r="G459" i="3" s="1"/>
  <c r="G461" i="3" s="1"/>
  <c r="G462" i="3" s="1"/>
  <c r="G463" i="3" s="1"/>
  <c r="G454" i="3"/>
  <c r="G443" i="3"/>
  <c r="G441" i="3" s="1"/>
  <c r="G445" i="3" s="1"/>
  <c r="G442" i="3"/>
  <c r="G446" i="3" s="1"/>
  <c r="G448" i="3" s="1"/>
  <c r="G449" i="3" s="1"/>
  <c r="G450" i="3" s="1"/>
  <c r="G435" i="3"/>
  <c r="G436" i="3" s="1"/>
  <c r="G437" i="3" s="1"/>
  <c r="G432" i="3"/>
  <c r="G420" i="3"/>
  <c r="G421" i="3" s="1"/>
  <c r="G422" i="3" s="1"/>
  <c r="C420" i="3"/>
  <c r="B420" i="3"/>
  <c r="G415" i="3"/>
  <c r="G416" i="3" s="1"/>
  <c r="G414" i="3"/>
  <c r="C414" i="3"/>
  <c r="B414" i="3"/>
  <c r="G410" i="3"/>
  <c r="G408" i="3"/>
  <c r="G409" i="3" s="1"/>
  <c r="C408" i="3"/>
  <c r="B408" i="3"/>
  <c r="G399" i="3"/>
  <c r="G397" i="3"/>
  <c r="G396" i="3"/>
  <c r="G395" i="3"/>
  <c r="G394" i="3"/>
  <c r="G393" i="3"/>
  <c r="G392" i="3"/>
  <c r="G391" i="3"/>
  <c r="G398" i="3" s="1"/>
  <c r="G384" i="3"/>
  <c r="G385" i="3" s="1"/>
  <c r="G386" i="3" s="1"/>
  <c r="G387" i="3" s="1"/>
  <c r="G334" i="3"/>
  <c r="G335" i="3" s="1"/>
  <c r="G336" i="3" s="1"/>
  <c r="G337" i="3" s="1"/>
  <c r="G330" i="3"/>
  <c r="G319" i="3"/>
  <c r="G323" i="3" s="1"/>
  <c r="G324" i="3" s="1"/>
  <c r="G325" i="3" s="1"/>
  <c r="G326" i="3" s="1"/>
  <c r="G314" i="3"/>
  <c r="G315" i="3" s="1"/>
  <c r="G308" i="3"/>
  <c r="G312" i="3" s="1"/>
  <c r="G313" i="3" s="1"/>
  <c r="G297" i="3"/>
  <c r="G296" i="3"/>
  <c r="G295" i="3"/>
  <c r="G294" i="3"/>
  <c r="G293" i="3"/>
  <c r="G301" i="3" s="1"/>
  <c r="G302" i="3" s="1"/>
  <c r="G303" i="3" s="1"/>
  <c r="G304" i="3" s="1"/>
  <c r="G282" i="3"/>
  <c r="G281" i="3"/>
  <c r="G280" i="3"/>
  <c r="G279" i="3"/>
  <c r="G278" i="3"/>
  <c r="G277" i="3"/>
  <c r="G276" i="3"/>
  <c r="G275" i="3"/>
  <c r="G274" i="3"/>
  <c r="G273" i="3"/>
  <c r="G272" i="3"/>
  <c r="G271" i="3"/>
  <c r="G270" i="3"/>
  <c r="G269" i="3"/>
  <c r="G268" i="3"/>
  <c r="G267" i="3"/>
  <c r="G266" i="3"/>
  <c r="G265" i="3"/>
  <c r="G264" i="3"/>
  <c r="G263" i="3"/>
  <c r="G262" i="3"/>
  <c r="G261" i="3"/>
  <c r="G260" i="3"/>
  <c r="G259" i="3"/>
  <c r="G258" i="3"/>
  <c r="G257" i="3"/>
  <c r="G256" i="3"/>
  <c r="G255" i="3"/>
  <c r="G254" i="3"/>
  <c r="G253" i="3"/>
  <c r="G252" i="3"/>
  <c r="G251" i="3"/>
  <c r="G250" i="3"/>
  <c r="G249" i="3"/>
  <c r="G248" i="3"/>
  <c r="G247" i="3"/>
  <c r="G246" i="3"/>
  <c r="G245" i="3"/>
  <c r="G244" i="3"/>
  <c r="G243" i="3"/>
  <c r="G242" i="3"/>
  <c r="G241" i="3"/>
  <c r="G240" i="3"/>
  <c r="G239" i="3"/>
  <c r="G238" i="3"/>
  <c r="G287" i="3" s="1"/>
  <c r="G288" i="3" s="1"/>
  <c r="G289" i="3" s="1"/>
  <c r="G237" i="3"/>
  <c r="G226" i="3"/>
  <c r="G225" i="3"/>
  <c r="G224" i="3"/>
  <c r="G223" i="3"/>
  <c r="G222" i="3"/>
  <c r="G221" i="3"/>
  <c r="G220" i="3"/>
  <c r="G219" i="3"/>
  <c r="G218" i="3"/>
  <c r="G217" i="3"/>
  <c r="G216" i="3"/>
  <c r="G215" i="3"/>
  <c r="G214" i="3"/>
  <c r="G213" i="3"/>
  <c r="G212" i="3"/>
  <c r="G211" i="3"/>
  <c r="G210" i="3"/>
  <c r="G209" i="3"/>
  <c r="G208" i="3"/>
  <c r="G207" i="3"/>
  <c r="G206" i="3"/>
  <c r="G205" i="3"/>
  <c r="G204" i="3"/>
  <c r="G203" i="3"/>
  <c r="G202" i="3"/>
  <c r="G201" i="3"/>
  <c r="G200" i="3"/>
  <c r="G199" i="3"/>
  <c r="G198" i="3"/>
  <c r="G197" i="3"/>
  <c r="G196" i="3"/>
  <c r="G195" i="3"/>
  <c r="G194" i="3"/>
  <c r="G193" i="3"/>
  <c r="G192" i="3"/>
  <c r="G191" i="3"/>
  <c r="G190" i="3"/>
  <c r="G189" i="3"/>
  <c r="G188" i="3"/>
  <c r="G187" i="3"/>
  <c r="G186" i="3"/>
  <c r="G185" i="3"/>
  <c r="G184" i="3"/>
  <c r="G183" i="3"/>
  <c r="G182" i="3"/>
  <c r="G181" i="3"/>
  <c r="G180" i="3"/>
  <c r="G179" i="3"/>
  <c r="G178" i="3"/>
  <c r="G177" i="3"/>
  <c r="G176" i="3"/>
  <c r="G175" i="3"/>
  <c r="G174" i="3"/>
  <c r="G173" i="3"/>
  <c r="G172" i="3"/>
  <c r="G171" i="3"/>
  <c r="G170" i="3"/>
  <c r="G169" i="3"/>
  <c r="G168" i="3"/>
  <c r="G167" i="3"/>
  <c r="G166" i="3"/>
  <c r="G165" i="3"/>
  <c r="G164" i="3"/>
  <c r="G163" i="3"/>
  <c r="G231" i="3" s="1"/>
  <c r="G232" i="3" s="1"/>
  <c r="G233" i="3" s="1"/>
  <c r="G162" i="3"/>
  <c r="G161" i="3"/>
  <c r="G150" i="3"/>
  <c r="G149" i="3"/>
  <c r="G148" i="3"/>
  <c r="G147" i="3"/>
  <c r="G146" i="3"/>
  <c r="G145" i="3"/>
  <c r="G144" i="3"/>
  <c r="G143" i="3"/>
  <c r="G142" i="3"/>
  <c r="G141" i="3"/>
  <c r="G140" i="3"/>
  <c r="G139" i="3"/>
  <c r="G138" i="3"/>
  <c r="G137" i="3"/>
  <c r="G136" i="3"/>
  <c r="G135" i="3"/>
  <c r="G134" i="3"/>
  <c r="G133" i="3"/>
  <c r="G132" i="3"/>
  <c r="G131" i="3"/>
  <c r="G130" i="3"/>
  <c r="G129" i="3"/>
  <c r="G128" i="3"/>
  <c r="G127" i="3"/>
  <c r="G126" i="3"/>
  <c r="G125" i="3"/>
  <c r="G124" i="3"/>
  <c r="G123" i="3"/>
  <c r="G122" i="3"/>
  <c r="G121" i="3"/>
  <c r="G120" i="3"/>
  <c r="G119" i="3"/>
  <c r="G118" i="3"/>
  <c r="G117" i="3"/>
  <c r="G116" i="3"/>
  <c r="G115" i="3"/>
  <c r="G114" i="3"/>
  <c r="G113" i="3"/>
  <c r="G112" i="3"/>
  <c r="G111" i="3"/>
  <c r="G110" i="3"/>
  <c r="G109" i="3"/>
  <c r="G108" i="3"/>
  <c r="G155" i="3" s="1"/>
  <c r="G156" i="3" s="1"/>
  <c r="G157" i="3" s="1"/>
  <c r="G97" i="3"/>
  <c r="G96" i="3"/>
  <c r="G95" i="3"/>
  <c r="G94" i="3"/>
  <c r="G93" i="3"/>
  <c r="G92" i="3"/>
  <c r="G91" i="3"/>
  <c r="G90" i="3"/>
  <c r="G89" i="3"/>
  <c r="G88" i="3"/>
  <c r="G87" i="3"/>
  <c r="G86" i="3"/>
  <c r="G85" i="3"/>
  <c r="G84" i="3"/>
  <c r="G83" i="3"/>
  <c r="G82" i="3"/>
  <c r="G81" i="3"/>
  <c r="G80" i="3"/>
  <c r="G79" i="3"/>
  <c r="G78" i="3"/>
  <c r="G77" i="3"/>
  <c r="G76" i="3"/>
  <c r="G75" i="3"/>
  <c r="G74" i="3"/>
  <c r="G73" i="3"/>
  <c r="G72" i="3"/>
  <c r="G71" i="3"/>
  <c r="G70" i="3"/>
  <c r="G69" i="3"/>
  <c r="G68" i="3"/>
  <c r="G67" i="3"/>
  <c r="G66" i="3"/>
  <c r="G65" i="3"/>
  <c r="G64" i="3"/>
  <c r="G63" i="3"/>
  <c r="G62" i="3"/>
  <c r="G61" i="3"/>
  <c r="G60" i="3"/>
  <c r="G59" i="3"/>
  <c r="G58" i="3"/>
  <c r="G57" i="3"/>
  <c r="G56" i="3"/>
  <c r="G55" i="3"/>
  <c r="G54" i="3"/>
  <c r="G53" i="3"/>
  <c r="G52" i="3"/>
  <c r="G51" i="3"/>
  <c r="G50" i="3"/>
  <c r="G49" i="3"/>
  <c r="G48" i="3"/>
  <c r="G47" i="3"/>
  <c r="G46" i="3"/>
  <c r="G45" i="3"/>
  <c r="G44" i="3"/>
  <c r="G43" i="3"/>
  <c r="G42" i="3"/>
  <c r="G41" i="3"/>
  <c r="G40" i="3"/>
  <c r="G39" i="3"/>
  <c r="G38" i="3"/>
  <c r="G37" i="3"/>
  <c r="G36" i="3"/>
  <c r="G35" i="3"/>
  <c r="G34" i="3"/>
  <c r="G33" i="3"/>
  <c r="G32" i="3"/>
  <c r="G31" i="3"/>
  <c r="G30" i="3"/>
  <c r="G29" i="3"/>
  <c r="G102" i="3" s="1"/>
  <c r="G103" i="3" s="1"/>
  <c r="G104" i="3" s="1"/>
  <c r="G28" i="3"/>
  <c r="G27" i="3"/>
  <c r="G22" i="3"/>
  <c r="G23" i="3" s="1"/>
  <c r="G19" i="3"/>
  <c r="G18" i="3"/>
  <c r="G21" i="3" s="1"/>
  <c r="G16" i="3"/>
  <c r="G15" i="3"/>
  <c r="E12" i="3"/>
  <c r="H2529" i="2"/>
  <c r="H2527" i="2"/>
  <c r="H2526" i="2"/>
  <c r="H2528" i="2" s="1"/>
  <c r="H2532" i="2" s="1"/>
  <c r="H2533" i="2" s="1"/>
  <c r="H2534" i="2" s="1"/>
  <c r="H2511" i="2"/>
  <c r="H2510" i="2"/>
  <c r="H2513" i="2" s="1"/>
  <c r="H2509" i="2"/>
  <c r="H2508" i="2"/>
  <c r="H2512" i="2" s="1"/>
  <c r="H2516" i="2" s="1"/>
  <c r="H2517" i="2" s="1"/>
  <c r="H2518" i="2" s="1"/>
  <c r="H2494" i="2"/>
  <c r="H2493" i="2"/>
  <c r="H2492" i="2"/>
  <c r="H2491" i="2"/>
  <c r="H2490" i="2"/>
  <c r="H2489" i="2"/>
  <c r="H2488" i="2"/>
  <c r="H2487" i="2"/>
  <c r="H2486" i="2"/>
  <c r="H2485" i="2"/>
  <c r="H2495" i="2" s="1"/>
  <c r="H2499" i="2" s="1"/>
  <c r="H2500" i="2" s="1"/>
  <c r="H2501" i="2" s="1"/>
  <c r="H2484" i="2"/>
  <c r="H2496" i="2" s="1"/>
  <c r="H2472" i="2"/>
  <c r="H2471" i="2"/>
  <c r="H2475" i="2" s="1"/>
  <c r="H2476" i="2" s="1"/>
  <c r="H2477" i="2" s="1"/>
  <c r="H2458" i="2"/>
  <c r="H2459" i="2" s="1"/>
  <c r="H2460" i="2" s="1"/>
  <c r="H2453" i="2"/>
  <c r="H2452" i="2"/>
  <c r="H2454" i="2" s="1"/>
  <c r="H2451" i="2"/>
  <c r="H2455" i="2" s="1"/>
  <c r="H2444" i="2"/>
  <c r="H2445" i="2" s="1"/>
  <c r="H2446" i="2" s="1"/>
  <c r="H2439" i="2"/>
  <c r="H2438" i="2"/>
  <c r="H2441" i="2" s="1"/>
  <c r="H2437" i="2"/>
  <c r="H2436" i="2"/>
  <c r="H2435" i="2"/>
  <c r="H2434" i="2"/>
  <c r="H2440" i="2" s="1"/>
  <c r="H2424" i="2"/>
  <c r="H2422" i="2"/>
  <c r="H2421" i="2"/>
  <c r="H2420" i="2"/>
  <c r="H2423" i="2" s="1"/>
  <c r="H2427" i="2" s="1"/>
  <c r="H2428" i="2" s="1"/>
  <c r="H2429" i="2" s="1"/>
  <c r="H2411" i="2"/>
  <c r="H2409" i="2"/>
  <c r="H2408" i="2"/>
  <c r="H2407" i="2"/>
  <c r="H2406" i="2"/>
  <c r="H2405" i="2"/>
  <c r="H2410" i="2" s="1"/>
  <c r="H2414" i="2" s="1"/>
  <c r="H2415" i="2" s="1"/>
  <c r="H2416" i="2" s="1"/>
  <c r="H2393" i="2"/>
  <c r="H2392" i="2"/>
  <c r="H2395" i="2" s="1"/>
  <c r="H2391" i="2"/>
  <c r="H2394" i="2" s="1"/>
  <c r="H2398" i="2" s="1"/>
  <c r="H2399" i="2" s="1"/>
  <c r="H2400" i="2" s="1"/>
  <c r="H2379" i="2"/>
  <c r="H2378" i="2"/>
  <c r="H2377" i="2"/>
  <c r="H2381" i="2" s="1"/>
  <c r="H2376" i="2"/>
  <c r="H2364" i="2"/>
  <c r="H2366" i="2" s="1"/>
  <c r="H2363" i="2"/>
  <c r="H2362" i="2"/>
  <c r="H2361" i="2"/>
  <c r="H2365" i="2" s="1"/>
  <c r="H2351" i="2"/>
  <c r="H2354" i="2" s="1"/>
  <c r="H2355" i="2" s="1"/>
  <c r="H2356" i="2" s="1"/>
  <c r="H2350" i="2"/>
  <c r="H2349" i="2"/>
  <c r="H2348" i="2"/>
  <c r="H2343" i="2"/>
  <c r="H2337" i="2"/>
  <c r="H2336" i="2"/>
  <c r="H2338" i="2" s="1"/>
  <c r="H2341" i="2" s="1"/>
  <c r="H2342" i="2" s="1"/>
  <c r="H2335" i="2"/>
  <c r="H2323" i="2"/>
  <c r="H2322" i="2"/>
  <c r="H2311" i="2"/>
  <c r="H2315" i="2" s="1"/>
  <c r="H2316" i="2" s="1"/>
  <c r="H2317" i="2" s="1"/>
  <c r="H2310" i="2"/>
  <c r="H2298" i="2"/>
  <c r="H2297" i="2"/>
  <c r="H2300" i="2" s="1"/>
  <c r="H2296" i="2"/>
  <c r="H2295" i="2"/>
  <c r="H2299" i="2" s="1"/>
  <c r="H2303" i="2" s="1"/>
  <c r="H2304" i="2" s="1"/>
  <c r="H2305" i="2" s="1"/>
  <c r="H2283" i="2"/>
  <c r="H2285" i="2" s="1"/>
  <c r="H2282" i="2"/>
  <c r="H2284" i="2" s="1"/>
  <c r="H2269" i="2"/>
  <c r="H2268" i="2"/>
  <c r="H2271" i="2" s="1"/>
  <c r="H2267" i="2"/>
  <c r="H2266" i="2"/>
  <c r="H2270" i="2" s="1"/>
  <c r="H2274" i="2" s="1"/>
  <c r="H2275" i="2" s="1"/>
  <c r="H2276" i="2" s="1"/>
  <c r="H2252" i="2"/>
  <c r="H2254" i="2" s="1"/>
  <c r="H2251" i="2"/>
  <c r="H2250" i="2"/>
  <c r="H2249" i="2"/>
  <c r="H2248" i="2"/>
  <c r="H2247" i="2"/>
  <c r="H2253" i="2" s="1"/>
  <c r="H2235" i="2"/>
  <c r="H2234" i="2"/>
  <c r="H2237" i="2" s="1"/>
  <c r="H2240" i="2" s="1"/>
  <c r="H2241" i="2" s="1"/>
  <c r="H2242" i="2" s="1"/>
  <c r="H2233" i="2"/>
  <c r="H2236" i="2" s="1"/>
  <c r="H2221" i="2"/>
  <c r="H2220" i="2"/>
  <c r="H2223" i="2" s="1"/>
  <c r="H2219" i="2"/>
  <c r="H2222" i="2" s="1"/>
  <c r="H2218" i="2"/>
  <c r="H2205" i="2"/>
  <c r="H2207" i="2" s="1"/>
  <c r="H2210" i="2" s="1"/>
  <c r="H2211" i="2" s="1"/>
  <c r="H2212" i="2" s="1"/>
  <c r="H2204" i="2"/>
  <c r="H2203" i="2"/>
  <c r="H2206" i="2" s="1"/>
  <c r="H2191" i="2"/>
  <c r="H2190" i="2"/>
  <c r="H2193" i="2" s="1"/>
  <c r="H2196" i="2" s="1"/>
  <c r="H2197" i="2" s="1"/>
  <c r="H2198" i="2" s="1"/>
  <c r="H2189" i="2"/>
  <c r="H2188" i="2"/>
  <c r="H2192" i="2" s="1"/>
  <c r="H2174" i="2"/>
  <c r="H2173" i="2"/>
  <c r="H2176" i="2" s="1"/>
  <c r="H2172" i="2"/>
  <c r="H2171" i="2"/>
  <c r="H2175" i="2" s="1"/>
  <c r="H2179" i="2" s="1"/>
  <c r="H2180" i="2" s="1"/>
  <c r="H2181" i="2" s="1"/>
  <c r="H2161" i="2"/>
  <c r="H2159" i="2"/>
  <c r="H2158" i="2"/>
  <c r="H2157" i="2"/>
  <c r="H2156" i="2"/>
  <c r="H2155" i="2"/>
  <c r="H2142" i="2"/>
  <c r="H2144" i="2" s="1"/>
  <c r="H2141" i="2"/>
  <c r="H2143" i="2" s="1"/>
  <c r="H2133" i="2"/>
  <c r="H2134" i="2" s="1"/>
  <c r="H2135" i="2" s="1"/>
  <c r="H2129" i="2"/>
  <c r="H2128" i="2"/>
  <c r="H2116" i="2"/>
  <c r="H2117" i="2" s="1"/>
  <c r="H2121" i="2" s="1"/>
  <c r="H2122" i="2" s="1"/>
  <c r="H2123" i="2" s="1"/>
  <c r="H2103" i="2"/>
  <c r="H2104" i="2" s="1"/>
  <c r="H2108" i="2" s="1"/>
  <c r="H2109" i="2" s="1"/>
  <c r="H2110" i="2" s="1"/>
  <c r="H2092" i="2"/>
  <c r="H2096" i="2" s="1"/>
  <c r="H2097" i="2" s="1"/>
  <c r="H2098" i="2" s="1"/>
  <c r="H2091" i="2"/>
  <c r="H2084" i="2"/>
  <c r="H2085" i="2" s="1"/>
  <c r="H2086" i="2" s="1"/>
  <c r="H2079" i="2"/>
  <c r="H2078" i="2"/>
  <c r="H2081" i="2" s="1"/>
  <c r="H2077" i="2"/>
  <c r="H2080" i="2" s="1"/>
  <c r="H2069" i="2"/>
  <c r="H2070" i="2" s="1"/>
  <c r="H2071" i="2" s="1"/>
  <c r="H2064" i="2"/>
  <c r="H2063" i="2"/>
  <c r="H2066" i="2" s="1"/>
  <c r="H2062" i="2"/>
  <c r="H2065" i="2" s="1"/>
  <c r="H2055" i="2"/>
  <c r="H2056" i="2" s="1"/>
  <c r="H2057" i="2" s="1"/>
  <c r="H2051" i="2"/>
  <c r="H2050" i="2"/>
  <c r="H2038" i="2"/>
  <c r="H2039" i="2" s="1"/>
  <c r="H2043" i="2" s="1"/>
  <c r="H2044" i="2" s="1"/>
  <c r="H2045" i="2" s="1"/>
  <c r="H2033" i="2"/>
  <c r="H2026" i="2"/>
  <c r="H2027" i="2" s="1"/>
  <c r="H2031" i="2" s="1"/>
  <c r="H2032" i="2" s="1"/>
  <c r="H2016" i="2"/>
  <c r="H2014" i="2"/>
  <c r="H2013" i="2"/>
  <c r="H2012" i="2"/>
  <c r="H2015" i="2" s="1"/>
  <c r="H2019" i="2" s="1"/>
  <c r="H2020" i="2" s="1"/>
  <c r="H2021" i="2" s="1"/>
  <c r="H2011" i="2"/>
  <c r="H1998" i="2"/>
  <c r="H1999" i="2" s="1"/>
  <c r="H1997" i="2"/>
  <c r="H1996" i="2"/>
  <c r="H1989" i="2"/>
  <c r="H1990" i="2" s="1"/>
  <c r="H1991" i="2" s="1"/>
  <c r="H1984" i="2"/>
  <c r="H1983" i="2"/>
  <c r="H1985" i="2" s="1"/>
  <c r="H1982" i="2"/>
  <c r="H1986" i="2" s="1"/>
  <c r="H1975" i="2"/>
  <c r="H1976" i="2" s="1"/>
  <c r="H1977" i="2" s="1"/>
  <c r="H1970" i="2"/>
  <c r="H1969" i="2"/>
  <c r="H1971" i="2" s="1"/>
  <c r="H1968" i="2"/>
  <c r="H1972" i="2" s="1"/>
  <c r="H1961" i="2"/>
  <c r="H1962" i="2" s="1"/>
  <c r="H1963" i="2" s="1"/>
  <c r="H1957" i="2"/>
  <c r="H1956" i="2"/>
  <c r="H1945" i="2"/>
  <c r="H1947" i="2" s="1"/>
  <c r="H1944" i="2"/>
  <c r="H1943" i="2"/>
  <c r="H1946" i="2" s="1"/>
  <c r="H1931" i="2"/>
  <c r="H1933" i="2" s="1"/>
  <c r="H1930" i="2"/>
  <c r="H1929" i="2"/>
  <c r="H1932" i="2" s="1"/>
  <c r="H1917" i="2"/>
  <c r="H1916" i="2"/>
  <c r="H1919" i="2" s="1"/>
  <c r="H1915" i="2"/>
  <c r="H1918" i="2" s="1"/>
  <c r="H1903" i="2"/>
  <c r="H1905" i="2" s="1"/>
  <c r="H1902" i="2"/>
  <c r="H1901" i="2"/>
  <c r="H1904" i="2" s="1"/>
  <c r="H1889" i="2"/>
  <c r="H1891" i="2" s="1"/>
  <c r="H1888" i="2"/>
  <c r="H1887" i="2"/>
  <c r="H1890" i="2" s="1"/>
  <c r="H1874" i="2"/>
  <c r="H1875" i="2" s="1"/>
  <c r="H1879" i="2" s="1"/>
  <c r="H1880" i="2" s="1"/>
  <c r="H1881" i="2" s="1"/>
  <c r="H1873" i="2"/>
  <c r="H1872" i="2"/>
  <c r="H1876" i="2" s="1"/>
  <c r="H1865" i="2"/>
  <c r="H1866" i="2" s="1"/>
  <c r="H1864" i="2"/>
  <c r="H1863" i="2"/>
  <c r="H1859" i="2"/>
  <c r="H1848" i="2"/>
  <c r="H1852" i="2" s="1"/>
  <c r="H1853" i="2" s="1"/>
  <c r="H1854" i="2" s="1"/>
  <c r="H1855" i="2" s="1"/>
  <c r="H1841" i="2"/>
  <c r="H1842" i="2" s="1"/>
  <c r="H1843" i="2" s="1"/>
  <c r="H1844" i="2" s="1"/>
  <c r="H1837" i="2"/>
  <c r="H1824" i="2"/>
  <c r="H1823" i="2"/>
  <c r="H1827" i="2" s="1"/>
  <c r="H1822" i="2"/>
  <c r="H1826" i="2" s="1"/>
  <c r="H1815" i="2"/>
  <c r="H1816" i="2" s="1"/>
  <c r="H1817" i="2" s="1"/>
  <c r="H1811" i="2"/>
  <c r="H1810" i="2"/>
  <c r="H1798" i="2"/>
  <c r="H1800" i="2" s="1"/>
  <c r="H1797" i="2"/>
  <c r="H1796" i="2"/>
  <c r="H1799" i="2" s="1"/>
  <c r="H1803" i="2" s="1"/>
  <c r="H1804" i="2" s="1"/>
  <c r="H1805" i="2" s="1"/>
  <c r="H1784" i="2"/>
  <c r="H1786" i="2" s="1"/>
  <c r="H1783" i="2"/>
  <c r="H1782" i="2"/>
  <c r="H1785" i="2" s="1"/>
  <c r="H1789" i="2" s="1"/>
  <c r="H1790" i="2" s="1"/>
  <c r="H1791" i="2" s="1"/>
  <c r="H1769" i="2"/>
  <c r="H1768" i="2"/>
  <c r="H1767" i="2"/>
  <c r="H1771" i="2" s="1"/>
  <c r="H1766" i="2"/>
  <c r="H1765" i="2"/>
  <c r="H1764" i="2"/>
  <c r="H1770" i="2" s="1"/>
  <c r="H1757" i="2"/>
  <c r="H1758" i="2" s="1"/>
  <c r="H1759" i="2" s="1"/>
  <c r="H1752" i="2"/>
  <c r="H1751" i="2"/>
  <c r="H1750" i="2"/>
  <c r="H1754" i="2" s="1"/>
  <c r="H1749" i="2"/>
  <c r="H1748" i="2"/>
  <c r="H1747" i="2"/>
  <c r="H1753" i="2" s="1"/>
  <c r="H1736" i="2"/>
  <c r="H1740" i="2" s="1"/>
  <c r="H1741" i="2" s="1"/>
  <c r="H1742" i="2" s="1"/>
  <c r="H1735" i="2"/>
  <c r="H1734" i="2"/>
  <c r="H1733" i="2"/>
  <c r="H1737" i="2" s="1"/>
  <c r="H1732" i="2"/>
  <c r="H1731" i="2"/>
  <c r="H1730" i="2"/>
  <c r="H1718" i="2"/>
  <c r="H1717" i="2"/>
  <c r="H1716" i="2"/>
  <c r="H1715" i="2"/>
  <c r="H1719" i="2" s="1"/>
  <c r="H1723" i="2" s="1"/>
  <c r="H1724" i="2" s="1"/>
  <c r="H1725" i="2" s="1"/>
  <c r="H1714" i="2"/>
  <c r="H1713" i="2"/>
  <c r="H1712" i="2"/>
  <c r="H1720" i="2" s="1"/>
  <c r="H1706" i="2"/>
  <c r="H1699" i="2"/>
  <c r="H1700" i="2" s="1"/>
  <c r="H1704" i="2" s="1"/>
  <c r="H1705" i="2" s="1"/>
  <c r="H1685" i="2"/>
  <c r="H1684" i="2"/>
  <c r="H1683" i="2"/>
  <c r="H1686" i="2" s="1"/>
  <c r="H1682" i="2"/>
  <c r="H1681" i="2"/>
  <c r="H1680" i="2"/>
  <c r="H1679" i="2"/>
  <c r="H1689" i="2" s="1"/>
  <c r="H1678" i="2"/>
  <c r="H1663" i="2"/>
  <c r="H1664" i="2" s="1"/>
  <c r="H1662" i="2"/>
  <c r="H1661" i="2"/>
  <c r="H1660" i="2"/>
  <c r="H1659" i="2"/>
  <c r="H1658" i="2"/>
  <c r="H1657" i="2"/>
  <c r="H1656" i="2"/>
  <c r="H1644" i="2"/>
  <c r="H1643" i="2"/>
  <c r="H1642" i="2"/>
  <c r="H1641" i="2"/>
  <c r="H1640" i="2"/>
  <c r="H1639" i="2"/>
  <c r="H1638" i="2"/>
  <c r="H1637" i="2"/>
  <c r="H1625" i="2"/>
  <c r="H1624" i="2"/>
  <c r="H1623" i="2"/>
  <c r="H1622" i="2"/>
  <c r="H1626" i="2" s="1"/>
  <c r="H1630" i="2" s="1"/>
  <c r="H1631" i="2" s="1"/>
  <c r="H1632" i="2" s="1"/>
  <c r="H1621" i="2"/>
  <c r="H1620" i="2"/>
  <c r="H1619" i="2"/>
  <c r="H1618" i="2"/>
  <c r="H1629" i="2" s="1"/>
  <c r="H1606" i="2"/>
  <c r="H1605" i="2"/>
  <c r="H1604" i="2"/>
  <c r="H1610" i="2" s="1"/>
  <c r="H1603" i="2"/>
  <c r="H1607" i="2" s="1"/>
  <c r="H1611" i="2" s="1"/>
  <c r="H1612" i="2" s="1"/>
  <c r="H1613" i="2" s="1"/>
  <c r="H1602" i="2"/>
  <c r="H1601" i="2"/>
  <c r="H1588" i="2"/>
  <c r="H1590" i="2" s="1"/>
  <c r="H1587" i="2"/>
  <c r="H1586" i="2"/>
  <c r="H1585" i="2"/>
  <c r="H1589" i="2" s="1"/>
  <c r="H1593" i="2" s="1"/>
  <c r="H1594" i="2" s="1"/>
  <c r="H1595" i="2" s="1"/>
  <c r="H1576" i="2"/>
  <c r="H1574" i="2"/>
  <c r="H1573" i="2"/>
  <c r="H1572" i="2"/>
  <c r="H1571" i="2"/>
  <c r="H1575" i="2" s="1"/>
  <c r="H1579" i="2" s="1"/>
  <c r="H1580" i="2" s="1"/>
  <c r="H1581" i="2" s="1"/>
  <c r="H1560" i="2"/>
  <c r="H1559" i="2"/>
  <c r="H1562" i="2" s="1"/>
  <c r="H1558" i="2"/>
  <c r="H1557" i="2"/>
  <c r="H1546" i="2"/>
  <c r="H1548" i="2" s="1"/>
  <c r="H1545" i="2"/>
  <c r="H1544" i="2"/>
  <c r="H1543" i="2"/>
  <c r="H1547" i="2" s="1"/>
  <c r="H1532" i="2"/>
  <c r="H1534" i="2" s="1"/>
  <c r="H1531" i="2"/>
  <c r="H1530" i="2"/>
  <c r="H1529" i="2"/>
  <c r="H1533" i="2" s="1"/>
  <c r="H1537" i="2" s="1"/>
  <c r="H1538" i="2" s="1"/>
  <c r="H1539" i="2" s="1"/>
  <c r="H1520" i="2"/>
  <c r="H1518" i="2"/>
  <c r="H1517" i="2"/>
  <c r="H1516" i="2"/>
  <c r="H1515" i="2"/>
  <c r="H1519" i="2" s="1"/>
  <c r="H1523" i="2" s="1"/>
  <c r="H1524" i="2" s="1"/>
  <c r="H1525" i="2" s="1"/>
  <c r="H1506" i="2"/>
  <c r="H1507" i="2" s="1"/>
  <c r="H1508" i="2" s="1"/>
  <c r="H1502" i="2"/>
  <c r="H1501" i="2"/>
  <c r="H1497" i="2"/>
  <c r="H1498" i="2" s="1"/>
  <c r="H1491" i="2"/>
  <c r="H1492" i="2" s="1"/>
  <c r="H1496" i="2" s="1"/>
  <c r="H1488" i="2"/>
  <c r="H1481" i="2"/>
  <c r="H1482" i="2" s="1"/>
  <c r="H1486" i="2" s="1"/>
  <c r="H1487" i="2" s="1"/>
  <c r="H1472" i="2"/>
  <c r="H1476" i="2" s="1"/>
  <c r="H1477" i="2" s="1"/>
  <c r="H1478" i="2" s="1"/>
  <c r="H1471" i="2"/>
  <c r="H1461" i="2"/>
  <c r="H1460" i="2"/>
  <c r="H1459" i="2"/>
  <c r="H1458" i="2"/>
  <c r="H1457" i="2"/>
  <c r="H1456" i="2"/>
  <c r="H1462" i="2" s="1"/>
  <c r="H1446" i="2"/>
  <c r="H1444" i="2"/>
  <c r="H1443" i="2"/>
  <c r="H1442" i="2"/>
  <c r="H1441" i="2"/>
  <c r="H1440" i="2"/>
  <c r="H1439" i="2"/>
  <c r="H1427" i="2"/>
  <c r="H1429" i="2" s="1"/>
  <c r="H1426" i="2"/>
  <c r="H1425" i="2"/>
  <c r="H1424" i="2"/>
  <c r="H1428" i="2" s="1"/>
  <c r="H1432" i="2" s="1"/>
  <c r="H1433" i="2" s="1"/>
  <c r="H1434" i="2" s="1"/>
  <c r="H1423" i="2"/>
  <c r="H1422" i="2"/>
  <c r="H1410" i="2"/>
  <c r="H1412" i="2" s="1"/>
  <c r="H1409" i="2"/>
  <c r="H1408" i="2"/>
  <c r="H1407" i="2"/>
  <c r="H1406" i="2"/>
  <c r="H1405" i="2"/>
  <c r="H1411" i="2" s="1"/>
  <c r="H1415" i="2" s="1"/>
  <c r="H1416" i="2" s="1"/>
  <c r="H1417" i="2" s="1"/>
  <c r="H1396" i="2"/>
  <c r="H1397" i="2" s="1"/>
  <c r="H1398" i="2" s="1"/>
  <c r="H1391" i="2"/>
  <c r="H1390" i="2"/>
  <c r="H1393" i="2" s="1"/>
  <c r="H1389" i="2"/>
  <c r="H1388" i="2"/>
  <c r="H1387" i="2"/>
  <c r="H1386" i="2"/>
  <c r="H1392" i="2" s="1"/>
  <c r="H1374" i="2"/>
  <c r="H1372" i="2"/>
  <c r="H1371" i="2"/>
  <c r="H1370" i="2"/>
  <c r="H1369" i="2"/>
  <c r="H1368" i="2"/>
  <c r="H1367" i="2"/>
  <c r="H1373" i="2" s="1"/>
  <c r="H1355" i="2"/>
  <c r="H1357" i="2" s="1"/>
  <c r="H1354" i="2"/>
  <c r="H1353" i="2"/>
  <c r="H1352" i="2"/>
  <c r="H1351" i="2"/>
  <c r="H1350" i="2"/>
  <c r="H1349" i="2"/>
  <c r="H1348" i="2"/>
  <c r="H1356" i="2" s="1"/>
  <c r="H1360" i="2" s="1"/>
  <c r="H1361" i="2" s="1"/>
  <c r="H1362" i="2" s="1"/>
  <c r="H1338" i="2"/>
  <c r="H1336" i="2"/>
  <c r="H1335" i="2"/>
  <c r="H1334" i="2"/>
  <c r="H1333" i="2"/>
  <c r="H1332" i="2"/>
  <c r="H1331" i="2"/>
  <c r="H1319" i="2"/>
  <c r="H1321" i="2" s="1"/>
  <c r="H1318" i="2"/>
  <c r="H1317" i="2"/>
  <c r="H1316" i="2"/>
  <c r="H1320" i="2" s="1"/>
  <c r="H1324" i="2" s="1"/>
  <c r="H1325" i="2" s="1"/>
  <c r="H1326" i="2" s="1"/>
  <c r="H1315" i="2"/>
  <c r="H1303" i="2"/>
  <c r="H1302" i="2"/>
  <c r="H1305" i="2" s="1"/>
  <c r="H1301" i="2"/>
  <c r="H1300" i="2"/>
  <c r="H1299" i="2"/>
  <c r="H1304" i="2" s="1"/>
  <c r="H1308" i="2" s="1"/>
  <c r="H1309" i="2" s="1"/>
  <c r="H1310" i="2" s="1"/>
  <c r="H1285" i="2"/>
  <c r="H1287" i="2" s="1"/>
  <c r="H1284" i="2"/>
  <c r="H1283" i="2"/>
  <c r="H1282" i="2"/>
  <c r="H1286" i="2" s="1"/>
  <c r="H1290" i="2" s="1"/>
  <c r="H1291" i="2" s="1"/>
  <c r="H1292" i="2" s="1"/>
  <c r="H1281" i="2"/>
  <c r="H1280" i="2"/>
  <c r="H1268" i="2"/>
  <c r="H1267" i="2"/>
  <c r="H1266" i="2"/>
  <c r="H1265" i="2"/>
  <c r="H1264" i="2"/>
  <c r="H1269" i="2" s="1"/>
  <c r="H1254" i="2"/>
  <c r="H1252" i="2"/>
  <c r="H1251" i="2"/>
  <c r="H1250" i="2"/>
  <c r="H1249" i="2"/>
  <c r="H1248" i="2"/>
  <c r="H1237" i="2"/>
  <c r="H1236" i="2"/>
  <c r="H1235" i="2"/>
  <c r="H1234" i="2"/>
  <c r="H1233" i="2"/>
  <c r="H1238" i="2" s="1"/>
  <c r="H1215" i="2"/>
  <c r="H1213" i="2"/>
  <c r="H1212" i="2"/>
  <c r="H1211" i="2"/>
  <c r="H1210" i="2"/>
  <c r="H1209" i="2"/>
  <c r="H1197" i="2"/>
  <c r="H1196" i="2"/>
  <c r="H1195" i="2"/>
  <c r="H1194" i="2"/>
  <c r="H1198" i="2" s="1"/>
  <c r="H1182" i="2"/>
  <c r="H1184" i="2" s="1"/>
  <c r="H1181" i="2"/>
  <c r="H1180" i="2"/>
  <c r="H1179" i="2"/>
  <c r="H1183" i="2" s="1"/>
  <c r="H1187" i="2" s="1"/>
  <c r="H1188" i="2" s="1"/>
  <c r="H1189" i="2" s="1"/>
  <c r="H1170" i="2"/>
  <c r="H1168" i="2"/>
  <c r="H1167" i="2"/>
  <c r="H1166" i="2"/>
  <c r="H1165" i="2"/>
  <c r="H1169" i="2" s="1"/>
  <c r="H1173" i="2" s="1"/>
  <c r="H1174" i="2" s="1"/>
  <c r="H1175" i="2" s="1"/>
  <c r="H1164" i="2"/>
  <c r="H1163" i="2"/>
  <c r="H1147" i="2"/>
  <c r="H1149" i="2" s="1"/>
  <c r="H1146" i="2"/>
  <c r="H1145" i="2"/>
  <c r="H1144" i="2"/>
  <c r="H1148" i="2" s="1"/>
  <c r="H1152" i="2" s="1"/>
  <c r="H1153" i="2" s="1"/>
  <c r="H1154" i="2" s="1"/>
  <c r="H1143" i="2"/>
  <c r="H1142" i="2"/>
  <c r="H1128" i="2"/>
  <c r="H1127" i="2"/>
  <c r="H1126" i="2"/>
  <c r="H1125" i="2"/>
  <c r="H1129" i="2" s="1"/>
  <c r="H1112" i="2"/>
  <c r="H1111" i="2"/>
  <c r="H1114" i="2" s="1"/>
  <c r="H1110" i="2"/>
  <c r="H1109" i="2"/>
  <c r="H1113" i="2" s="1"/>
  <c r="H1117" i="2" s="1"/>
  <c r="H1118" i="2" s="1"/>
  <c r="H1119" i="2" s="1"/>
  <c r="H1098" i="2"/>
  <c r="H1096" i="2"/>
  <c r="H1095" i="2"/>
  <c r="H1094" i="2"/>
  <c r="H1093" i="2"/>
  <c r="H1097" i="2" s="1"/>
  <c r="H1101" i="2" s="1"/>
  <c r="H1102" i="2" s="1"/>
  <c r="H1103" i="2" s="1"/>
  <c r="H1085" i="2"/>
  <c r="H1086" i="2" s="1"/>
  <c r="H1087" i="2" s="1"/>
  <c r="H1081" i="2"/>
  <c r="H1080" i="2"/>
  <c r="H1079" i="2"/>
  <c r="H1069" i="2"/>
  <c r="H1067" i="2"/>
  <c r="H1071" i="2" s="1"/>
  <c r="H1066" i="2"/>
  <c r="H1065" i="2"/>
  <c r="H1068" i="2" s="1"/>
  <c r="H1055" i="2"/>
  <c r="H1053" i="2"/>
  <c r="H1052" i="2"/>
  <c r="H1051" i="2"/>
  <c r="H1050" i="2"/>
  <c r="H1054" i="2" s="1"/>
  <c r="H1058" i="2" s="1"/>
  <c r="H1059" i="2" s="1"/>
  <c r="H1060" i="2" s="1"/>
  <c r="H1049" i="2"/>
  <c r="H1038" i="2"/>
  <c r="H1037" i="2"/>
  <c r="H1040" i="2" s="1"/>
  <c r="H1036" i="2"/>
  <c r="H1035" i="2"/>
  <c r="H1034" i="2"/>
  <c r="H1039" i="2" s="1"/>
  <c r="H1024" i="2"/>
  <c r="H1021" i="2"/>
  <c r="H1020" i="2"/>
  <c r="H1019" i="2"/>
  <c r="H1018" i="2"/>
  <c r="H1017" i="2"/>
  <c r="H1016" i="2"/>
  <c r="H1023" i="2" s="1"/>
  <c r="H1015" i="2"/>
  <c r="H1014" i="2"/>
  <c r="H1013" i="2"/>
  <c r="H1022" i="2" s="1"/>
  <c r="H1006" i="2"/>
  <c r="H999" i="2"/>
  <c r="H1000" i="2" s="1"/>
  <c r="H1004" i="2" s="1"/>
  <c r="H1005" i="2" s="1"/>
  <c r="H993" i="2"/>
  <c r="H994" i="2" s="1"/>
  <c r="H995" i="2" s="1"/>
  <c r="H989" i="2"/>
  <c r="H988" i="2"/>
  <c r="H987" i="2"/>
  <c r="H986" i="2"/>
  <c r="H990" i="2" s="1"/>
  <c r="H979" i="2"/>
  <c r="H975" i="2"/>
  <c r="H974" i="2"/>
  <c r="H977" i="2" s="1"/>
  <c r="H973" i="2"/>
  <c r="H972" i="2"/>
  <c r="H971" i="2"/>
  <c r="H976" i="2" s="1"/>
  <c r="H959" i="2"/>
  <c r="H963" i="2" s="1"/>
  <c r="H958" i="2"/>
  <c r="H957" i="2"/>
  <c r="H961" i="2" s="1"/>
  <c r="H956" i="2"/>
  <c r="H960" i="2" s="1"/>
  <c r="H939" i="2"/>
  <c r="H938" i="2"/>
  <c r="H937" i="2"/>
  <c r="H936" i="2"/>
  <c r="H935" i="2"/>
  <c r="H940" i="2" s="1"/>
  <c r="H922" i="2"/>
  <c r="H921" i="2"/>
  <c r="H920" i="2"/>
  <c r="H924" i="2" s="1"/>
  <c r="H919" i="2"/>
  <c r="H923" i="2" s="1"/>
  <c r="H927" i="2" s="1"/>
  <c r="H928" i="2" s="1"/>
  <c r="H929" i="2" s="1"/>
  <c r="H918" i="2"/>
  <c r="H905" i="2"/>
  <c r="H907" i="2" s="1"/>
  <c r="H910" i="2" s="1"/>
  <c r="H911" i="2" s="1"/>
  <c r="H912" i="2" s="1"/>
  <c r="H904" i="2"/>
  <c r="H903" i="2"/>
  <c r="H909" i="2" s="1"/>
  <c r="H890" i="2"/>
  <c r="H892" i="2" s="1"/>
  <c r="H895" i="2" s="1"/>
  <c r="H896" i="2" s="1"/>
  <c r="H897" i="2" s="1"/>
  <c r="H889" i="2"/>
  <c r="H888" i="2"/>
  <c r="H894" i="2" s="1"/>
  <c r="H875" i="2"/>
  <c r="H877" i="2" s="1"/>
  <c r="H880" i="2" s="1"/>
  <c r="H881" i="2" s="1"/>
  <c r="H882" i="2" s="1"/>
  <c r="H874" i="2"/>
  <c r="H873" i="2"/>
  <c r="H879" i="2" s="1"/>
  <c r="H861" i="2"/>
  <c r="H860" i="2"/>
  <c r="H863" i="2" s="1"/>
  <c r="H859" i="2"/>
  <c r="H865" i="2" s="1"/>
  <c r="H866" i="2" s="1"/>
  <c r="H867" i="2" s="1"/>
  <c r="H868" i="2" s="1"/>
  <c r="H851" i="2"/>
  <c r="H852" i="2" s="1"/>
  <c r="H853" i="2" s="1"/>
  <c r="H846" i="2"/>
  <c r="H834" i="2"/>
  <c r="H833" i="2"/>
  <c r="H836" i="2" s="1"/>
  <c r="H832" i="2"/>
  <c r="H831" i="2"/>
  <c r="H830" i="2"/>
  <c r="H835" i="2" s="1"/>
  <c r="H839" i="2" s="1"/>
  <c r="H840" i="2" s="1"/>
  <c r="H841" i="2" s="1"/>
  <c r="H816" i="2"/>
  <c r="H817" i="2" s="1"/>
  <c r="H821" i="2" s="1"/>
  <c r="H822" i="2" s="1"/>
  <c r="H823" i="2" s="1"/>
  <c r="H806" i="2"/>
  <c r="H804" i="2"/>
  <c r="H803" i="2"/>
  <c r="H802" i="2"/>
  <c r="H801" i="2"/>
  <c r="H800" i="2"/>
  <c r="H799" i="2"/>
  <c r="H785" i="2"/>
  <c r="H787" i="2" s="1"/>
  <c r="H784" i="2"/>
  <c r="H783" i="2"/>
  <c r="H782" i="2"/>
  <c r="H786" i="2" s="1"/>
  <c r="H790" i="2" s="1"/>
  <c r="H791" i="2" s="1"/>
  <c r="H792" i="2" s="1"/>
  <c r="H781" i="2"/>
  <c r="H772" i="2"/>
  <c r="H773" i="2" s="1"/>
  <c r="H774" i="2" s="1"/>
  <c r="H771" i="2"/>
  <c r="H767" i="2"/>
  <c r="H755" i="2"/>
  <c r="H754" i="2"/>
  <c r="H753" i="2"/>
  <c r="H752" i="2"/>
  <c r="H756" i="2" s="1"/>
  <c r="H751" i="2"/>
  <c r="H739" i="2"/>
  <c r="H738" i="2"/>
  <c r="H737" i="2"/>
  <c r="H736" i="2"/>
  <c r="H735" i="2"/>
  <c r="H734" i="2"/>
  <c r="H733" i="2"/>
  <c r="H740" i="2" s="1"/>
  <c r="H723" i="2"/>
  <c r="H721" i="2"/>
  <c r="H720" i="2"/>
  <c r="H719" i="2"/>
  <c r="H718" i="2"/>
  <c r="H717" i="2"/>
  <c r="H722" i="2" s="1"/>
  <c r="H726" i="2" s="1"/>
  <c r="H727" i="2" s="1"/>
  <c r="H728" i="2" s="1"/>
  <c r="H703" i="2"/>
  <c r="H705" i="2" s="1"/>
  <c r="H702" i="2"/>
  <c r="H701" i="2"/>
  <c r="H700" i="2"/>
  <c r="H699" i="2"/>
  <c r="H704" i="2" s="1"/>
  <c r="H708" i="2" s="1"/>
  <c r="H709" i="2" s="1"/>
  <c r="H710" i="2" s="1"/>
  <c r="H679" i="2"/>
  <c r="H678" i="2"/>
  <c r="H682" i="2" s="1"/>
  <c r="H677" i="2"/>
  <c r="H681" i="2" s="1"/>
  <c r="H676" i="2"/>
  <c r="H675" i="2"/>
  <c r="H674" i="2"/>
  <c r="H680" i="2" s="1"/>
  <c r="H684" i="2" s="1"/>
  <c r="H685" i="2" s="1"/>
  <c r="H686" i="2" s="1"/>
  <c r="H673" i="2"/>
  <c r="H672" i="2"/>
  <c r="H671" i="2"/>
  <c r="H659" i="2"/>
  <c r="H663" i="2" s="1"/>
  <c r="H664" i="2" s="1"/>
  <c r="H665" i="2" s="1"/>
  <c r="H666" i="2" s="1"/>
  <c r="H649" i="2"/>
  <c r="H646" i="2"/>
  <c r="H650" i="2" s="1"/>
  <c r="H651" i="2" s="1"/>
  <c r="H652" i="2" s="1"/>
  <c r="H645" i="2"/>
  <c r="H644" i="2"/>
  <c r="H647" i="2" s="1"/>
  <c r="H643" i="2"/>
  <c r="H629" i="2"/>
  <c r="H628" i="2"/>
  <c r="H627" i="2"/>
  <c r="H631" i="2" s="1"/>
  <c r="H626" i="2"/>
  <c r="H630" i="2" s="1"/>
  <c r="H625" i="2"/>
  <c r="H624" i="2"/>
  <c r="H613" i="2"/>
  <c r="H611" i="2"/>
  <c r="H610" i="2"/>
  <c r="H612" i="2" s="1"/>
  <c r="H616" i="2" s="1"/>
  <c r="H617" i="2" s="1"/>
  <c r="H618" i="2" s="1"/>
  <c r="H597" i="2"/>
  <c r="H601" i="2" s="1"/>
  <c r="H596" i="2"/>
  <c r="H595" i="2"/>
  <c r="H599" i="2" s="1"/>
  <c r="H594" i="2"/>
  <c r="H593" i="2"/>
  <c r="H598" i="2" s="1"/>
  <c r="H602" i="2" s="1"/>
  <c r="H603" i="2" s="1"/>
  <c r="H604" i="2" s="1"/>
  <c r="H579" i="2"/>
  <c r="H578" i="2"/>
  <c r="H577" i="2"/>
  <c r="H576" i="2"/>
  <c r="H575" i="2"/>
  <c r="H574" i="2"/>
  <c r="H573" i="2"/>
  <c r="H572" i="2"/>
  <c r="H565" i="2"/>
  <c r="H563" i="2"/>
  <c r="H562" i="2"/>
  <c r="H566" i="2" s="1"/>
  <c r="H567" i="2" s="1"/>
  <c r="H568" i="2" s="1"/>
  <c r="H549" i="2"/>
  <c r="H547" i="2"/>
  <c r="H546" i="2"/>
  <c r="H545" i="2"/>
  <c r="H548" i="2" s="1"/>
  <c r="H552" i="2" s="1"/>
  <c r="H553" i="2" s="1"/>
  <c r="H554" i="2" s="1"/>
  <c r="H531" i="2"/>
  <c r="H530" i="2"/>
  <c r="H529" i="2"/>
  <c r="H528" i="2"/>
  <c r="H535" i="2" s="1"/>
  <c r="H536" i="2" s="1"/>
  <c r="H537" i="2" s="1"/>
  <c r="H538" i="2" s="1"/>
  <c r="H519" i="2"/>
  <c r="H520" i="2" s="1"/>
  <c r="H521" i="2" s="1"/>
  <c r="H522" i="2" s="1"/>
  <c r="H515" i="2"/>
  <c r="H514" i="2"/>
  <c r="H513" i="2"/>
  <c r="H500" i="2"/>
  <c r="H504" i="2" s="1"/>
  <c r="H505" i="2" s="1"/>
  <c r="H506" i="2" s="1"/>
  <c r="H507" i="2" s="1"/>
  <c r="H489" i="2"/>
  <c r="H487" i="2"/>
  <c r="H486" i="2"/>
  <c r="H485" i="2"/>
  <c r="H488" i="2" s="1"/>
  <c r="H492" i="2" s="1"/>
  <c r="H493" i="2" s="1"/>
  <c r="H494" i="2" s="1"/>
  <c r="H484" i="2"/>
  <c r="H483" i="2"/>
  <c r="H471" i="2"/>
  <c r="H470" i="2"/>
  <c r="H469" i="2"/>
  <c r="H468" i="2"/>
  <c r="H472" i="2" s="1"/>
  <c r="H467" i="2"/>
  <c r="H466" i="2"/>
  <c r="H465" i="2"/>
  <c r="H464" i="2"/>
  <c r="H463" i="2"/>
  <c r="H462" i="2"/>
  <c r="H461" i="2"/>
  <c r="H460" i="2"/>
  <c r="H459" i="2"/>
  <c r="H474" i="2" s="1"/>
  <c r="H450" i="2"/>
  <c r="H451" i="2" s="1"/>
  <c r="H452" i="2" s="1"/>
  <c r="H453" i="2" s="1"/>
  <c r="H446" i="2"/>
  <c r="H445" i="2"/>
  <c r="H444" i="2"/>
  <c r="H432" i="2"/>
  <c r="H436" i="2" s="1"/>
  <c r="H431" i="2"/>
  <c r="H430" i="2"/>
  <c r="H434" i="2" s="1"/>
  <c r="H429" i="2"/>
  <c r="H428" i="2"/>
  <c r="H433" i="2" s="1"/>
  <c r="H437" i="2" s="1"/>
  <c r="H438" i="2" s="1"/>
  <c r="H439" i="2" s="1"/>
  <c r="H421" i="2"/>
  <c r="H417" i="2"/>
  <c r="H416" i="2"/>
  <c r="H419" i="2" s="1"/>
  <c r="H415" i="2"/>
  <c r="H414" i="2"/>
  <c r="H418" i="2" s="1"/>
  <c r="H413" i="2"/>
  <c r="H400" i="2"/>
  <c r="H404" i="2" s="1"/>
  <c r="H399" i="2"/>
  <c r="H398" i="2"/>
  <c r="H402" i="2" s="1"/>
  <c r="H397" i="2"/>
  <c r="H396" i="2"/>
  <c r="H401" i="2" s="1"/>
  <c r="H405" i="2" s="1"/>
  <c r="H406" i="2" s="1"/>
  <c r="H407" i="2" s="1"/>
  <c r="H387" i="2"/>
  <c r="H383" i="2"/>
  <c r="H382" i="2"/>
  <c r="H385" i="2" s="1"/>
  <c r="H381" i="2"/>
  <c r="H380" i="2"/>
  <c r="H384" i="2" s="1"/>
  <c r="H388" i="2" s="1"/>
  <c r="H389" i="2" s="1"/>
  <c r="H390" i="2" s="1"/>
  <c r="H379" i="2"/>
  <c r="H366" i="2"/>
  <c r="H370" i="2" s="1"/>
  <c r="H365" i="2"/>
  <c r="H364" i="2"/>
  <c r="H368" i="2" s="1"/>
  <c r="H363" i="2"/>
  <c r="H362" i="2"/>
  <c r="H367" i="2" s="1"/>
  <c r="H353" i="2"/>
  <c r="H350" i="2"/>
  <c r="H354" i="2" s="1"/>
  <c r="H355" i="2" s="1"/>
  <c r="H356" i="2" s="1"/>
  <c r="H349" i="2"/>
  <c r="H348" i="2"/>
  <c r="H351" i="2" s="1"/>
  <c r="H347" i="2"/>
  <c r="H346" i="2"/>
  <c r="H345" i="2"/>
  <c r="H327" i="2"/>
  <c r="H326" i="2"/>
  <c r="H329" i="2" s="1"/>
  <c r="H325" i="2"/>
  <c r="H324" i="2"/>
  <c r="H323" i="2"/>
  <c r="H322" i="2"/>
  <c r="H321" i="2"/>
  <c r="H320" i="2"/>
  <c r="H319" i="2"/>
  <c r="H318" i="2"/>
  <c r="H328" i="2" s="1"/>
  <c r="H332" i="2" s="1"/>
  <c r="H333" i="2" s="1"/>
  <c r="H334" i="2" s="1"/>
  <c r="H308" i="2"/>
  <c r="H305" i="2"/>
  <c r="H303" i="2"/>
  <c r="H306" i="2" s="1"/>
  <c r="H302" i="2"/>
  <c r="H283" i="2"/>
  <c r="H287" i="2" s="1"/>
  <c r="H282" i="2"/>
  <c r="H281" i="2"/>
  <c r="H285" i="2" s="1"/>
  <c r="H280" i="2"/>
  <c r="H279" i="2"/>
  <c r="H284" i="2" s="1"/>
  <c r="H288" i="2" s="1"/>
  <c r="H289" i="2" s="1"/>
  <c r="H290" i="2" s="1"/>
  <c r="H270" i="2"/>
  <c r="H266" i="2"/>
  <c r="H265" i="2"/>
  <c r="H268" i="2" s="1"/>
  <c r="H264" i="2"/>
  <c r="H263" i="2"/>
  <c r="H267" i="2" s="1"/>
  <c r="H271" i="2" s="1"/>
  <c r="H272" i="2" s="1"/>
  <c r="H273" i="2" s="1"/>
  <c r="H262" i="2"/>
  <c r="H249" i="2"/>
  <c r="H253" i="2" s="1"/>
  <c r="H248" i="2"/>
  <c r="H247" i="2"/>
  <c r="H251" i="2" s="1"/>
  <c r="H246" i="2"/>
  <c r="H245" i="2"/>
  <c r="H250" i="2" s="1"/>
  <c r="H237" i="2"/>
  <c r="H233" i="2"/>
  <c r="H232" i="2"/>
  <c r="H235" i="2" s="1"/>
  <c r="H231" i="2"/>
  <c r="H230" i="2"/>
  <c r="H234" i="2" s="1"/>
  <c r="H238" i="2" s="1"/>
  <c r="H239" i="2" s="1"/>
  <c r="H240" i="2" s="1"/>
  <c r="H229" i="2"/>
  <c r="H217" i="2"/>
  <c r="H221" i="2" s="1"/>
  <c r="H216" i="2"/>
  <c r="H215" i="2"/>
  <c r="H219" i="2" s="1"/>
  <c r="H222" i="2" s="1"/>
  <c r="H223" i="2" s="1"/>
  <c r="H224" i="2" s="1"/>
  <c r="H214" i="2"/>
  <c r="H213" i="2"/>
  <c r="H218" i="2" s="1"/>
  <c r="H205" i="2"/>
  <c r="H206" i="2" s="1"/>
  <c r="H207" i="2" s="1"/>
  <c r="H208" i="2" s="1"/>
  <c r="H201" i="2"/>
  <c r="H200" i="2"/>
  <c r="H187" i="2"/>
  <c r="H186" i="2"/>
  <c r="H191" i="2" s="1"/>
  <c r="H192" i="2" s="1"/>
  <c r="H193" i="2" s="1"/>
  <c r="H194" i="2" s="1"/>
  <c r="H185" i="2"/>
  <c r="H171" i="2"/>
  <c r="H170" i="2"/>
  <c r="H169" i="2"/>
  <c r="H168" i="2"/>
  <c r="H167" i="2"/>
  <c r="H166" i="2"/>
  <c r="H165" i="2"/>
  <c r="H164" i="2"/>
  <c r="H163" i="2"/>
  <c r="H162" i="2"/>
  <c r="H172" i="2" s="1"/>
  <c r="H150" i="2"/>
  <c r="H148" i="2"/>
  <c r="H147" i="2"/>
  <c r="H146" i="2"/>
  <c r="H145" i="2"/>
  <c r="H144" i="2"/>
  <c r="H143" i="2"/>
  <c r="H142" i="2"/>
  <c r="H128" i="2"/>
  <c r="H127" i="2"/>
  <c r="H126" i="2"/>
  <c r="H125" i="2"/>
  <c r="H118" i="2"/>
  <c r="H111" i="2"/>
  <c r="H113" i="2" s="1"/>
  <c r="H116" i="2" s="1"/>
  <c r="H117" i="2" s="1"/>
  <c r="H100" i="2"/>
  <c r="H103" i="2" s="1"/>
  <c r="H104" i="2" s="1"/>
  <c r="H105" i="2" s="1"/>
  <c r="H98" i="2"/>
  <c r="H85" i="2"/>
  <c r="H84" i="2"/>
  <c r="H88" i="2" s="1"/>
  <c r="H83" i="2"/>
  <c r="H82" i="2"/>
  <c r="H87" i="2" s="1"/>
  <c r="H90" i="2" s="1"/>
  <c r="H91" i="2" s="1"/>
  <c r="H92" i="2" s="1"/>
  <c r="H69" i="2"/>
  <c r="H72" i="2" s="1"/>
  <c r="H68" i="2"/>
  <c r="H67" i="2"/>
  <c r="H71" i="2" s="1"/>
  <c r="H74" i="2" s="1"/>
  <c r="H75" i="2" s="1"/>
  <c r="H76" i="2" s="1"/>
  <c r="H66" i="2"/>
  <c r="H51" i="2"/>
  <c r="H54" i="2" s="1"/>
  <c r="H55" i="2" s="1"/>
  <c r="H56" i="2" s="1"/>
  <c r="H49" i="2"/>
  <c r="H48" i="2"/>
  <c r="H47" i="2"/>
  <c r="H52" i="2" s="1"/>
  <c r="H36" i="2"/>
  <c r="H35" i="2"/>
  <c r="H34" i="2"/>
  <c r="H33" i="2"/>
  <c r="H32" i="2"/>
  <c r="H37" i="2" s="1"/>
  <c r="H21" i="2"/>
  <c r="H19" i="2"/>
  <c r="H18" i="2"/>
  <c r="H17" i="2"/>
  <c r="H16" i="2"/>
  <c r="H15" i="2"/>
  <c r="H14" i="2"/>
  <c r="H583" i="2" l="1"/>
  <c r="H584" i="2" s="1"/>
  <c r="H585" i="2" s="1"/>
  <c r="H586" i="2" s="1"/>
  <c r="H408" i="4"/>
  <c r="H411" i="4" s="1"/>
  <c r="H412" i="4" s="1"/>
  <c r="H413" i="4" s="1"/>
  <c r="H293" i="4"/>
  <c r="H294" i="4" s="1"/>
  <c r="H295" i="4" s="1"/>
  <c r="H520" i="4"/>
  <c r="H521" i="4" s="1"/>
  <c r="H522" i="4" s="1"/>
  <c r="H676" i="4"/>
  <c r="H677" i="4" s="1"/>
  <c r="H678" i="4" s="1"/>
  <c r="H435" i="4"/>
  <c r="H436" i="4" s="1"/>
  <c r="H437" i="4" s="1"/>
  <c r="H18" i="4"/>
  <c r="H19" i="4" s="1"/>
  <c r="H20" i="4" s="1"/>
  <c r="H138" i="4"/>
  <c r="H139" i="4" s="1"/>
  <c r="H140" i="4" s="1"/>
  <c r="H141" i="4" s="1"/>
  <c r="H477" i="4"/>
  <c r="H478" i="4" s="1"/>
  <c r="H479" i="4" s="1"/>
  <c r="H480" i="4" s="1"/>
  <c r="H924" i="4"/>
  <c r="H925" i="4" s="1"/>
  <c r="H926" i="4" s="1"/>
  <c r="H31" i="4"/>
  <c r="H32" i="4" s="1"/>
  <c r="H33" i="4" s="1"/>
  <c r="H44" i="4"/>
  <c r="H45" i="4" s="1"/>
  <c r="H46" i="4" s="1"/>
  <c r="H353" i="4"/>
  <c r="H354" i="4" s="1"/>
  <c r="H355" i="4" s="1"/>
  <c r="H381" i="4"/>
  <c r="H382" i="4" s="1"/>
  <c r="H383" i="4" s="1"/>
  <c r="H384" i="4" s="1"/>
  <c r="H576" i="4"/>
  <c r="H577" i="4" s="1"/>
  <c r="H578" i="4" s="1"/>
  <c r="H702" i="4"/>
  <c r="H706" i="4" s="1"/>
  <c r="H707" i="4" s="1"/>
  <c r="H708" i="4" s="1"/>
  <c r="H1365" i="4"/>
  <c r="H1366" i="4" s="1"/>
  <c r="H1367" i="4" s="1"/>
  <c r="H1380" i="4"/>
  <c r="H1381" i="4" s="1"/>
  <c r="H1382" i="4" s="1"/>
  <c r="H1393" i="4"/>
  <c r="H1394" i="4" s="1"/>
  <c r="H1395" i="4" s="1"/>
  <c r="H1406" i="4"/>
  <c r="H1407" i="4" s="1"/>
  <c r="H1408" i="4" s="1"/>
  <c r="H1419" i="4"/>
  <c r="H1420" i="4" s="1"/>
  <c r="H1421" i="4" s="1"/>
  <c r="H1456" i="4"/>
  <c r="H1457" i="4" s="1"/>
  <c r="H1458" i="4" s="1"/>
  <c r="H705" i="4"/>
  <c r="H910" i="4"/>
  <c r="H911" i="4" s="1"/>
  <c r="H912" i="4" s="1"/>
  <c r="H1191" i="4"/>
  <c r="H1192" i="4" s="1"/>
  <c r="H1193" i="4" s="1"/>
  <c r="H1471" i="4"/>
  <c r="H1472" i="4" s="1"/>
  <c r="H1473" i="4" s="1"/>
  <c r="H1557" i="4"/>
  <c r="H1558" i="4" s="1"/>
  <c r="H1559" i="4" s="1"/>
  <c r="H644" i="4"/>
  <c r="H647" i="4" s="1"/>
  <c r="H648" i="4" s="1"/>
  <c r="H649" i="4" s="1"/>
  <c r="H660" i="4"/>
  <c r="H661" i="4" s="1"/>
  <c r="H662" i="4" s="1"/>
  <c r="H802" i="4"/>
  <c r="H806" i="4" s="1"/>
  <c r="H807" i="4" s="1"/>
  <c r="H808" i="4" s="1"/>
  <c r="H818" i="4"/>
  <c r="H822" i="4" s="1"/>
  <c r="H823" i="4" s="1"/>
  <c r="H824" i="4" s="1"/>
  <c r="H819" i="4"/>
  <c r="H851" i="4"/>
  <c r="H855" i="4" s="1"/>
  <c r="H856" i="4" s="1"/>
  <c r="H857" i="4" s="1"/>
  <c r="H867" i="4"/>
  <c r="H868" i="4"/>
  <c r="H921" i="4"/>
  <c r="H934" i="4"/>
  <c r="H938" i="4" s="1"/>
  <c r="H939" i="4" s="1"/>
  <c r="H940" i="4" s="1"/>
  <c r="H1011" i="4"/>
  <c r="H1014" i="4" s="1"/>
  <c r="H1015" i="4" s="1"/>
  <c r="H1016" i="4" s="1"/>
  <c r="H1024" i="4"/>
  <c r="H1028" i="4" s="1"/>
  <c r="H1029" i="4" s="1"/>
  <c r="H1030" i="4" s="1"/>
  <c r="H1264" i="4"/>
  <c r="H1267" i="4" s="1"/>
  <c r="H1268" i="4" s="1"/>
  <c r="H1269" i="4" s="1"/>
  <c r="H1315" i="4"/>
  <c r="H1319" i="4" s="1"/>
  <c r="H1320" i="4" s="1"/>
  <c r="H1321" i="4" s="1"/>
  <c r="H1484" i="4"/>
  <c r="H1485" i="4" s="1"/>
  <c r="H1486" i="4" s="1"/>
  <c r="H1524" i="4"/>
  <c r="H1525" i="4" s="1"/>
  <c r="H1526" i="4" s="1"/>
  <c r="H1554" i="4"/>
  <c r="G738" i="3"/>
  <c r="G742" i="3" s="1"/>
  <c r="G743" i="3" s="1"/>
  <c r="G744" i="3" s="1"/>
  <c r="G783" i="3"/>
  <c r="G784" i="3" s="1"/>
  <c r="G785" i="3" s="1"/>
  <c r="G888" i="3"/>
  <c r="G889" i="3" s="1"/>
  <c r="G890" i="3" s="1"/>
  <c r="G976" i="3"/>
  <c r="G977" i="3" s="1"/>
  <c r="G978" i="3" s="1"/>
  <c r="G1663" i="3"/>
  <c r="G1664" i="3" s="1"/>
  <c r="G1665" i="3" s="1"/>
  <c r="G914" i="3"/>
  <c r="G918" i="3" s="1"/>
  <c r="G919" i="3" s="1"/>
  <c r="G920" i="3" s="1"/>
  <c r="G944" i="3"/>
  <c r="G948" i="3" s="1"/>
  <c r="G949" i="3" s="1"/>
  <c r="G950" i="3" s="1"/>
  <c r="G1037" i="3"/>
  <c r="G1038" i="3" s="1"/>
  <c r="G1039" i="3" s="1"/>
  <c r="G402" i="3"/>
  <c r="G403" i="3" s="1"/>
  <c r="G404" i="3" s="1"/>
  <c r="G587" i="3"/>
  <c r="G588" i="3" s="1"/>
  <c r="G589" i="3" s="1"/>
  <c r="G685" i="3"/>
  <c r="G689" i="3" s="1"/>
  <c r="G690" i="3" s="1"/>
  <c r="G691" i="3" s="1"/>
  <c r="G705" i="3"/>
  <c r="G707" i="3" s="1"/>
  <c r="G708" i="3" s="1"/>
  <c r="G709" i="3" s="1"/>
  <c r="G796" i="3"/>
  <c r="G799" i="3" s="1"/>
  <c r="G800" i="3" s="1"/>
  <c r="G801" i="3" s="1"/>
  <c r="G863" i="3"/>
  <c r="G864" i="3" s="1"/>
  <c r="G865" i="3" s="1"/>
  <c r="G1119" i="3"/>
  <c r="G1123" i="3" s="1"/>
  <c r="G1124" i="3" s="1"/>
  <c r="G1125" i="3" s="1"/>
  <c r="G1180" i="3"/>
  <c r="G1181" i="3" s="1"/>
  <c r="G1182" i="3" s="1"/>
  <c r="G1343" i="3"/>
  <c r="G1347" i="3" s="1"/>
  <c r="G1348" i="3" s="1"/>
  <c r="G1349" i="3" s="1"/>
  <c r="G1241" i="3"/>
  <c r="G1244" i="3" s="1"/>
  <c r="G1245" i="3" s="1"/>
  <c r="G1246" i="3" s="1"/>
  <c r="G1273" i="3"/>
  <c r="G1277" i="3" s="1"/>
  <c r="G1278" i="3" s="1"/>
  <c r="G1279" i="3" s="1"/>
  <c r="G1316" i="3"/>
  <c r="G1319" i="3" s="1"/>
  <c r="G1320" i="3" s="1"/>
  <c r="G1321" i="3" s="1"/>
  <c r="G1329" i="3"/>
  <c r="G1333" i="3" s="1"/>
  <c r="G1334" i="3" s="1"/>
  <c r="G1335" i="3" s="1"/>
  <c r="G1374" i="3"/>
  <c r="G1376" i="3" s="1"/>
  <c r="G1377" i="3" s="1"/>
  <c r="G1378" i="3" s="1"/>
  <c r="G1486" i="3"/>
  <c r="G1538" i="3"/>
  <c r="G1913" i="3"/>
  <c r="G1914" i="3" s="1"/>
  <c r="G1915" i="3" s="1"/>
  <c r="G2113" i="3"/>
  <c r="G2114" i="3" s="1"/>
  <c r="G2115" i="3" s="1"/>
  <c r="G2139" i="3"/>
  <c r="G2140" i="3" s="1"/>
  <c r="G2141" i="3" s="1"/>
  <c r="G2245" i="3"/>
  <c r="G2246" i="3" s="1"/>
  <c r="G2247" i="3" s="1"/>
  <c r="G2397" i="3"/>
  <c r="G2398" i="3" s="1"/>
  <c r="G2399" i="3" s="1"/>
  <c r="G2562" i="3"/>
  <c r="G1405" i="3"/>
  <c r="G1406" i="3" s="1"/>
  <c r="G1407" i="3" s="1"/>
  <c r="G1505" i="3"/>
  <c r="G1594" i="3"/>
  <c r="G1595" i="3" s="1"/>
  <c r="G1596" i="3" s="1"/>
  <c r="G1403" i="3"/>
  <c r="G1437" i="3"/>
  <c r="G1440" i="3" s="1"/>
  <c r="G1441" i="3" s="1"/>
  <c r="G1442" i="3" s="1"/>
  <c r="G1483" i="3"/>
  <c r="G1506" i="3"/>
  <c r="G1524" i="3"/>
  <c r="G1527" i="3" s="1"/>
  <c r="G1528" i="3" s="1"/>
  <c r="G1529" i="3" s="1"/>
  <c r="G1540" i="3"/>
  <c r="G1541" i="3" s="1"/>
  <c r="G1542" i="3" s="1"/>
  <c r="G1581" i="3"/>
  <c r="G1582" i="3" s="1"/>
  <c r="G1583" i="3" s="1"/>
  <c r="G1881" i="3"/>
  <c r="G1885" i="3" s="1"/>
  <c r="G1886" i="3" s="1"/>
  <c r="G1887" i="3" s="1"/>
  <c r="G2293" i="3"/>
  <c r="G2294" i="3" s="1"/>
  <c r="G2295" i="3" s="1"/>
  <c r="G2607" i="3"/>
  <c r="G1814" i="3"/>
  <c r="G1815" i="3" s="1"/>
  <c r="G1816" i="3" s="1"/>
  <c r="G1923" i="3"/>
  <c r="G1927" i="3" s="1"/>
  <c r="G1928" i="3" s="1"/>
  <c r="G1929" i="3" s="1"/>
  <c r="G2480" i="3"/>
  <c r="G2483" i="3" s="1"/>
  <c r="G2484" i="3" s="1"/>
  <c r="G2485" i="3" s="1"/>
  <c r="G2507" i="3"/>
  <c r="G2508" i="3" s="1"/>
  <c r="G2509" i="3" s="1"/>
  <c r="G2563" i="3"/>
  <c r="G2606" i="3"/>
  <c r="H20" i="2"/>
  <c r="H24" i="2" s="1"/>
  <c r="H25" i="2" s="1"/>
  <c r="H26" i="2" s="1"/>
  <c r="H371" i="2"/>
  <c r="H372" i="2" s="1"/>
  <c r="H373" i="2" s="1"/>
  <c r="H634" i="2"/>
  <c r="H635" i="2" s="1"/>
  <c r="H636" i="2" s="1"/>
  <c r="H254" i="2"/>
  <c r="H255" i="2" s="1"/>
  <c r="H256" i="2" s="1"/>
  <c r="H475" i="2"/>
  <c r="H476" i="2" s="1"/>
  <c r="H477" i="2" s="1"/>
  <c r="H131" i="2"/>
  <c r="H132" i="2" s="1"/>
  <c r="H133" i="2" s="1"/>
  <c r="H422" i="2"/>
  <c r="H423" i="2" s="1"/>
  <c r="H424" i="2" s="1"/>
  <c r="H40" i="2"/>
  <c r="H41" i="2" s="1"/>
  <c r="H42" i="2" s="1"/>
  <c r="H149" i="2"/>
  <c r="H153" i="2" s="1"/>
  <c r="H154" i="2" s="1"/>
  <c r="H155" i="2" s="1"/>
  <c r="H173" i="2"/>
  <c r="H176" i="2" s="1"/>
  <c r="H177" i="2" s="1"/>
  <c r="H178" i="2" s="1"/>
  <c r="H760" i="2"/>
  <c r="H761" i="2" s="1"/>
  <c r="H762" i="2" s="1"/>
  <c r="H757" i="2"/>
  <c r="H805" i="2"/>
  <c r="H809" i="2" s="1"/>
  <c r="H810" i="2" s="1"/>
  <c r="H811" i="2" s="1"/>
  <c r="H941" i="2"/>
  <c r="H944" i="2" s="1"/>
  <c r="H945" i="2" s="1"/>
  <c r="H946" i="2" s="1"/>
  <c r="H964" i="2"/>
  <c r="H965" i="2" s="1"/>
  <c r="H966" i="2" s="1"/>
  <c r="H1043" i="2"/>
  <c r="H1044" i="2" s="1"/>
  <c r="H1045" i="2" s="1"/>
  <c r="H1072" i="2"/>
  <c r="H1073" i="2" s="1"/>
  <c r="H1074" i="2" s="1"/>
  <c r="H1133" i="2"/>
  <c r="H1134" i="2" s="1"/>
  <c r="H1135" i="2" s="1"/>
  <c r="H1199" i="2"/>
  <c r="H1214" i="2"/>
  <c r="H1218" i="2" s="1"/>
  <c r="H1219" i="2" s="1"/>
  <c r="H1220" i="2" s="1"/>
  <c r="H1239" i="2"/>
  <c r="H1253" i="2"/>
  <c r="H1257" i="2" s="1"/>
  <c r="H1258" i="2" s="1"/>
  <c r="H1259" i="2" s="1"/>
  <c r="H1270" i="2"/>
  <c r="H1337" i="2"/>
  <c r="H1341" i="2" s="1"/>
  <c r="H1342" i="2" s="1"/>
  <c r="H1343" i="2" s="1"/>
  <c r="H1551" i="2"/>
  <c r="H1552" i="2" s="1"/>
  <c r="H1553" i="2" s="1"/>
  <c r="H2226" i="2"/>
  <c r="H2227" i="2" s="1"/>
  <c r="H2228" i="2" s="1"/>
  <c r="H743" i="2"/>
  <c r="H744" i="2" s="1"/>
  <c r="H745" i="2" s="1"/>
  <c r="H1242" i="2"/>
  <c r="H1243" i="2" s="1"/>
  <c r="H1244" i="2" s="1"/>
  <c r="H1273" i="2"/>
  <c r="H1274" i="2" s="1"/>
  <c r="H1275" i="2" s="1"/>
  <c r="H1377" i="2"/>
  <c r="H1378" i="2" s="1"/>
  <c r="H1379" i="2" s="1"/>
  <c r="H980" i="2"/>
  <c r="H981" i="2" s="1"/>
  <c r="H982" i="2" s="1"/>
  <c r="H1026" i="2"/>
  <c r="H1027" i="2" s="1"/>
  <c r="H1028" i="2" s="1"/>
  <c r="H1130" i="2"/>
  <c r="H1202" i="2"/>
  <c r="H1203" i="2" s="1"/>
  <c r="H1204" i="2" s="1"/>
  <c r="H1445" i="2"/>
  <c r="H1449" i="2" s="1"/>
  <c r="H1450" i="2" s="1"/>
  <c r="H1451" i="2" s="1"/>
  <c r="H1463" i="2"/>
  <c r="H1466" i="2" s="1"/>
  <c r="H1467" i="2" s="1"/>
  <c r="H1468" i="2" s="1"/>
  <c r="H1830" i="2"/>
  <c r="H1831" i="2" s="1"/>
  <c r="H1832" i="2" s="1"/>
  <c r="H2369" i="2"/>
  <c r="H2370" i="2" s="1"/>
  <c r="H2371" i="2" s="1"/>
  <c r="H1774" i="2"/>
  <c r="H1775" i="2" s="1"/>
  <c r="H1776" i="2" s="1"/>
  <c r="H2257" i="2"/>
  <c r="H2258" i="2" s="1"/>
  <c r="H2259" i="2" s="1"/>
  <c r="H2288" i="2"/>
  <c r="H2289" i="2" s="1"/>
  <c r="H2290" i="2" s="1"/>
  <c r="H2380" i="2"/>
  <c r="H2384" i="2" s="1"/>
  <c r="H2385" i="2" s="1"/>
  <c r="H2386" i="2" s="1"/>
  <c r="H1645" i="2"/>
  <c r="H1667" i="2"/>
  <c r="H1668" i="2" s="1"/>
  <c r="H1669" i="2" s="1"/>
  <c r="H1670" i="2" s="1"/>
  <c r="H2000" i="2"/>
  <c r="H2003" i="2" s="1"/>
  <c r="H2004" i="2" s="1"/>
  <c r="H2005" i="2" s="1"/>
  <c r="H1561" i="2"/>
  <c r="H1565" i="2" s="1"/>
  <c r="H1566" i="2" s="1"/>
  <c r="H1567" i="2" s="1"/>
  <c r="H1648" i="2"/>
  <c r="H1690" i="2"/>
  <c r="H1691" i="2" s="1"/>
  <c r="H1692" i="2" s="1"/>
  <c r="H1894" i="2"/>
  <c r="H1895" i="2" s="1"/>
  <c r="H1896" i="2" s="1"/>
  <c r="H1908" i="2"/>
  <c r="H1909" i="2" s="1"/>
  <c r="H1910" i="2" s="1"/>
  <c r="H1922" i="2"/>
  <c r="H1923" i="2" s="1"/>
  <c r="H1924" i="2" s="1"/>
  <c r="H1936" i="2"/>
  <c r="H1937" i="2" s="1"/>
  <c r="H1938" i="2" s="1"/>
  <c r="H1950" i="2"/>
  <c r="H1951" i="2" s="1"/>
  <c r="H1952" i="2" s="1"/>
  <c r="H2147" i="2"/>
  <c r="H2148" i="2" s="1"/>
  <c r="H2149" i="2" s="1"/>
  <c r="H2160" i="2"/>
  <c r="H2164" i="2" s="1"/>
  <c r="H2165" i="2" s="1"/>
  <c r="H2166" i="2" s="1"/>
  <c r="H2324" i="2"/>
  <c r="H2328" i="2" s="1"/>
  <c r="H2329" i="2" s="1"/>
  <c r="H2330" i="2" s="1"/>
  <c r="H871" i="4" l="1"/>
  <c r="H872" i="4" s="1"/>
  <c r="H873" i="4" s="1"/>
  <c r="G2566" i="3"/>
  <c r="G2567" i="3" s="1"/>
  <c r="G2568" i="3" s="1"/>
  <c r="G2610" i="3"/>
  <c r="G2611" i="3" s="1"/>
  <c r="G2612" i="3" s="1"/>
  <c r="G1487" i="3"/>
  <c r="G1488" i="3" s="1"/>
  <c r="G1489" i="3" s="1"/>
  <c r="G1509" i="3"/>
  <c r="G1510" i="3" s="1"/>
  <c r="G1511" i="3" s="1"/>
  <c r="H1649" i="2"/>
  <c r="H1650" i="2" s="1"/>
  <c r="H1651" i="2" s="1"/>
  <c r="G4518" i="1" l="1"/>
  <c r="G4522" i="1" s="1"/>
  <c r="G4523" i="1" s="1"/>
  <c r="G4517" i="1"/>
  <c r="C4517" i="1"/>
  <c r="B4517" i="1"/>
  <c r="G4507" i="1"/>
  <c r="G4508" i="1" s="1"/>
  <c r="G4512" i="1" s="1"/>
  <c r="G4513" i="1" s="1"/>
  <c r="C4507" i="1"/>
  <c r="B4507" i="1"/>
  <c r="G4497" i="1"/>
  <c r="G4496" i="1"/>
  <c r="G4495" i="1"/>
  <c r="G4494" i="1"/>
  <c r="G4493" i="1"/>
  <c r="G4498" i="1" s="1"/>
  <c r="G4491" i="1"/>
  <c r="C4491" i="1"/>
  <c r="B4491" i="1"/>
  <c r="G4481" i="1"/>
  <c r="G4480" i="1"/>
  <c r="G4479" i="1"/>
  <c r="G4478" i="1"/>
  <c r="G4476" i="1"/>
  <c r="G4467" i="1"/>
  <c r="G4465" i="1"/>
  <c r="G4464" i="1"/>
  <c r="G4462" i="1"/>
  <c r="G4452" i="1"/>
  <c r="G4451" i="1"/>
  <c r="G4454" i="1" s="1"/>
  <c r="G4449" i="1"/>
  <c r="G4443" i="1"/>
  <c r="G4441" i="1"/>
  <c r="G4440" i="1"/>
  <c r="G4439" i="1"/>
  <c r="G4438" i="1"/>
  <c r="G4437" i="1"/>
  <c r="G4436" i="1"/>
  <c r="G4435" i="1"/>
  <c r="G4425" i="1"/>
  <c r="G4429" i="1" s="1"/>
  <c r="G4430" i="1" s="1"/>
  <c r="G4424" i="1"/>
  <c r="C4424" i="1"/>
  <c r="B4424" i="1"/>
  <c r="G4419" i="1"/>
  <c r="G4418" i="1"/>
  <c r="G4413" i="1"/>
  <c r="G4414" i="1" s="1"/>
  <c r="C4413" i="1"/>
  <c r="B4413" i="1"/>
  <c r="G4403" i="1"/>
  <c r="G4407" i="1" s="1"/>
  <c r="G4408" i="1" s="1"/>
  <c r="G4402" i="1"/>
  <c r="C4402" i="1"/>
  <c r="B4402" i="1"/>
  <c r="G4391" i="1"/>
  <c r="G4390" i="1"/>
  <c r="G4389" i="1"/>
  <c r="G4388" i="1"/>
  <c r="G4387" i="1"/>
  <c r="G4386" i="1"/>
  <c r="G4385" i="1"/>
  <c r="G4376" i="1"/>
  <c r="G4374" i="1"/>
  <c r="G4375" i="1" s="1"/>
  <c r="G4373" i="1"/>
  <c r="G4372" i="1"/>
  <c r="G4371" i="1"/>
  <c r="G4370" i="1"/>
  <c r="G4369" i="1"/>
  <c r="G4368" i="1"/>
  <c r="G4356" i="1"/>
  <c r="G4355" i="1"/>
  <c r="G4354" i="1"/>
  <c r="G4358" i="1" s="1"/>
  <c r="G4353" i="1"/>
  <c r="G4352" i="1"/>
  <c r="G4351" i="1"/>
  <c r="G4350" i="1"/>
  <c r="G4357" i="1" s="1"/>
  <c r="G4361" i="1" s="1"/>
  <c r="G4362" i="1" s="1"/>
  <c r="G4339" i="1"/>
  <c r="G4338" i="1"/>
  <c r="G4337" i="1"/>
  <c r="G4341" i="1" s="1"/>
  <c r="G4336" i="1"/>
  <c r="G4340" i="1" s="1"/>
  <c r="G4344" i="1" s="1"/>
  <c r="G4345" i="1" s="1"/>
  <c r="G4335" i="1"/>
  <c r="G4334" i="1"/>
  <c r="G4333" i="1"/>
  <c r="G4322" i="1"/>
  <c r="G4321" i="1"/>
  <c r="G4320" i="1"/>
  <c r="G4319" i="1"/>
  <c r="G4323" i="1" s="1"/>
  <c r="G4308" i="1"/>
  <c r="G4307" i="1"/>
  <c r="G4306" i="1"/>
  <c r="G4309" i="1" s="1"/>
  <c r="G4304" i="1"/>
  <c r="G4295" i="1"/>
  <c r="G4297" i="1" s="1"/>
  <c r="G4294" i="1"/>
  <c r="G4296" i="1" s="1"/>
  <c r="G4300" i="1" s="1"/>
  <c r="G4301" i="1" s="1"/>
  <c r="G4292" i="1"/>
  <c r="G4284" i="1"/>
  <c r="G4288" i="1" s="1"/>
  <c r="G4289" i="1" s="1"/>
  <c r="G4283" i="1"/>
  <c r="C4283" i="1"/>
  <c r="B4283" i="1"/>
  <c r="G4281" i="1"/>
  <c r="G4274" i="1"/>
  <c r="G4273" i="1"/>
  <c r="G4272" i="1"/>
  <c r="G4271" i="1"/>
  <c r="G4269" i="1"/>
  <c r="G4260" i="1"/>
  <c r="G4259" i="1"/>
  <c r="G4258" i="1"/>
  <c r="G4257" i="1"/>
  <c r="G4256" i="1"/>
  <c r="G4261" i="1" s="1"/>
  <c r="G4254" i="1"/>
  <c r="G4245" i="1"/>
  <c r="G4244" i="1"/>
  <c r="G4247" i="1" s="1"/>
  <c r="G4243" i="1"/>
  <c r="G4242" i="1"/>
  <c r="G4241" i="1"/>
  <c r="G4246" i="1" s="1"/>
  <c r="G4239" i="1"/>
  <c r="G4231" i="1"/>
  <c r="G4230" i="1"/>
  <c r="G4229" i="1"/>
  <c r="G4228" i="1"/>
  <c r="G4226" i="1"/>
  <c r="G4219" i="1"/>
  <c r="G4218" i="1"/>
  <c r="G4217" i="1"/>
  <c r="G4216" i="1"/>
  <c r="G4214" i="1"/>
  <c r="G4206" i="1"/>
  <c r="G4205" i="1"/>
  <c r="G4207" i="1" s="1"/>
  <c r="G4204" i="1"/>
  <c r="G4202" i="1"/>
  <c r="G4197" i="1"/>
  <c r="G4198" i="1" s="1"/>
  <c r="G4195" i="1"/>
  <c r="C4195" i="1"/>
  <c r="B4195" i="1"/>
  <c r="G4184" i="1"/>
  <c r="G4183" i="1"/>
  <c r="G4182" i="1"/>
  <c r="G4181" i="1"/>
  <c r="G4185" i="1" s="1"/>
  <c r="G4180" i="1"/>
  <c r="G4179" i="1"/>
  <c r="G4172" i="1"/>
  <c r="G4168" i="1"/>
  <c r="G4167" i="1"/>
  <c r="G4166" i="1"/>
  <c r="G4165" i="1"/>
  <c r="G4170" i="1" s="1"/>
  <c r="G4173" i="1" s="1"/>
  <c r="G4174" i="1" s="1"/>
  <c r="G4164" i="1"/>
  <c r="G4169" i="1" s="1"/>
  <c r="G4154" i="1"/>
  <c r="G4153" i="1"/>
  <c r="G4155" i="1" s="1"/>
  <c r="G4152" i="1"/>
  <c r="G4142" i="1"/>
  <c r="G4140" i="1"/>
  <c r="G4139" i="1"/>
  <c r="G4141" i="1" s="1"/>
  <c r="G4138" i="1"/>
  <c r="G4130" i="1"/>
  <c r="G4129" i="1"/>
  <c r="G4114" i="1"/>
  <c r="G4112" i="1"/>
  <c r="G4111" i="1"/>
  <c r="G4110" i="1"/>
  <c r="G4113" i="1" s="1"/>
  <c r="G4117" i="1" s="1"/>
  <c r="G4118" i="1" s="1"/>
  <c r="G4101" i="1"/>
  <c r="G4100" i="1"/>
  <c r="G4102" i="1" s="1"/>
  <c r="G4099" i="1"/>
  <c r="G4098" i="1"/>
  <c r="G4087" i="1"/>
  <c r="G4086" i="1"/>
  <c r="G4085" i="1"/>
  <c r="C4085" i="1"/>
  <c r="G4084" i="1"/>
  <c r="G4089" i="1" s="1"/>
  <c r="G4073" i="1"/>
  <c r="G4074" i="1" s="1"/>
  <c r="G4072" i="1"/>
  <c r="G4071" i="1"/>
  <c r="G4070" i="1"/>
  <c r="G4060" i="1"/>
  <c r="G4059" i="1"/>
  <c r="G4058" i="1"/>
  <c r="G4061" i="1" s="1"/>
  <c r="G4057" i="1"/>
  <c r="G4046" i="1"/>
  <c r="G4045" i="1"/>
  <c r="G4048" i="1" s="1"/>
  <c r="G4044" i="1"/>
  <c r="G4043" i="1"/>
  <c r="G4047" i="1" s="1"/>
  <c r="G4032" i="1"/>
  <c r="G4031" i="1"/>
  <c r="G4030" i="1"/>
  <c r="G4029" i="1"/>
  <c r="G4033" i="1" s="1"/>
  <c r="G4018" i="1"/>
  <c r="G4017" i="1"/>
  <c r="G4020" i="1" s="1"/>
  <c r="G4016" i="1"/>
  <c r="G4019" i="1" s="1"/>
  <c r="G4015" i="1"/>
  <c r="G4013" i="1"/>
  <c r="C4013" i="1"/>
  <c r="B4013" i="1"/>
  <c r="G4004" i="1"/>
  <c r="G4002" i="1"/>
  <c r="G4001" i="1"/>
  <c r="G4000" i="1"/>
  <c r="G3999" i="1"/>
  <c r="G4003" i="1" s="1"/>
  <c r="G4007" i="1" s="1"/>
  <c r="G4008" i="1" s="1"/>
  <c r="G3987" i="1"/>
  <c r="G3986" i="1"/>
  <c r="G3985" i="1"/>
  <c r="G3984" i="1"/>
  <c r="G3974" i="1"/>
  <c r="G3973" i="1"/>
  <c r="G3972" i="1"/>
  <c r="G3971" i="1"/>
  <c r="G3970" i="1"/>
  <c r="G3975" i="1" s="1"/>
  <c r="G3961" i="1"/>
  <c r="G3960" i="1"/>
  <c r="G3959" i="1"/>
  <c r="G3958" i="1"/>
  <c r="G3953" i="1"/>
  <c r="G3947" i="1"/>
  <c r="G3949" i="1" s="1"/>
  <c r="G3946" i="1"/>
  <c r="G3948" i="1" s="1"/>
  <c r="G3952" i="1" s="1"/>
  <c r="G3936" i="1"/>
  <c r="G3935" i="1"/>
  <c r="G3934" i="1"/>
  <c r="G3933" i="1"/>
  <c r="G3937" i="1" s="1"/>
  <c r="G3932" i="1"/>
  <c r="G3923" i="1"/>
  <c r="G3921" i="1"/>
  <c r="G3920" i="1"/>
  <c r="G3919" i="1"/>
  <c r="G3918" i="1"/>
  <c r="G3922" i="1" s="1"/>
  <c r="G3926" i="1" s="1"/>
  <c r="G3927" i="1" s="1"/>
  <c r="G3917" i="1"/>
  <c r="G3916" i="1"/>
  <c r="G3915" i="1"/>
  <c r="G3904" i="1"/>
  <c r="G3903" i="1"/>
  <c r="G3902" i="1"/>
  <c r="G3901" i="1"/>
  <c r="G3900" i="1"/>
  <c r="G3908" i="1" s="1"/>
  <c r="G3909" i="1" s="1"/>
  <c r="G3910" i="1" s="1"/>
  <c r="G3889" i="1"/>
  <c r="G3888" i="1"/>
  <c r="G3887" i="1"/>
  <c r="G3886" i="1"/>
  <c r="G3890" i="1" s="1"/>
  <c r="G3879" i="1"/>
  <c r="G3882" i="1" s="1"/>
  <c r="G3883" i="1" s="1"/>
  <c r="G3878" i="1"/>
  <c r="G3880" i="1" s="1"/>
  <c r="G3877" i="1"/>
  <c r="G3871" i="1"/>
  <c r="G3872" i="1" s="1"/>
  <c r="G3869" i="1"/>
  <c r="G3867" i="1"/>
  <c r="G3866" i="1"/>
  <c r="G3868" i="1" s="1"/>
  <c r="G3856" i="1"/>
  <c r="G3855" i="1"/>
  <c r="G3854" i="1"/>
  <c r="G3853" i="1"/>
  <c r="G3857" i="1" s="1"/>
  <c r="G3852" i="1"/>
  <c r="G3843" i="1"/>
  <c r="G3842" i="1"/>
  <c r="G3846" i="1" s="1"/>
  <c r="G3847" i="1" s="1"/>
  <c r="G3841" i="1"/>
  <c r="G3840" i="1"/>
  <c r="G3829" i="1"/>
  <c r="G3828" i="1"/>
  <c r="G3827" i="1"/>
  <c r="G3826" i="1"/>
  <c r="G3825" i="1"/>
  <c r="G3824" i="1"/>
  <c r="G3815" i="1"/>
  <c r="G3813" i="1"/>
  <c r="G3812" i="1"/>
  <c r="G3811" i="1"/>
  <c r="G3810" i="1"/>
  <c r="G3809" i="1"/>
  <c r="G3808" i="1"/>
  <c r="G3807" i="1"/>
  <c r="G3806" i="1"/>
  <c r="G3814" i="1" s="1"/>
  <c r="G3818" i="1" s="1"/>
  <c r="G3819" i="1" s="1"/>
  <c r="G3805" i="1"/>
  <c r="G3794" i="1"/>
  <c r="G3793" i="1"/>
  <c r="G3792" i="1"/>
  <c r="G3791" i="1"/>
  <c r="G3790" i="1"/>
  <c r="G3789" i="1"/>
  <c r="G3796" i="1" s="1"/>
  <c r="G3778" i="1"/>
  <c r="G3779" i="1" s="1"/>
  <c r="G3783" i="1" s="1"/>
  <c r="G3784" i="1" s="1"/>
  <c r="G3777" i="1"/>
  <c r="G3776" i="1"/>
  <c r="G3775" i="1"/>
  <c r="G3780" i="1" s="1"/>
  <c r="G3765" i="1"/>
  <c r="G3764" i="1"/>
  <c r="G3763" i="1"/>
  <c r="G3762" i="1"/>
  <c r="G3761" i="1"/>
  <c r="G3766" i="1" s="1"/>
  <c r="G3750" i="1"/>
  <c r="G3751" i="1" s="1"/>
  <c r="G3755" i="1" s="1"/>
  <c r="G3756" i="1" s="1"/>
  <c r="G3749" i="1"/>
  <c r="G3748" i="1"/>
  <c r="G3752" i="1" s="1"/>
  <c r="G3737" i="1"/>
  <c r="G3736" i="1"/>
  <c r="G3735" i="1"/>
  <c r="G3734" i="1"/>
  <c r="G3733" i="1"/>
  <c r="G3732" i="1"/>
  <c r="G3723" i="1"/>
  <c r="G3722" i="1"/>
  <c r="G3726" i="1" s="1"/>
  <c r="G3727" i="1" s="1"/>
  <c r="G3721" i="1"/>
  <c r="G3720" i="1"/>
  <c r="G3719" i="1"/>
  <c r="G3708" i="1"/>
  <c r="G3710" i="1" s="1"/>
  <c r="G3707" i="1"/>
  <c r="G3706" i="1"/>
  <c r="G3705" i="1"/>
  <c r="G3709" i="1" s="1"/>
  <c r="G3713" i="1" s="1"/>
  <c r="G3714" i="1" s="1"/>
  <c r="G3695" i="1"/>
  <c r="G3694" i="1"/>
  <c r="G3696" i="1" s="1"/>
  <c r="G3693" i="1"/>
  <c r="G3692" i="1"/>
  <c r="G3681" i="1"/>
  <c r="G3683" i="1" s="1"/>
  <c r="G3686" i="1" s="1"/>
  <c r="G3687" i="1" s="1"/>
  <c r="G3680" i="1"/>
  <c r="G3682" i="1" s="1"/>
  <c r="G3679" i="1"/>
  <c r="G3671" i="1"/>
  <c r="G3669" i="1"/>
  <c r="G3668" i="1"/>
  <c r="G3667" i="1"/>
  <c r="G3670" i="1" s="1"/>
  <c r="G3674" i="1" s="1"/>
  <c r="G3675" i="1" s="1"/>
  <c r="G3658" i="1"/>
  <c r="G3656" i="1"/>
  <c r="G3655" i="1"/>
  <c r="G3654" i="1"/>
  <c r="G3653" i="1"/>
  <c r="G3657" i="1" s="1"/>
  <c r="G3661" i="1" s="1"/>
  <c r="G3662" i="1" s="1"/>
  <c r="G3641" i="1"/>
  <c r="G3640" i="1"/>
  <c r="G3639" i="1"/>
  <c r="G3643" i="1" s="1"/>
  <c r="G3638" i="1"/>
  <c r="G3637" i="1"/>
  <c r="G3636" i="1"/>
  <c r="G3635" i="1"/>
  <c r="G3634" i="1"/>
  <c r="G3642" i="1" s="1"/>
  <c r="G3646" i="1" s="1"/>
  <c r="G3647" i="1" s="1"/>
  <c r="G3633" i="1"/>
  <c r="G3632" i="1"/>
  <c r="G3631" i="1"/>
  <c r="G3629" i="1"/>
  <c r="G3623" i="1"/>
  <c r="G3621" i="1"/>
  <c r="G3620" i="1"/>
  <c r="G3619" i="1"/>
  <c r="G3618" i="1"/>
  <c r="G3622" i="1" s="1"/>
  <c r="G3626" i="1" s="1"/>
  <c r="G3627" i="1" s="1"/>
  <c r="G3608" i="1"/>
  <c r="G3605" i="1"/>
  <c r="G3604" i="1"/>
  <c r="G3603" i="1"/>
  <c r="G3602" i="1"/>
  <c r="G3607" i="1" s="1"/>
  <c r="G3601" i="1"/>
  <c r="G3600" i="1"/>
  <c r="G3599" i="1"/>
  <c r="G3610" i="1" s="1"/>
  <c r="G3597" i="1"/>
  <c r="G3593" i="1"/>
  <c r="G3588" i="1"/>
  <c r="G3587" i="1"/>
  <c r="G3586" i="1"/>
  <c r="G3585" i="1"/>
  <c r="G3584" i="1"/>
  <c r="G3583" i="1"/>
  <c r="G3591" i="1" s="1"/>
  <c r="G3582" i="1"/>
  <c r="G3580" i="1"/>
  <c r="G3572" i="1"/>
  <c r="G3571" i="1"/>
  <c r="G3570" i="1"/>
  <c r="G3573" i="1" s="1"/>
  <c r="G3562" i="1"/>
  <c r="G3560" i="1"/>
  <c r="G3559" i="1"/>
  <c r="G3558" i="1"/>
  <c r="G3561" i="1" s="1"/>
  <c r="G3565" i="1" s="1"/>
  <c r="G3566" i="1" s="1"/>
  <c r="G3550" i="1"/>
  <c r="G3548" i="1"/>
  <c r="G3547" i="1"/>
  <c r="G3546" i="1"/>
  <c r="G3549" i="1" s="1"/>
  <c r="G3553" i="1" s="1"/>
  <c r="G3554" i="1" s="1"/>
  <c r="G3535" i="1"/>
  <c r="G3534" i="1"/>
  <c r="G3533" i="1"/>
  <c r="G3536" i="1" s="1"/>
  <c r="G3532" i="1"/>
  <c r="G3520" i="1"/>
  <c r="G3523" i="1" s="1"/>
  <c r="G3526" i="1" s="1"/>
  <c r="G3527" i="1" s="1"/>
  <c r="G3519" i="1"/>
  <c r="G3522" i="1" s="1"/>
  <c r="G3517" i="1"/>
  <c r="G3510" i="1"/>
  <c r="G3507" i="1"/>
  <c r="G3506" i="1"/>
  <c r="G3505" i="1"/>
  <c r="G3509" i="1" s="1"/>
  <c r="G3513" i="1" s="1"/>
  <c r="G3514" i="1" s="1"/>
  <c r="G3497" i="1"/>
  <c r="G3499" i="1" s="1"/>
  <c r="G3500" i="1" s="1"/>
  <c r="G3496" i="1"/>
  <c r="D3496" i="1"/>
  <c r="C3496" i="1"/>
  <c r="B3496" i="1"/>
  <c r="G3488" i="1"/>
  <c r="G3487" i="1"/>
  <c r="G3491" i="1" s="1"/>
  <c r="G3492" i="1" s="1"/>
  <c r="G3481" i="1"/>
  <c r="G3475" i="1"/>
  <c r="G3473" i="1"/>
  <c r="G3472" i="1"/>
  <c r="G3471" i="1"/>
  <c r="G3470" i="1"/>
  <c r="G3474" i="1" s="1"/>
  <c r="G3478" i="1" s="1"/>
  <c r="G3479" i="1" s="1"/>
  <c r="G3460" i="1"/>
  <c r="G3464" i="1" s="1"/>
  <c r="G3465" i="1" s="1"/>
  <c r="G3466" i="1" s="1"/>
  <c r="C3460" i="1"/>
  <c r="B3460" i="1"/>
  <c r="G3458" i="1"/>
  <c r="G3456" i="1"/>
  <c r="G3450" i="1"/>
  <c r="G3451" i="1" s="1"/>
  <c r="G3455" i="1" s="1"/>
  <c r="C3450" i="1"/>
  <c r="B3450" i="1"/>
  <c r="G3448" i="1"/>
  <c r="G3440" i="1"/>
  <c r="G3444" i="1" s="1"/>
  <c r="G3445" i="1" s="1"/>
  <c r="G3446" i="1" s="1"/>
  <c r="C3440" i="1"/>
  <c r="B3440" i="1"/>
  <c r="G3438" i="1"/>
  <c r="G3431" i="1"/>
  <c r="G3429" i="1"/>
  <c r="G3428" i="1"/>
  <c r="G3427" i="1"/>
  <c r="G3430" i="1" s="1"/>
  <c r="G3434" i="1" s="1"/>
  <c r="G3435" i="1" s="1"/>
  <c r="G3425" i="1"/>
  <c r="G3416" i="1"/>
  <c r="G3415" i="1"/>
  <c r="G3418" i="1" s="1"/>
  <c r="G3414" i="1"/>
  <c r="G3417" i="1" s="1"/>
  <c r="G3412" i="1"/>
  <c r="G3407" i="1"/>
  <c r="G3409" i="1" s="1"/>
  <c r="G3410" i="1" s="1"/>
  <c r="G3406" i="1"/>
  <c r="D3406" i="1"/>
  <c r="C3406" i="1"/>
  <c r="B3406" i="1"/>
  <c r="G3404" i="1"/>
  <c r="G3399" i="1"/>
  <c r="G3401" i="1" s="1"/>
  <c r="G3402" i="1" s="1"/>
  <c r="G3398" i="1"/>
  <c r="D3398" i="1"/>
  <c r="C3398" i="1"/>
  <c r="B3398" i="1"/>
  <c r="G3396" i="1"/>
  <c r="G3392" i="1"/>
  <c r="G3393" i="1" s="1"/>
  <c r="G3390" i="1"/>
  <c r="G3389" i="1"/>
  <c r="D3389" i="1"/>
  <c r="C3389" i="1"/>
  <c r="B3389" i="1"/>
  <c r="G3387" i="1"/>
  <c r="G3383" i="1"/>
  <c r="G3384" i="1" s="1"/>
  <c r="G3381" i="1"/>
  <c r="G3380" i="1"/>
  <c r="D3380" i="1"/>
  <c r="C3380" i="1"/>
  <c r="B3380" i="1"/>
  <c r="G3371" i="1"/>
  <c r="G3372" i="1" s="1"/>
  <c r="G3374" i="1" s="1"/>
  <c r="G3375" i="1" s="1"/>
  <c r="D3371" i="1"/>
  <c r="G3369" i="1"/>
  <c r="G3365" i="1"/>
  <c r="G3366" i="1" s="1"/>
  <c r="G3362" i="1"/>
  <c r="G3363" i="1" s="1"/>
  <c r="D3362" i="1"/>
  <c r="C3362" i="1"/>
  <c r="B3362" i="1"/>
  <c r="G3360" i="1"/>
  <c r="G3353" i="1"/>
  <c r="G3354" i="1" s="1"/>
  <c r="G3356" i="1" s="1"/>
  <c r="G3357" i="1" s="1"/>
  <c r="D3353" i="1"/>
  <c r="C3353" i="1"/>
  <c r="B3353" i="1"/>
  <c r="G3351" i="1"/>
  <c r="G3349" i="1"/>
  <c r="G3348" i="1"/>
  <c r="G3345" i="1"/>
  <c r="G3346" i="1" s="1"/>
  <c r="D3345" i="1"/>
  <c r="C3345" i="1"/>
  <c r="B3345" i="1"/>
  <c r="G3334" i="1"/>
  <c r="G3336" i="1" s="1"/>
  <c r="G3333" i="1"/>
  <c r="G3330" i="1"/>
  <c r="G3335" i="1" s="1"/>
  <c r="G3328" i="1"/>
  <c r="G3321" i="1"/>
  <c r="G3325" i="1" s="1"/>
  <c r="G3326" i="1" s="1"/>
  <c r="G3320" i="1"/>
  <c r="G3322" i="1" s="1"/>
  <c r="G3319" i="1"/>
  <c r="G3317" i="1"/>
  <c r="G3309" i="1"/>
  <c r="G3312" i="1" s="1"/>
  <c r="G3308" i="1"/>
  <c r="G3307" i="1"/>
  <c r="G3313" i="1" s="1"/>
  <c r="G3314" i="1" s="1"/>
  <c r="G3315" i="1" s="1"/>
  <c r="G3305" i="1"/>
  <c r="D3305" i="1"/>
  <c r="C3305" i="1"/>
  <c r="B3305" i="1"/>
  <c r="G3300" i="1"/>
  <c r="G3301" i="1" s="1"/>
  <c r="G3298" i="1"/>
  <c r="G3297" i="1"/>
  <c r="D3297" i="1"/>
  <c r="C3297" i="1"/>
  <c r="B3297" i="1"/>
  <c r="G3289" i="1"/>
  <c r="G3292" i="1" s="1"/>
  <c r="G3293" i="1" s="1"/>
  <c r="G3288" i="1"/>
  <c r="G3287" i="1"/>
  <c r="G3286" i="1"/>
  <c r="G3290" i="1" s="1"/>
  <c r="D3284" i="1"/>
  <c r="C3284" i="1"/>
  <c r="B3284" i="1"/>
  <c r="G3278" i="1"/>
  <c r="G3279" i="1" s="1"/>
  <c r="G3276" i="1"/>
  <c r="G3275" i="1"/>
  <c r="D3275" i="1"/>
  <c r="C3275" i="1"/>
  <c r="B3275" i="1"/>
  <c r="G3268" i="1"/>
  <c r="G3270" i="1" s="1"/>
  <c r="G3271" i="1" s="1"/>
  <c r="G3267" i="1"/>
  <c r="D3267" i="1"/>
  <c r="C3267" i="1"/>
  <c r="B3267" i="1"/>
  <c r="G3265" i="1"/>
  <c r="G3256" i="1"/>
  <c r="G3255" i="1"/>
  <c r="G3258" i="1" s="1"/>
  <c r="G3261" i="1" s="1"/>
  <c r="G3262" i="1" s="1"/>
  <c r="G3254" i="1"/>
  <c r="G3257" i="1" s="1"/>
  <c r="G3252" i="1"/>
  <c r="G3245" i="1"/>
  <c r="G3243" i="1"/>
  <c r="G3242" i="1"/>
  <c r="G3241" i="1"/>
  <c r="G3240" i="1"/>
  <c r="G3239" i="1"/>
  <c r="G3238" i="1"/>
  <c r="G3237" i="1"/>
  <c r="G3244" i="1" s="1"/>
  <c r="G3235" i="1"/>
  <c r="G3227" i="1"/>
  <c r="G3226" i="1"/>
  <c r="G3225" i="1"/>
  <c r="G3229" i="1" s="1"/>
  <c r="G3224" i="1"/>
  <c r="F3224" i="1"/>
  <c r="G3222" i="1"/>
  <c r="G3215" i="1"/>
  <c r="G3214" i="1"/>
  <c r="G3216" i="1" s="1"/>
  <c r="G3213" i="1"/>
  <c r="G3212" i="1"/>
  <c r="G3210" i="1"/>
  <c r="G3202" i="1"/>
  <c r="G3201" i="1"/>
  <c r="G3200" i="1"/>
  <c r="G3199" i="1"/>
  <c r="G3198" i="1"/>
  <c r="G3197" i="1"/>
  <c r="G3196" i="1"/>
  <c r="G3195" i="1"/>
  <c r="G3194" i="1"/>
  <c r="G3193" i="1"/>
  <c r="G3204" i="1" s="1"/>
  <c r="G3192" i="1"/>
  <c r="G3185" i="1"/>
  <c r="G3186" i="1" s="1"/>
  <c r="G3187" i="1" s="1"/>
  <c r="G3184" i="1"/>
  <c r="G3173" i="1"/>
  <c r="G3172" i="1"/>
  <c r="G3175" i="1" s="1"/>
  <c r="G3171" i="1"/>
  <c r="G3174" i="1" s="1"/>
  <c r="G3178" i="1" s="1"/>
  <c r="G3179" i="1" s="1"/>
  <c r="G3162" i="1"/>
  <c r="G3160" i="1"/>
  <c r="G3159" i="1"/>
  <c r="G3158" i="1"/>
  <c r="G3157" i="1"/>
  <c r="G3161" i="1" s="1"/>
  <c r="G3165" i="1" s="1"/>
  <c r="G3166" i="1" s="1"/>
  <c r="G3155" i="1"/>
  <c r="G3148" i="1"/>
  <c r="G3151" i="1" s="1"/>
  <c r="G3152" i="1" s="1"/>
  <c r="G3146" i="1"/>
  <c r="G3139" i="1"/>
  <c r="G3137" i="1"/>
  <c r="G3136" i="1"/>
  <c r="G3135" i="1"/>
  <c r="G3140" i="1" s="1"/>
  <c r="G3142" i="1" s="1"/>
  <c r="G3143" i="1" s="1"/>
  <c r="G3126" i="1"/>
  <c r="G3125" i="1"/>
  <c r="G3129" i="1" s="1"/>
  <c r="G3130" i="1" s="1"/>
  <c r="G3124" i="1"/>
  <c r="G3123" i="1"/>
  <c r="G3113" i="1"/>
  <c r="G3112" i="1"/>
  <c r="G3111" i="1"/>
  <c r="G3110" i="1"/>
  <c r="G3109" i="1"/>
  <c r="G3108" i="1"/>
  <c r="G3107" i="1"/>
  <c r="G3106" i="1"/>
  <c r="G3114" i="1" s="1"/>
  <c r="G3105" i="1"/>
  <c r="G3104" i="1"/>
  <c r="G3096" i="1"/>
  <c r="G3095" i="1"/>
  <c r="G3099" i="1" s="1"/>
  <c r="G3100" i="1" s="1"/>
  <c r="G3094" i="1"/>
  <c r="G3093" i="1"/>
  <c r="G3092" i="1"/>
  <c r="G3082" i="1"/>
  <c r="G3081" i="1"/>
  <c r="G3080" i="1"/>
  <c r="G3079" i="1"/>
  <c r="G3083" i="1" s="1"/>
  <c r="G3066" i="1"/>
  <c r="G3068" i="1" s="1"/>
  <c r="G3065" i="1"/>
  <c r="G3064" i="1"/>
  <c r="G3067" i="1" s="1"/>
  <c r="G3071" i="1" s="1"/>
  <c r="G3072" i="1" s="1"/>
  <c r="G3055" i="1"/>
  <c r="G3053" i="1"/>
  <c r="G3052" i="1"/>
  <c r="G3051" i="1"/>
  <c r="G3041" i="1"/>
  <c r="G3040" i="1"/>
  <c r="G3039" i="1"/>
  <c r="G3038" i="1"/>
  <c r="G3042" i="1" s="1"/>
  <c r="G3033" i="1"/>
  <c r="G3032" i="1"/>
  <c r="G3030" i="1"/>
  <c r="C3030" i="1"/>
  <c r="G3020" i="1"/>
  <c r="G3019" i="1"/>
  <c r="G3018" i="1"/>
  <c r="G3017" i="1"/>
  <c r="G3016" i="1"/>
  <c r="G3021" i="1" s="1"/>
  <c r="G3006" i="1"/>
  <c r="G3005" i="1"/>
  <c r="G3009" i="1" s="1"/>
  <c r="G3004" i="1"/>
  <c r="G3003" i="1"/>
  <c r="G2993" i="1"/>
  <c r="G2997" i="1" s="1"/>
  <c r="G2998" i="1" s="1"/>
  <c r="G2999" i="1" s="1"/>
  <c r="G2992" i="1"/>
  <c r="G2991" i="1"/>
  <c r="G2994" i="1" s="1"/>
  <c r="G2983" i="1"/>
  <c r="G2984" i="1" s="1"/>
  <c r="G2985" i="1" s="1"/>
  <c r="G2982" i="1"/>
  <c r="G2981" i="1"/>
  <c r="G2980" i="1"/>
  <c r="G2979" i="1"/>
  <c r="G2978" i="1"/>
  <c r="G2977" i="1"/>
  <c r="G2976" i="1"/>
  <c r="G2963" i="1"/>
  <c r="G2962" i="1"/>
  <c r="G2961" i="1"/>
  <c r="G2966" i="1" s="1"/>
  <c r="G2960" i="1"/>
  <c r="G2965" i="1" s="1"/>
  <c r="G2969" i="1" s="1"/>
  <c r="G2970" i="1" s="1"/>
  <c r="G2951" i="1"/>
  <c r="G2949" i="1"/>
  <c r="G2948" i="1"/>
  <c r="G2940" i="1"/>
  <c r="G2936" i="1"/>
  <c r="G2935" i="1"/>
  <c r="G2934" i="1"/>
  <c r="G2933" i="1"/>
  <c r="G2932" i="1"/>
  <c r="G2931" i="1"/>
  <c r="G2930" i="1"/>
  <c r="G2929" i="1"/>
  <c r="G2928" i="1"/>
  <c r="G2938" i="1" s="1"/>
  <c r="G2926" i="1"/>
  <c r="G2916" i="1"/>
  <c r="G2915" i="1"/>
  <c r="G2919" i="1" s="1"/>
  <c r="G2920" i="1" s="1"/>
  <c r="G2914" i="1"/>
  <c r="G2913" i="1"/>
  <c r="G2902" i="1"/>
  <c r="G2903" i="1" s="1"/>
  <c r="G2907" i="1" s="1"/>
  <c r="G2908" i="1" s="1"/>
  <c r="G2901" i="1"/>
  <c r="G2900" i="1"/>
  <c r="G2904" i="1" s="1"/>
  <c r="G2893" i="1"/>
  <c r="G2894" i="1" s="1"/>
  <c r="G2895" i="1" s="1"/>
  <c r="G2889" i="1"/>
  <c r="G2888" i="1"/>
  <c r="G2891" i="1" s="1"/>
  <c r="G2887" i="1"/>
  <c r="G2886" i="1"/>
  <c r="G2885" i="1"/>
  <c r="G2890" i="1" s="1"/>
  <c r="G2874" i="1"/>
  <c r="G2875" i="1" s="1"/>
  <c r="G2879" i="1" s="1"/>
  <c r="G2880" i="1" s="1"/>
  <c r="G2873" i="1"/>
  <c r="G2872" i="1"/>
  <c r="G2876" i="1" s="1"/>
  <c r="G2861" i="1"/>
  <c r="G2862" i="1" s="1"/>
  <c r="G2860" i="1"/>
  <c r="G2859" i="1"/>
  <c r="R2858" i="1"/>
  <c r="G2852" i="1"/>
  <c r="G2848" i="1"/>
  <c r="G2846" i="1"/>
  <c r="G2845" i="1"/>
  <c r="G2844" i="1"/>
  <c r="G2843" i="1"/>
  <c r="G2842" i="1"/>
  <c r="G2841" i="1"/>
  <c r="G2840" i="1"/>
  <c r="G2847" i="1" s="1"/>
  <c r="G2830" i="1"/>
  <c r="G2829" i="1"/>
  <c r="G2828" i="1"/>
  <c r="G2827" i="1"/>
  <c r="G2831" i="1" s="1"/>
  <c r="G2817" i="1"/>
  <c r="G2818" i="1" s="1"/>
  <c r="G2822" i="1" s="1"/>
  <c r="G2823" i="1" s="1"/>
  <c r="G2816" i="1"/>
  <c r="G2815" i="1"/>
  <c r="G2819" i="1" s="1"/>
  <c r="G2804" i="1"/>
  <c r="G2803" i="1"/>
  <c r="G2802" i="1"/>
  <c r="G2806" i="1" s="1"/>
  <c r="G2794" i="1"/>
  <c r="G2797" i="1" s="1"/>
  <c r="G2798" i="1" s="1"/>
  <c r="G2792" i="1"/>
  <c r="G2791" i="1"/>
  <c r="G2793" i="1" s="1"/>
  <c r="G2790" i="1"/>
  <c r="G2780" i="1"/>
  <c r="G2779" i="1"/>
  <c r="G2778" i="1"/>
  <c r="G2777" i="1"/>
  <c r="G2781" i="1" s="1"/>
  <c r="G2766" i="1"/>
  <c r="G2767" i="1" s="1"/>
  <c r="G2771" i="1" s="1"/>
  <c r="G2772" i="1" s="1"/>
  <c r="G2765" i="1"/>
  <c r="G2764" i="1"/>
  <c r="G2768" i="1" s="1"/>
  <c r="G2753" i="1"/>
  <c r="G2752" i="1"/>
  <c r="G2751" i="1"/>
  <c r="G2755" i="1" s="1"/>
  <c r="G2742" i="1"/>
  <c r="G2745" i="1" s="1"/>
  <c r="G2746" i="1" s="1"/>
  <c r="G2740" i="1"/>
  <c r="G2739" i="1"/>
  <c r="G2741" i="1" s="1"/>
  <c r="G2738" i="1"/>
  <c r="G2729" i="1"/>
  <c r="G2727" i="1"/>
  <c r="G2726" i="1"/>
  <c r="G2725" i="1"/>
  <c r="G2728" i="1" s="1"/>
  <c r="G2714" i="1"/>
  <c r="G2715" i="1" s="1"/>
  <c r="G2719" i="1" s="1"/>
  <c r="G2720" i="1" s="1"/>
  <c r="G2713" i="1"/>
  <c r="G2712" i="1"/>
  <c r="G2711" i="1"/>
  <c r="G2716" i="1" s="1"/>
  <c r="G2702" i="1"/>
  <c r="G2701" i="1"/>
  <c r="G2700" i="1"/>
  <c r="G2699" i="1"/>
  <c r="G2703" i="1" s="1"/>
  <c r="G2689" i="1"/>
  <c r="G2688" i="1"/>
  <c r="G2690" i="1" s="1"/>
  <c r="G2687" i="1"/>
  <c r="G2691" i="1" s="1"/>
  <c r="G2679" i="1"/>
  <c r="G2677" i="1"/>
  <c r="G2676" i="1"/>
  <c r="G2678" i="1" s="1"/>
  <c r="G2682" i="1" s="1"/>
  <c r="G2683" i="1" s="1"/>
  <c r="G2675" i="1"/>
  <c r="G2670" i="1"/>
  <c r="G2671" i="1" s="1"/>
  <c r="G2663" i="1"/>
  <c r="G2664" i="1" s="1"/>
  <c r="G2658" i="1"/>
  <c r="G2657" i="1"/>
  <c r="G2659" i="1" s="1"/>
  <c r="G2656" i="1"/>
  <c r="G2660" i="1" s="1"/>
  <c r="G2651" i="1"/>
  <c r="G2652" i="1" s="1"/>
  <c r="G2646" i="1"/>
  <c r="G2645" i="1"/>
  <c r="G2647" i="1" s="1"/>
  <c r="G2644" i="1"/>
  <c r="G2648" i="1" s="1"/>
  <c r="G2635" i="1"/>
  <c r="G2634" i="1"/>
  <c r="G2633" i="1"/>
  <c r="G2632" i="1"/>
  <c r="G2636" i="1" s="1"/>
  <c r="G2622" i="1"/>
  <c r="G2623" i="1" s="1"/>
  <c r="G2627" i="1" s="1"/>
  <c r="G2628" i="1" s="1"/>
  <c r="G2621" i="1"/>
  <c r="G2620" i="1"/>
  <c r="G2624" i="1" s="1"/>
  <c r="G2610" i="1"/>
  <c r="G2609" i="1"/>
  <c r="G2611" i="1" s="1"/>
  <c r="G2608" i="1"/>
  <c r="G2607" i="1"/>
  <c r="G2612" i="1" s="1"/>
  <c r="G2615" i="1" s="1"/>
  <c r="G2616" i="1" s="1"/>
  <c r="G2598" i="1"/>
  <c r="G2597" i="1"/>
  <c r="G2596" i="1"/>
  <c r="G2595" i="1"/>
  <c r="G2600" i="1" s="1"/>
  <c r="G2584" i="1"/>
  <c r="G2583" i="1"/>
  <c r="G2585" i="1" s="1"/>
  <c r="G2582" i="1"/>
  <c r="G2581" i="1"/>
  <c r="G2586" i="1" s="1"/>
  <c r="G2589" i="1" s="1"/>
  <c r="G2590" i="1" s="1"/>
  <c r="G2570" i="1"/>
  <c r="G2569" i="1"/>
  <c r="G2571" i="1" s="1"/>
  <c r="G2575" i="1" s="1"/>
  <c r="G2576" i="1" s="1"/>
  <c r="G2568" i="1"/>
  <c r="G2567" i="1"/>
  <c r="G2572" i="1" s="1"/>
  <c r="G2558" i="1"/>
  <c r="G2557" i="1"/>
  <c r="G2559" i="1" s="1"/>
  <c r="G2556" i="1"/>
  <c r="G2555" i="1"/>
  <c r="G2560" i="1" s="1"/>
  <c r="G2563" i="1" s="1"/>
  <c r="G2564" i="1" s="1"/>
  <c r="G2544" i="1"/>
  <c r="G2543" i="1"/>
  <c r="G2542" i="1"/>
  <c r="G2541" i="1"/>
  <c r="G2546" i="1" s="1"/>
  <c r="G2536" i="1"/>
  <c r="G2535" i="1"/>
  <c r="G2534" i="1"/>
  <c r="G2524" i="1"/>
  <c r="G2522" i="1"/>
  <c r="G2521" i="1"/>
  <c r="G2520" i="1"/>
  <c r="G2519" i="1"/>
  <c r="G2523" i="1" s="1"/>
  <c r="G2527" i="1" s="1"/>
  <c r="G2528" i="1" s="1"/>
  <c r="G2508" i="1"/>
  <c r="G2507" i="1"/>
  <c r="G2510" i="1" s="1"/>
  <c r="G2506" i="1"/>
  <c r="G2509" i="1" s="1"/>
  <c r="G2513" i="1" s="1"/>
  <c r="G2514" i="1" s="1"/>
  <c r="G2498" i="1"/>
  <c r="G2497" i="1"/>
  <c r="G2501" i="1" s="1"/>
  <c r="G2502" i="1" s="1"/>
  <c r="G2496" i="1"/>
  <c r="G2495" i="1"/>
  <c r="G2494" i="1"/>
  <c r="G2485" i="1"/>
  <c r="G2484" i="1"/>
  <c r="G2486" i="1" s="1"/>
  <c r="G2483" i="1"/>
  <c r="G2482" i="1"/>
  <c r="G2476" i="1"/>
  <c r="G2477" i="1" s="1"/>
  <c r="G2472" i="1"/>
  <c r="G2471" i="1"/>
  <c r="G2470" i="1"/>
  <c r="G2473" i="1" s="1"/>
  <c r="G2469" i="1"/>
  <c r="G2459" i="1"/>
  <c r="G2458" i="1"/>
  <c r="G2461" i="1" s="1"/>
  <c r="G2457" i="1"/>
  <c r="G2460" i="1" s="1"/>
  <c r="G2449" i="1"/>
  <c r="G2448" i="1"/>
  <c r="G2452" i="1" s="1"/>
  <c r="G2453" i="1" s="1"/>
  <c r="G2447" i="1"/>
  <c r="G2446" i="1"/>
  <c r="G2445" i="1"/>
  <c r="G2435" i="1"/>
  <c r="G2434" i="1"/>
  <c r="G2433" i="1"/>
  <c r="G2432" i="1"/>
  <c r="G2436" i="1" s="1"/>
  <c r="G2421" i="1"/>
  <c r="G2420" i="1"/>
  <c r="G2422" i="1" s="1"/>
  <c r="G2419" i="1"/>
  <c r="G2423" i="1" s="1"/>
  <c r="G2411" i="1"/>
  <c r="G2409" i="1"/>
  <c r="G2408" i="1"/>
  <c r="G2410" i="1" s="1"/>
  <c r="G2414" i="1" s="1"/>
  <c r="G2415" i="1" s="1"/>
  <c r="G2407" i="1"/>
  <c r="G2397" i="1"/>
  <c r="G2396" i="1"/>
  <c r="G2395" i="1"/>
  <c r="G2394" i="1"/>
  <c r="G2393" i="1"/>
  <c r="G2398" i="1" s="1"/>
  <c r="G2384" i="1"/>
  <c r="G2383" i="1"/>
  <c r="G2382" i="1"/>
  <c r="G2381" i="1"/>
  <c r="G2385" i="1" s="1"/>
  <c r="G2380" i="1"/>
  <c r="G2370" i="1"/>
  <c r="G2369" i="1"/>
  <c r="G2368" i="1"/>
  <c r="G2367" i="1"/>
  <c r="G2366" i="1"/>
  <c r="G2371" i="1" s="1"/>
  <c r="G2356" i="1"/>
  <c r="G2355" i="1"/>
  <c r="G2354" i="1"/>
  <c r="G2353" i="1"/>
  <c r="G2357" i="1" s="1"/>
  <c r="G2352" i="1"/>
  <c r="G2342" i="1"/>
  <c r="G2341" i="1"/>
  <c r="G2340" i="1"/>
  <c r="G2339" i="1"/>
  <c r="G2338" i="1"/>
  <c r="G2343" i="1" s="1"/>
  <c r="G2327" i="1"/>
  <c r="G2326" i="1"/>
  <c r="G2325" i="1"/>
  <c r="G2324" i="1"/>
  <c r="G2328" i="1" s="1"/>
  <c r="G2323" i="1"/>
  <c r="G2315" i="1"/>
  <c r="G2314" i="1"/>
  <c r="G2318" i="1" s="1"/>
  <c r="G2319" i="1" s="1"/>
  <c r="G2312" i="1"/>
  <c r="G2311" i="1"/>
  <c r="G2299" i="1"/>
  <c r="G2298" i="1"/>
  <c r="G2297" i="1"/>
  <c r="G2296" i="1"/>
  <c r="G2295" i="1"/>
  <c r="G2294" i="1"/>
  <c r="G2293" i="1"/>
  <c r="G2292" i="1"/>
  <c r="G2287" i="1"/>
  <c r="G2286" i="1"/>
  <c r="G2285" i="1"/>
  <c r="G2282" i="1"/>
  <c r="G2269" i="1"/>
  <c r="G2268" i="1"/>
  <c r="G2267" i="1"/>
  <c r="G2264" i="1"/>
  <c r="G2251" i="1"/>
  <c r="G2250" i="1"/>
  <c r="G2249" i="1"/>
  <c r="G2246" i="1"/>
  <c r="G2234" i="1"/>
  <c r="G2233" i="1"/>
  <c r="G2232" i="1"/>
  <c r="G2229" i="1"/>
  <c r="G2216" i="1"/>
  <c r="G2215" i="1"/>
  <c r="G2214" i="1"/>
  <c r="G2211" i="1"/>
  <c r="G2198" i="1"/>
  <c r="G2193" i="1"/>
  <c r="G2192" i="1"/>
  <c r="G2195" i="1" s="1"/>
  <c r="G2191" i="1"/>
  <c r="G2190" i="1"/>
  <c r="G2189" i="1"/>
  <c r="G2188" i="1"/>
  <c r="G2194" i="1" s="1"/>
  <c r="G2197" i="1" s="1"/>
  <c r="G2183" i="1"/>
  <c r="G2184" i="1" s="1"/>
  <c r="G2181" i="1"/>
  <c r="G2180" i="1"/>
  <c r="G2161" i="1"/>
  <c r="G2160" i="1"/>
  <c r="G2159" i="1"/>
  <c r="G2158" i="1"/>
  <c r="G2162" i="1" s="1"/>
  <c r="G2157" i="1"/>
  <c r="G2146" i="1"/>
  <c r="G2145" i="1"/>
  <c r="G2144" i="1"/>
  <c r="G2143" i="1"/>
  <c r="G2147" i="1" s="1"/>
  <c r="G2132" i="1"/>
  <c r="G2133" i="1" s="1"/>
  <c r="G2137" i="1" s="1"/>
  <c r="G2138" i="1" s="1"/>
  <c r="G2131" i="1"/>
  <c r="G2130" i="1"/>
  <c r="G2134" i="1" s="1"/>
  <c r="G2125" i="1"/>
  <c r="G2126" i="1" s="1"/>
  <c r="G2120" i="1"/>
  <c r="G2119" i="1"/>
  <c r="G2121" i="1" s="1"/>
  <c r="G2118" i="1"/>
  <c r="G2122" i="1" s="1"/>
  <c r="G2112" i="1"/>
  <c r="G2113" i="1" s="1"/>
  <c r="G2111" i="1"/>
  <c r="G2109" i="1"/>
  <c r="G2108" i="1"/>
  <c r="G2089" i="1"/>
  <c r="G2083" i="1"/>
  <c r="G2082" i="1"/>
  <c r="G2084" i="1" s="1"/>
  <c r="G2088" i="1" s="1"/>
  <c r="G2081" i="1"/>
  <c r="G2080" i="1"/>
  <c r="G2085" i="1" s="1"/>
  <c r="G2069" i="1"/>
  <c r="G2068" i="1"/>
  <c r="G2067" i="1"/>
  <c r="G2066" i="1"/>
  <c r="G2071" i="1" s="1"/>
  <c r="G2056" i="1"/>
  <c r="G2055" i="1"/>
  <c r="G2058" i="1" s="1"/>
  <c r="G2054" i="1"/>
  <c r="G2053" i="1"/>
  <c r="G2057" i="1" s="1"/>
  <c r="G2040" i="1"/>
  <c r="G2039" i="1"/>
  <c r="G2038" i="1"/>
  <c r="G2037" i="1"/>
  <c r="G2041" i="1" s="1"/>
  <c r="G2026" i="1"/>
  <c r="G2025" i="1"/>
  <c r="G2028" i="1" s="1"/>
  <c r="G2024" i="1"/>
  <c r="G2023" i="1"/>
  <c r="G2027" i="1" s="1"/>
  <c r="G2031" i="1" s="1"/>
  <c r="G2032" i="1" s="1"/>
  <c r="G2017" i="1"/>
  <c r="G2018" i="1" s="1"/>
  <c r="G2012" i="1"/>
  <c r="G2011" i="1"/>
  <c r="G2010" i="1"/>
  <c r="G2013" i="1" s="1"/>
  <c r="G2001" i="1"/>
  <c r="G1999" i="1"/>
  <c r="G1998" i="1"/>
  <c r="G1997" i="1"/>
  <c r="G2000" i="1" s="1"/>
  <c r="G2004" i="1" s="1"/>
  <c r="G2005" i="1" s="1"/>
  <c r="G1986" i="1"/>
  <c r="G1988" i="1" s="1"/>
  <c r="G1985" i="1"/>
  <c r="G1984" i="1"/>
  <c r="G1983" i="1"/>
  <c r="G1987" i="1" s="1"/>
  <c r="G1991" i="1" s="1"/>
  <c r="G1992" i="1" s="1"/>
  <c r="G1973" i="1"/>
  <c r="G1975" i="1" s="1"/>
  <c r="G1972" i="1"/>
  <c r="G1971" i="1"/>
  <c r="G1970" i="1"/>
  <c r="G1969" i="1"/>
  <c r="G1974" i="1" s="1"/>
  <c r="G1978" i="1" s="1"/>
  <c r="G1979" i="1" s="1"/>
  <c r="G1961" i="1"/>
  <c r="G1959" i="1"/>
  <c r="G1958" i="1"/>
  <c r="G1957" i="1"/>
  <c r="G1956" i="1"/>
  <c r="G1960" i="1" s="1"/>
  <c r="G1964" i="1" s="1"/>
  <c r="G1965" i="1" s="1"/>
  <c r="G1955" i="1"/>
  <c r="G1947" i="1"/>
  <c r="G1945" i="1"/>
  <c r="G1944" i="1"/>
  <c r="G1943" i="1"/>
  <c r="G1942" i="1"/>
  <c r="G1941" i="1"/>
  <c r="G1931" i="1"/>
  <c r="G1933" i="1" s="1"/>
  <c r="G1930" i="1"/>
  <c r="G1929" i="1"/>
  <c r="G1928" i="1"/>
  <c r="G1932" i="1" s="1"/>
  <c r="G1936" i="1" s="1"/>
  <c r="G1937" i="1" s="1"/>
  <c r="G1918" i="1"/>
  <c r="G1917" i="1"/>
  <c r="G1916" i="1"/>
  <c r="G1915" i="1"/>
  <c r="G1914" i="1"/>
  <c r="G1919" i="1" s="1"/>
  <c r="G1910" i="1"/>
  <c r="G1904" i="1"/>
  <c r="G1906" i="1" s="1"/>
  <c r="G1903" i="1"/>
  <c r="G1902" i="1"/>
  <c r="G1901" i="1"/>
  <c r="G1900" i="1"/>
  <c r="G1905" i="1" s="1"/>
  <c r="G1909" i="1" s="1"/>
  <c r="G1894" i="1"/>
  <c r="G1895" i="1" s="1"/>
  <c r="G1889" i="1"/>
  <c r="G1883" i="1"/>
  <c r="G1882" i="1"/>
  <c r="G1885" i="1" s="1"/>
  <c r="G1881" i="1"/>
  <c r="G1880" i="1"/>
  <c r="G1879" i="1"/>
  <c r="G1878" i="1"/>
  <c r="G1884" i="1" s="1"/>
  <c r="G1888" i="1" s="1"/>
  <c r="G1870" i="1"/>
  <c r="G1868" i="1"/>
  <c r="G1867" i="1"/>
  <c r="G1866" i="1"/>
  <c r="G1865" i="1"/>
  <c r="G1869" i="1" s="1"/>
  <c r="G1873" i="1" s="1"/>
  <c r="G1874" i="1" s="1"/>
  <c r="G1864" i="1"/>
  <c r="G1863" i="1"/>
  <c r="G1853" i="1"/>
  <c r="G1852" i="1"/>
  <c r="G1851" i="1"/>
  <c r="G1850" i="1"/>
  <c r="G1849" i="1"/>
  <c r="G1839" i="1"/>
  <c r="G1841" i="1" s="1"/>
  <c r="G1838" i="1"/>
  <c r="G1837" i="1"/>
  <c r="G1836" i="1"/>
  <c r="G1840" i="1" s="1"/>
  <c r="G1844" i="1" s="1"/>
  <c r="G1845" i="1" s="1"/>
  <c r="G1835" i="1"/>
  <c r="G1834" i="1"/>
  <c r="G1826" i="1"/>
  <c r="G1824" i="1"/>
  <c r="G1823" i="1"/>
  <c r="G1822" i="1"/>
  <c r="G1821" i="1"/>
  <c r="G1820" i="1"/>
  <c r="G1819" i="1"/>
  <c r="G1809" i="1"/>
  <c r="G1811" i="1" s="1"/>
  <c r="G1808" i="1"/>
  <c r="G1807" i="1"/>
  <c r="G1806" i="1"/>
  <c r="G1810" i="1" s="1"/>
  <c r="G1814" i="1" s="1"/>
  <c r="G1815" i="1" s="1"/>
  <c r="G1805" i="1"/>
  <c r="G1804" i="1"/>
  <c r="G1796" i="1"/>
  <c r="G1794" i="1"/>
  <c r="G1793" i="1"/>
  <c r="G1792" i="1"/>
  <c r="G1791" i="1"/>
  <c r="G1783" i="1"/>
  <c r="G1781" i="1"/>
  <c r="G1780" i="1"/>
  <c r="G1779" i="1"/>
  <c r="G1778" i="1"/>
  <c r="G1770" i="1"/>
  <c r="G1768" i="1"/>
  <c r="G1767" i="1"/>
  <c r="G1766" i="1"/>
  <c r="G1765" i="1"/>
  <c r="G1769" i="1" s="1"/>
  <c r="G1773" i="1" s="1"/>
  <c r="G1774" i="1" s="1"/>
  <c r="G1757" i="1"/>
  <c r="G1755" i="1"/>
  <c r="G1754" i="1"/>
  <c r="G1753" i="1"/>
  <c r="G1752" i="1"/>
  <c r="G1756" i="1" s="1"/>
  <c r="G1760" i="1" s="1"/>
  <c r="G1761" i="1" s="1"/>
  <c r="G1751" i="1"/>
  <c r="G1750" i="1"/>
  <c r="G1740" i="1"/>
  <c r="G1739" i="1"/>
  <c r="G1742" i="1" s="1"/>
  <c r="G1738" i="1"/>
  <c r="G1737" i="1"/>
  <c r="G1741" i="1" s="1"/>
  <c r="G1745" i="1" s="1"/>
  <c r="G1746" i="1" s="1"/>
  <c r="G1736" i="1"/>
  <c r="G1728" i="1"/>
  <c r="G1726" i="1"/>
  <c r="G1725" i="1"/>
  <c r="G1724" i="1"/>
  <c r="G1723" i="1"/>
  <c r="G1727" i="1" s="1"/>
  <c r="G1731" i="1" s="1"/>
  <c r="G1732" i="1" s="1"/>
  <c r="G1722" i="1"/>
  <c r="G1714" i="1"/>
  <c r="G1712" i="1"/>
  <c r="G1711" i="1"/>
  <c r="G1710" i="1"/>
  <c r="G1709" i="1"/>
  <c r="G1713" i="1" s="1"/>
  <c r="G1717" i="1" s="1"/>
  <c r="G1718" i="1" s="1"/>
  <c r="G1708" i="1"/>
  <c r="G1707" i="1"/>
  <c r="G1701" i="1"/>
  <c r="G1702" i="1" s="1"/>
  <c r="G1696" i="1"/>
  <c r="G1695" i="1"/>
  <c r="G1698" i="1" s="1"/>
  <c r="G1694" i="1"/>
  <c r="G1693" i="1"/>
  <c r="G1692" i="1"/>
  <c r="G1691" i="1"/>
  <c r="G1697" i="1" s="1"/>
  <c r="G1686" i="1"/>
  <c r="G1687" i="1" s="1"/>
  <c r="G1681" i="1"/>
  <c r="G1680" i="1"/>
  <c r="G1683" i="1" s="1"/>
  <c r="G1679" i="1"/>
  <c r="G1678" i="1"/>
  <c r="G1677" i="1"/>
  <c r="G1676" i="1"/>
  <c r="G1682" i="1" s="1"/>
  <c r="G1669" i="1"/>
  <c r="G1670" i="1" s="1"/>
  <c r="G1671" i="1" s="1"/>
  <c r="G1672" i="1" s="1"/>
  <c r="G1659" i="1"/>
  <c r="G1658" i="1"/>
  <c r="G1657" i="1"/>
  <c r="G1656" i="1"/>
  <c r="G1655" i="1"/>
  <c r="G1660" i="1" s="1"/>
  <c r="G1644" i="1"/>
  <c r="G1646" i="1" s="1"/>
  <c r="G1643" i="1"/>
  <c r="G1642" i="1"/>
  <c r="G1641" i="1"/>
  <c r="G1640" i="1"/>
  <c r="G1645" i="1" s="1"/>
  <c r="G1649" i="1" s="1"/>
  <c r="G1650" i="1" s="1"/>
  <c r="G1630" i="1"/>
  <c r="G1629" i="1"/>
  <c r="G1632" i="1" s="1"/>
  <c r="G1628" i="1"/>
  <c r="G1627" i="1"/>
  <c r="G1631" i="1" s="1"/>
  <c r="G1635" i="1" s="1"/>
  <c r="G1636" i="1" s="1"/>
  <c r="G1626" i="1"/>
  <c r="G1616" i="1"/>
  <c r="G1615" i="1"/>
  <c r="G1618" i="1" s="1"/>
  <c r="G1614" i="1"/>
  <c r="G1613" i="1"/>
  <c r="G1612" i="1"/>
  <c r="G1617" i="1" s="1"/>
  <c r="G1602" i="1"/>
  <c r="G1601" i="1"/>
  <c r="G1600" i="1"/>
  <c r="G1599" i="1"/>
  <c r="G1598" i="1"/>
  <c r="G1603" i="1" s="1"/>
  <c r="G1588" i="1"/>
  <c r="G1590" i="1" s="1"/>
  <c r="G1587" i="1"/>
  <c r="G1586" i="1"/>
  <c r="G1585" i="1"/>
  <c r="G1584" i="1"/>
  <c r="G1589" i="1" s="1"/>
  <c r="G1593" i="1" s="1"/>
  <c r="G1594" i="1" s="1"/>
  <c r="G1583" i="1"/>
  <c r="G1582" i="1"/>
  <c r="G1574" i="1"/>
  <c r="G1572" i="1"/>
  <c r="G1571" i="1"/>
  <c r="G1570" i="1"/>
  <c r="G1569" i="1"/>
  <c r="G1568" i="1"/>
  <c r="G1567" i="1"/>
  <c r="G1576" i="1" s="1"/>
  <c r="G1566" i="1"/>
  <c r="G1565" i="1"/>
  <c r="G1564" i="1"/>
  <c r="G1573" i="1" s="1"/>
  <c r="C1552" i="1"/>
  <c r="B1552" i="1"/>
  <c r="G1546" i="1"/>
  <c r="G1544" i="1"/>
  <c r="G1543" i="1"/>
  <c r="G1542" i="1"/>
  <c r="G1541" i="1"/>
  <c r="G1545" i="1" s="1"/>
  <c r="G1549" i="1" s="1"/>
  <c r="G1550" i="1" s="1"/>
  <c r="G1540" i="1"/>
  <c r="G1532" i="1"/>
  <c r="G1530" i="1"/>
  <c r="G1529" i="1"/>
  <c r="G1528" i="1"/>
  <c r="G1527" i="1"/>
  <c r="G1526" i="1"/>
  <c r="G1516" i="1"/>
  <c r="G1515" i="1"/>
  <c r="G1518" i="1" s="1"/>
  <c r="G1514" i="1"/>
  <c r="G1513" i="1"/>
  <c r="G1517" i="1" s="1"/>
  <c r="G1521" i="1" s="1"/>
  <c r="G1522" i="1" s="1"/>
  <c r="G1512" i="1"/>
  <c r="G1500" i="1"/>
  <c r="G1499" i="1"/>
  <c r="G1498" i="1"/>
  <c r="G1497" i="1"/>
  <c r="G1503" i="1" s="1"/>
  <c r="G1487" i="1"/>
  <c r="G1485" i="1"/>
  <c r="G1484" i="1"/>
  <c r="G1483" i="1"/>
  <c r="G1488" i="1" s="1"/>
  <c r="G1473" i="1"/>
  <c r="F1473" i="1"/>
  <c r="F1487" i="1" s="1"/>
  <c r="F1502" i="1" s="1"/>
  <c r="G1502" i="1" s="1"/>
  <c r="F1472" i="1"/>
  <c r="G1471" i="1"/>
  <c r="F1471" i="1"/>
  <c r="F1485" i="1" s="1"/>
  <c r="G1470" i="1"/>
  <c r="G1469" i="1"/>
  <c r="G1474" i="1" s="1"/>
  <c r="G1459" i="1"/>
  <c r="G1461" i="1" s="1"/>
  <c r="G1458" i="1"/>
  <c r="G1457" i="1"/>
  <c r="G1456" i="1"/>
  <c r="G1455" i="1"/>
  <c r="G1460" i="1" s="1"/>
  <c r="G1464" i="1" s="1"/>
  <c r="G1465" i="1" s="1"/>
  <c r="G1442" i="1"/>
  <c r="G1441" i="1"/>
  <c r="F1429" i="1"/>
  <c r="G1428" i="1"/>
  <c r="G1427" i="1"/>
  <c r="F1427" i="1"/>
  <c r="G1415" i="1"/>
  <c r="G1414" i="1"/>
  <c r="G1413" i="1"/>
  <c r="G1418" i="1" s="1"/>
  <c r="G1399" i="1"/>
  <c r="F1398" i="1"/>
  <c r="G1398" i="1" s="1"/>
  <c r="G1384" i="1"/>
  <c r="G1383" i="1"/>
  <c r="F1373" i="1"/>
  <c r="F1371" i="1"/>
  <c r="F1386" i="1" s="1"/>
  <c r="F1401" i="1" s="1"/>
  <c r="G1401" i="1" s="1"/>
  <c r="G1369" i="1"/>
  <c r="F1369" i="1"/>
  <c r="G1368" i="1"/>
  <c r="G1367" i="1"/>
  <c r="G1366" i="1"/>
  <c r="F1366" i="1"/>
  <c r="G1356" i="1"/>
  <c r="F1356" i="1"/>
  <c r="F1355" i="1"/>
  <c r="G1354" i="1"/>
  <c r="F1354" i="1"/>
  <c r="F1353" i="1"/>
  <c r="G1352" i="1"/>
  <c r="G1351" i="1"/>
  <c r="G1350" i="1"/>
  <c r="G1349" i="1"/>
  <c r="G1339" i="1"/>
  <c r="G1341" i="1" s="1"/>
  <c r="G1338" i="1"/>
  <c r="G1337" i="1"/>
  <c r="G1336" i="1"/>
  <c r="G1334" i="1"/>
  <c r="G1340" i="1" s="1"/>
  <c r="G1344" i="1" s="1"/>
  <c r="G1345" i="1" s="1"/>
  <c r="G1322" i="1"/>
  <c r="G1323" i="1" s="1"/>
  <c r="G1327" i="1" s="1"/>
  <c r="G1328" i="1" s="1"/>
  <c r="G1311" i="1"/>
  <c r="G1310" i="1"/>
  <c r="G1309" i="1"/>
  <c r="G1313" i="1" s="1"/>
  <c r="G1308" i="1"/>
  <c r="G1312" i="1" s="1"/>
  <c r="G1316" i="1" s="1"/>
  <c r="G1317" i="1" s="1"/>
  <c r="G1307" i="1"/>
  <c r="G1296" i="1"/>
  <c r="G1298" i="1" s="1"/>
  <c r="G1295" i="1"/>
  <c r="G1294" i="1"/>
  <c r="G1293" i="1"/>
  <c r="G1292" i="1"/>
  <c r="G1297" i="1" s="1"/>
  <c r="G1301" i="1" s="1"/>
  <c r="G1302" i="1" s="1"/>
  <c r="G1281" i="1"/>
  <c r="G1282" i="1" s="1"/>
  <c r="G1280" i="1"/>
  <c r="G1279" i="1"/>
  <c r="G1269" i="1"/>
  <c r="G1273" i="1" s="1"/>
  <c r="G1274" i="1" s="1"/>
  <c r="G1257" i="1"/>
  <c r="G1255" i="1"/>
  <c r="G1254" i="1"/>
  <c r="G1253" i="1"/>
  <c r="G1252" i="1"/>
  <c r="G1256" i="1" s="1"/>
  <c r="G1260" i="1" s="1"/>
  <c r="G1261" i="1" s="1"/>
  <c r="G1251" i="1"/>
  <c r="G1245" i="1"/>
  <c r="G1246" i="1" s="1"/>
  <c r="G1235" i="1"/>
  <c r="G1239" i="1" s="1"/>
  <c r="G1240" i="1" s="1"/>
  <c r="G1241" i="1" s="1"/>
  <c r="G1234" i="1"/>
  <c r="G1233" i="1"/>
  <c r="G1232" i="1"/>
  <c r="G1236" i="1" s="1"/>
  <c r="G1222" i="1"/>
  <c r="G1220" i="1"/>
  <c r="G1219" i="1"/>
  <c r="G1218" i="1"/>
  <c r="G1217" i="1"/>
  <c r="G1216" i="1"/>
  <c r="G1215" i="1"/>
  <c r="G1214" i="1"/>
  <c r="G1221" i="1" s="1"/>
  <c r="G1202" i="1"/>
  <c r="G1206" i="1" s="1"/>
  <c r="G1201" i="1"/>
  <c r="G1204" i="1" s="1"/>
  <c r="G1207" i="1" s="1"/>
  <c r="G1208" i="1" s="1"/>
  <c r="G1189" i="1"/>
  <c r="G1187" i="1"/>
  <c r="G1186" i="1"/>
  <c r="G1185" i="1"/>
  <c r="G1188" i="1" s="1"/>
  <c r="G1192" i="1" s="1"/>
  <c r="G1193" i="1" s="1"/>
  <c r="G1176" i="1"/>
  <c r="G1175" i="1"/>
  <c r="G1174" i="1"/>
  <c r="G1173" i="1"/>
  <c r="G1164" i="1"/>
  <c r="G1167" i="1" s="1"/>
  <c r="G1168" i="1" s="1"/>
  <c r="G1162" i="1"/>
  <c r="G1161" i="1"/>
  <c r="G1151" i="1"/>
  <c r="G1155" i="1" s="1"/>
  <c r="G1156" i="1" s="1"/>
  <c r="G1150" i="1"/>
  <c r="G1152" i="1" s="1"/>
  <c r="G1149" i="1"/>
  <c r="G1141" i="1"/>
  <c r="G1139" i="1"/>
  <c r="G1138" i="1"/>
  <c r="G1137" i="1"/>
  <c r="G1140" i="1" s="1"/>
  <c r="G1127" i="1"/>
  <c r="G1129" i="1" s="1"/>
  <c r="G1126" i="1"/>
  <c r="G1125" i="1"/>
  <c r="G1124" i="1"/>
  <c r="G1123" i="1"/>
  <c r="G1128" i="1" s="1"/>
  <c r="G1132" i="1" s="1"/>
  <c r="G1133" i="1" s="1"/>
  <c r="G1113" i="1"/>
  <c r="G1112" i="1"/>
  <c r="G1115" i="1" s="1"/>
  <c r="G1111" i="1"/>
  <c r="G1110" i="1"/>
  <c r="G1114" i="1" s="1"/>
  <c r="G1118" i="1" s="1"/>
  <c r="G1119" i="1" s="1"/>
  <c r="G1109" i="1"/>
  <c r="G1101" i="1"/>
  <c r="G1099" i="1"/>
  <c r="G1098" i="1"/>
  <c r="G1097" i="1"/>
  <c r="G1096" i="1"/>
  <c r="G1095" i="1"/>
  <c r="G1100" i="1" s="1"/>
  <c r="G1085" i="1"/>
  <c r="G1084" i="1"/>
  <c r="G1083" i="1"/>
  <c r="G1082" i="1"/>
  <c r="G1081" i="1"/>
  <c r="G1071" i="1"/>
  <c r="G1073" i="1" s="1"/>
  <c r="G1070" i="1"/>
  <c r="F1069" i="1"/>
  <c r="G1069" i="1" s="1"/>
  <c r="G1072" i="1" s="1"/>
  <c r="G1076" i="1" s="1"/>
  <c r="G1077" i="1" s="1"/>
  <c r="G1059" i="1"/>
  <c r="G1061" i="1" s="1"/>
  <c r="G1058" i="1"/>
  <c r="G1057" i="1"/>
  <c r="G1056" i="1"/>
  <c r="G1060" i="1" s="1"/>
  <c r="G1048" i="1"/>
  <c r="G1046" i="1"/>
  <c r="G1045" i="1"/>
  <c r="G1044" i="1"/>
  <c r="G1047" i="1" s="1"/>
  <c r="G1051" i="1" s="1"/>
  <c r="G1052" i="1" s="1"/>
  <c r="G1035" i="1"/>
  <c r="G1034" i="1"/>
  <c r="G1033" i="1"/>
  <c r="G1032" i="1"/>
  <c r="G1022" i="1"/>
  <c r="G1021" i="1"/>
  <c r="G1024" i="1" s="1"/>
  <c r="G1020" i="1"/>
  <c r="G1023" i="1" s="1"/>
  <c r="G1027" i="1" s="1"/>
  <c r="G1028" i="1" s="1"/>
  <c r="G1012" i="1"/>
  <c r="G1013" i="1" s="1"/>
  <c r="G1007" i="1"/>
  <c r="G1008" i="1" s="1"/>
  <c r="B1007" i="1"/>
  <c r="G998" i="1"/>
  <c r="G996" i="1"/>
  <c r="G995" i="1"/>
  <c r="G994" i="1"/>
  <c r="G993" i="1"/>
  <c r="G992" i="1"/>
  <c r="G983" i="1"/>
  <c r="G981" i="1"/>
  <c r="G980" i="1"/>
  <c r="G979" i="1"/>
  <c r="G978" i="1"/>
  <c r="G982" i="1" s="1"/>
  <c r="G986" i="1" s="1"/>
  <c r="G987" i="1" s="1"/>
  <c r="G988" i="1" s="1"/>
  <c r="G977" i="1"/>
  <c r="G976" i="1"/>
  <c r="G970" i="1"/>
  <c r="G969" i="1"/>
  <c r="F969" i="1"/>
  <c r="G965" i="1"/>
  <c r="G966" i="1" s="1"/>
  <c r="G962" i="1"/>
  <c r="G961" i="1"/>
  <c r="G957" i="1"/>
  <c r="G958" i="1" s="1"/>
  <c r="G949" i="1"/>
  <c r="G950" i="1" s="1"/>
  <c r="G951" i="1" s="1"/>
  <c r="G952" i="1" s="1"/>
  <c r="G948" i="1"/>
  <c r="C946" i="1"/>
  <c r="B946" i="1"/>
  <c r="G940" i="1"/>
  <c r="G941" i="1" s="1"/>
  <c r="G942" i="1" s="1"/>
  <c r="G943" i="1" s="1"/>
  <c r="G944" i="1" s="1"/>
  <c r="C938" i="1"/>
  <c r="B938" i="1"/>
  <c r="G934" i="1"/>
  <c r="G935" i="1" s="1"/>
  <c r="G936" i="1" s="1"/>
  <c r="G932" i="1"/>
  <c r="G933" i="1" s="1"/>
  <c r="C930" i="1"/>
  <c r="B930" i="1"/>
  <c r="G927" i="1"/>
  <c r="G928" i="1" s="1"/>
  <c r="G926" i="1"/>
  <c r="G925" i="1"/>
  <c r="G924" i="1"/>
  <c r="C922" i="1"/>
  <c r="B922" i="1"/>
  <c r="G916" i="1"/>
  <c r="G917" i="1" s="1"/>
  <c r="G918" i="1" s="1"/>
  <c r="G919" i="1" s="1"/>
  <c r="G915" i="1"/>
  <c r="C913" i="1"/>
  <c r="B913" i="1"/>
  <c r="G910" i="1"/>
  <c r="G906" i="1"/>
  <c r="G907" i="1" s="1"/>
  <c r="G908" i="1" s="1"/>
  <c r="G909" i="1" s="1"/>
  <c r="C904" i="1"/>
  <c r="B904" i="1"/>
  <c r="G900" i="1"/>
  <c r="G901" i="1" s="1"/>
  <c r="G902" i="1" s="1"/>
  <c r="G898" i="1"/>
  <c r="G899" i="1" s="1"/>
  <c r="D896" i="1"/>
  <c r="C896" i="1"/>
  <c r="B896" i="1"/>
  <c r="G890" i="1"/>
  <c r="G891" i="1" s="1"/>
  <c r="G892" i="1" s="1"/>
  <c r="G893" i="1" s="1"/>
  <c r="G894" i="1" s="1"/>
  <c r="C888" i="1"/>
  <c r="B888" i="1"/>
  <c r="G884" i="1"/>
  <c r="G885" i="1" s="1"/>
  <c r="G886" i="1" s="1"/>
  <c r="G883" i="1"/>
  <c r="G882" i="1"/>
  <c r="C880" i="1"/>
  <c r="B880" i="1"/>
  <c r="G874" i="1"/>
  <c r="G875" i="1" s="1"/>
  <c r="G876" i="1" s="1"/>
  <c r="G877" i="1" s="1"/>
  <c r="G878" i="1" s="1"/>
  <c r="C872" i="1"/>
  <c r="B872" i="1"/>
  <c r="G869" i="1"/>
  <c r="G870" i="1" s="1"/>
  <c r="G867" i="1"/>
  <c r="G868" i="1" s="1"/>
  <c r="G866" i="1"/>
  <c r="C864" i="1"/>
  <c r="B864" i="1"/>
  <c r="G858" i="1"/>
  <c r="G859" i="1" s="1"/>
  <c r="G860" i="1" s="1"/>
  <c r="G861" i="1" s="1"/>
  <c r="G862" i="1" s="1"/>
  <c r="C856" i="1"/>
  <c r="B856" i="1"/>
  <c r="G849" i="1"/>
  <c r="G850" i="1" s="1"/>
  <c r="G851" i="1" s="1"/>
  <c r="G844" i="1"/>
  <c r="G843" i="1"/>
  <c r="G842" i="1"/>
  <c r="G848" i="1" s="1"/>
  <c r="G841" i="1"/>
  <c r="G840" i="1"/>
  <c r="G845" i="1" s="1"/>
  <c r="G828" i="1"/>
  <c r="G827" i="1"/>
  <c r="G826" i="1"/>
  <c r="G830" i="1" s="1"/>
  <c r="G825" i="1"/>
  <c r="G824" i="1"/>
  <c r="G823" i="1"/>
  <c r="G822" i="1"/>
  <c r="G821" i="1"/>
  <c r="G820" i="1"/>
  <c r="G829" i="1" s="1"/>
  <c r="G833" i="1" s="1"/>
  <c r="G834" i="1" s="1"/>
  <c r="G835" i="1" s="1"/>
  <c r="G819" i="1"/>
  <c r="G808" i="1"/>
  <c r="G807" i="1"/>
  <c r="G806" i="1"/>
  <c r="G805" i="1"/>
  <c r="G809" i="1" s="1"/>
  <c r="G804" i="1"/>
  <c r="G795" i="1"/>
  <c r="G793" i="1"/>
  <c r="G792" i="1"/>
  <c r="G791" i="1"/>
  <c r="G794" i="1" s="1"/>
  <c r="G783" i="1"/>
  <c r="G782" i="1"/>
  <c r="G780" i="1"/>
  <c r="G779" i="1"/>
  <c r="G778" i="1"/>
  <c r="G777" i="1"/>
  <c r="G776" i="1"/>
  <c r="G775" i="1"/>
  <c r="G774" i="1"/>
  <c r="G781" i="1" s="1"/>
  <c r="G766" i="1"/>
  <c r="G767" i="1" s="1"/>
  <c r="G760" i="1"/>
  <c r="G762" i="1" s="1"/>
  <c r="G759" i="1"/>
  <c r="G761" i="1" s="1"/>
  <c r="G765" i="1" s="1"/>
  <c r="G752" i="1"/>
  <c r="G750" i="1"/>
  <c r="G748" i="1"/>
  <c r="G747" i="1"/>
  <c r="G746" i="1"/>
  <c r="G749" i="1" s="1"/>
  <c r="G735" i="1"/>
  <c r="G734" i="1"/>
  <c r="G733" i="1"/>
  <c r="G737" i="1" s="1"/>
  <c r="G732" i="1"/>
  <c r="G731" i="1"/>
  <c r="G730" i="1"/>
  <c r="G736" i="1" s="1"/>
  <c r="G721" i="1"/>
  <c r="G719" i="1"/>
  <c r="G718" i="1"/>
  <c r="G717" i="1"/>
  <c r="G716" i="1"/>
  <c r="G720" i="1" s="1"/>
  <c r="G724" i="1" s="1"/>
  <c r="G725" i="1" s="1"/>
  <c r="G726" i="1" s="1"/>
  <c r="G715" i="1"/>
  <c r="G702" i="1"/>
  <c r="G701" i="1"/>
  <c r="G700" i="1"/>
  <c r="G704" i="1" s="1"/>
  <c r="G699" i="1"/>
  <c r="G706" i="1" s="1"/>
  <c r="G698" i="1"/>
  <c r="G703" i="1" s="1"/>
  <c r="G707" i="1" s="1"/>
  <c r="G708" i="1" s="1"/>
  <c r="G709" i="1" s="1"/>
  <c r="G691" i="1"/>
  <c r="G687" i="1"/>
  <c r="G686" i="1"/>
  <c r="G685" i="1"/>
  <c r="G684" i="1"/>
  <c r="G688" i="1" s="1"/>
  <c r="G674" i="1"/>
  <c r="G673" i="1"/>
  <c r="G675" i="1" s="1"/>
  <c r="G672" i="1"/>
  <c r="G671" i="1"/>
  <c r="G661" i="1"/>
  <c r="G660" i="1"/>
  <c r="G659" i="1"/>
  <c r="G658" i="1"/>
  <c r="G662" i="1" s="1"/>
  <c r="G657" i="1"/>
  <c r="G664" i="1" s="1"/>
  <c r="G656" i="1"/>
  <c r="G647" i="1"/>
  <c r="G645" i="1"/>
  <c r="G644" i="1"/>
  <c r="G643" i="1"/>
  <c r="G649" i="1" s="1"/>
  <c r="G642" i="1"/>
  <c r="G646" i="1" s="1"/>
  <c r="G650" i="1" s="1"/>
  <c r="G651" i="1" s="1"/>
  <c r="G652" i="1" s="1"/>
  <c r="G631" i="1"/>
  <c r="G630" i="1"/>
  <c r="G629" i="1"/>
  <c r="G628" i="1"/>
  <c r="G635" i="1" s="1"/>
  <c r="G636" i="1" s="1"/>
  <c r="G637" i="1" s="1"/>
  <c r="G638" i="1" s="1"/>
  <c r="G616" i="1"/>
  <c r="G614" i="1"/>
  <c r="G613" i="1"/>
  <c r="G612" i="1"/>
  <c r="G611" i="1"/>
  <c r="G615" i="1" s="1"/>
  <c r="G619" i="1" s="1"/>
  <c r="G620" i="1" s="1"/>
  <c r="G621" i="1" s="1"/>
  <c r="G610" i="1"/>
  <c r="G604" i="1"/>
  <c r="G605" i="1" s="1"/>
  <c r="G606" i="1" s="1"/>
  <c r="G600" i="1"/>
  <c r="G598" i="1"/>
  <c r="G601" i="1" s="1"/>
  <c r="G597" i="1"/>
  <c r="G596" i="1"/>
  <c r="G603" i="1" s="1"/>
  <c r="G587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86" i="1" s="1"/>
  <c r="G590" i="1" s="1"/>
  <c r="G591" i="1" s="1"/>
  <c r="G592" i="1" s="1"/>
  <c r="G573" i="1"/>
  <c r="G572" i="1"/>
  <c r="G560" i="1"/>
  <c r="G559" i="1"/>
  <c r="G558" i="1"/>
  <c r="G557" i="1"/>
  <c r="G556" i="1"/>
  <c r="G555" i="1"/>
  <c r="G554" i="1"/>
  <c r="G553" i="1"/>
  <c r="G552" i="1"/>
  <c r="G551" i="1"/>
  <c r="G550" i="1"/>
  <c r="G549" i="1"/>
  <c r="G538" i="1"/>
  <c r="G537" i="1"/>
  <c r="G536" i="1"/>
  <c r="G540" i="1" s="1"/>
  <c r="G535" i="1"/>
  <c r="G534" i="1"/>
  <c r="G539" i="1" s="1"/>
  <c r="G523" i="1"/>
  <c r="G525" i="1" s="1"/>
  <c r="G522" i="1"/>
  <c r="G521" i="1"/>
  <c r="G520" i="1"/>
  <c r="G519" i="1"/>
  <c r="G524" i="1" s="1"/>
  <c r="G528" i="1" s="1"/>
  <c r="G529" i="1" s="1"/>
  <c r="G530" i="1" s="1"/>
  <c r="G510" i="1"/>
  <c r="G508" i="1"/>
  <c r="G507" i="1"/>
  <c r="G506" i="1"/>
  <c r="G505" i="1"/>
  <c r="G509" i="1" s="1"/>
  <c r="G513" i="1" s="1"/>
  <c r="G514" i="1" s="1"/>
  <c r="G515" i="1" s="1"/>
  <c r="G496" i="1"/>
  <c r="G493" i="1"/>
  <c r="G492" i="1"/>
  <c r="G495" i="1" s="1"/>
  <c r="G491" i="1"/>
  <c r="G498" i="1" s="1"/>
  <c r="G480" i="1"/>
  <c r="G484" i="1" s="1"/>
  <c r="G479" i="1"/>
  <c r="G478" i="1"/>
  <c r="G477" i="1"/>
  <c r="G476" i="1"/>
  <c r="G481" i="1" s="1"/>
  <c r="G469" i="1"/>
  <c r="G467" i="1"/>
  <c r="G465" i="1"/>
  <c r="G464" i="1"/>
  <c r="G463" i="1"/>
  <c r="G462" i="1"/>
  <c r="G461" i="1"/>
  <c r="G466" i="1" s="1"/>
  <c r="G454" i="1"/>
  <c r="G450" i="1"/>
  <c r="G449" i="1"/>
  <c r="G448" i="1"/>
  <c r="G447" i="1"/>
  <c r="G451" i="1" s="1"/>
  <c r="G446" i="1"/>
  <c r="G437" i="1"/>
  <c r="G435" i="1"/>
  <c r="G434" i="1"/>
  <c r="G433" i="1"/>
  <c r="G439" i="1" s="1"/>
  <c r="G432" i="1"/>
  <c r="G436" i="1" s="1"/>
  <c r="G440" i="1" s="1"/>
  <c r="G441" i="1" s="1"/>
  <c r="G442" i="1" s="1"/>
  <c r="G422" i="1"/>
  <c r="G420" i="1"/>
  <c r="G419" i="1"/>
  <c r="G418" i="1"/>
  <c r="G424" i="1" s="1"/>
  <c r="G417" i="1"/>
  <c r="G416" i="1"/>
  <c r="G421" i="1" s="1"/>
  <c r="G425" i="1" s="1"/>
  <c r="G426" i="1" s="1"/>
  <c r="G427" i="1" s="1"/>
  <c r="G409" i="1"/>
  <c r="G405" i="1"/>
  <c r="G404" i="1"/>
  <c r="G407" i="1" s="1"/>
  <c r="G403" i="1"/>
  <c r="G402" i="1"/>
  <c r="G406" i="1" s="1"/>
  <c r="G401" i="1"/>
  <c r="G391" i="1"/>
  <c r="G389" i="1"/>
  <c r="G388" i="1"/>
  <c r="G387" i="1"/>
  <c r="G393" i="1" s="1"/>
  <c r="G386" i="1"/>
  <c r="G390" i="1" s="1"/>
  <c r="G394" i="1" s="1"/>
  <c r="G395" i="1" s="1"/>
  <c r="G396" i="1" s="1"/>
  <c r="G385" i="1"/>
  <c r="G378" i="1"/>
  <c r="G374" i="1"/>
  <c r="G373" i="1"/>
  <c r="G376" i="1" s="1"/>
  <c r="G372" i="1"/>
  <c r="G371" i="1"/>
  <c r="G375" i="1" s="1"/>
  <c r="G379" i="1" s="1"/>
  <c r="G380" i="1" s="1"/>
  <c r="G381" i="1" s="1"/>
  <c r="G370" i="1"/>
  <c r="G359" i="1"/>
  <c r="G358" i="1"/>
  <c r="G361" i="1" s="1"/>
  <c r="G364" i="1" s="1"/>
  <c r="G365" i="1" s="1"/>
  <c r="G366" i="1" s="1"/>
  <c r="G357" i="1"/>
  <c r="G363" i="1" s="1"/>
  <c r="G356" i="1"/>
  <c r="G355" i="1"/>
  <c r="G360" i="1" s="1"/>
  <c r="G346" i="1"/>
  <c r="G344" i="1"/>
  <c r="G343" i="1"/>
  <c r="G342" i="1"/>
  <c r="G348" i="1" s="1"/>
  <c r="G341" i="1"/>
  <c r="G345" i="1" s="1"/>
  <c r="G349" i="1" s="1"/>
  <c r="G350" i="1" s="1"/>
  <c r="G351" i="1" s="1"/>
  <c r="G340" i="1"/>
  <c r="G329" i="1"/>
  <c r="G331" i="1" s="1"/>
  <c r="G328" i="1"/>
  <c r="G327" i="1"/>
  <c r="G333" i="1" s="1"/>
  <c r="G326" i="1"/>
  <c r="G325" i="1"/>
  <c r="G330" i="1" s="1"/>
  <c r="G334" i="1" s="1"/>
  <c r="G335" i="1" s="1"/>
  <c r="G336" i="1" s="1"/>
  <c r="G313" i="1"/>
  <c r="G312" i="1"/>
  <c r="G315" i="1" s="1"/>
  <c r="G311" i="1"/>
  <c r="G310" i="1"/>
  <c r="G309" i="1"/>
  <c r="G308" i="1"/>
  <c r="G307" i="1"/>
  <c r="G306" i="1"/>
  <c r="G305" i="1"/>
  <c r="G304" i="1"/>
  <c r="G314" i="1" s="1"/>
  <c r="G318" i="1" s="1"/>
  <c r="G319" i="1" s="1"/>
  <c r="G320" i="1" s="1"/>
  <c r="G296" i="1"/>
  <c r="G294" i="1"/>
  <c r="G295" i="1" s="1"/>
  <c r="G279" i="1"/>
  <c r="G275" i="1"/>
  <c r="G274" i="1"/>
  <c r="G277" i="1" s="1"/>
  <c r="G273" i="1"/>
  <c r="G272" i="1"/>
  <c r="G276" i="1" s="1"/>
  <c r="G280" i="1" s="1"/>
  <c r="G281" i="1" s="1"/>
  <c r="G282" i="1" s="1"/>
  <c r="G271" i="1"/>
  <c r="G262" i="1"/>
  <c r="G260" i="1"/>
  <c r="G259" i="1"/>
  <c r="G258" i="1"/>
  <c r="G264" i="1" s="1"/>
  <c r="G257" i="1"/>
  <c r="G261" i="1" s="1"/>
  <c r="G256" i="1"/>
  <c r="G244" i="1"/>
  <c r="G243" i="1"/>
  <c r="G246" i="1" s="1"/>
  <c r="G242" i="1"/>
  <c r="G248" i="1" s="1"/>
  <c r="G241" i="1"/>
  <c r="G240" i="1"/>
  <c r="G245" i="1" s="1"/>
  <c r="G249" i="1" s="1"/>
  <c r="G250" i="1" s="1"/>
  <c r="G251" i="1" s="1"/>
  <c r="G229" i="1"/>
  <c r="G228" i="1"/>
  <c r="G231" i="1" s="1"/>
  <c r="G227" i="1"/>
  <c r="G233" i="1" s="1"/>
  <c r="G226" i="1"/>
  <c r="G230" i="1" s="1"/>
  <c r="G225" i="1"/>
  <c r="G216" i="1"/>
  <c r="G214" i="1"/>
  <c r="G213" i="1"/>
  <c r="G212" i="1"/>
  <c r="G218" i="1" s="1"/>
  <c r="G211" i="1"/>
  <c r="G215" i="1" s="1"/>
  <c r="G219" i="1" s="1"/>
  <c r="G220" i="1" s="1"/>
  <c r="G221" i="1" s="1"/>
  <c r="G210" i="1"/>
  <c r="G203" i="1"/>
  <c r="G199" i="1"/>
  <c r="G198" i="1"/>
  <c r="G201" i="1" s="1"/>
  <c r="G197" i="1"/>
  <c r="G196" i="1"/>
  <c r="G200" i="1" s="1"/>
  <c r="G204" i="1" s="1"/>
  <c r="G205" i="1" s="1"/>
  <c r="G206" i="1" s="1"/>
  <c r="G195" i="1"/>
  <c r="G188" i="1"/>
  <c r="G184" i="1"/>
  <c r="G183" i="1"/>
  <c r="G182" i="1"/>
  <c r="G181" i="1"/>
  <c r="G180" i="1"/>
  <c r="G185" i="1" s="1"/>
  <c r="G171" i="1"/>
  <c r="G169" i="1"/>
  <c r="G168" i="1"/>
  <c r="G167" i="1"/>
  <c r="G173" i="1" s="1"/>
  <c r="G166" i="1"/>
  <c r="G170" i="1" s="1"/>
  <c r="G165" i="1"/>
  <c r="G153" i="1"/>
  <c r="G152" i="1"/>
  <c r="G151" i="1"/>
  <c r="G150" i="1"/>
  <c r="G149" i="1"/>
  <c r="G154" i="1" s="1"/>
  <c r="G148" i="1"/>
  <c r="G147" i="1"/>
  <c r="G142" i="1"/>
  <c r="G143" i="1" s="1"/>
  <c r="G138" i="1"/>
  <c r="G141" i="1" s="1"/>
  <c r="G136" i="1"/>
  <c r="G140" i="1" s="1"/>
  <c r="G135" i="1"/>
  <c r="G120" i="1"/>
  <c r="G121" i="1" s="1"/>
  <c r="G119" i="1"/>
  <c r="G122" i="1" s="1"/>
  <c r="G125" i="1" s="1"/>
  <c r="G126" i="1" s="1"/>
  <c r="G127" i="1" s="1"/>
  <c r="G112" i="1"/>
  <c r="G113" i="1" s="1"/>
  <c r="G114" i="1" s="1"/>
  <c r="G107" i="1"/>
  <c r="G99" i="1"/>
  <c r="G100" i="1" s="1"/>
  <c r="G101" i="1" s="1"/>
  <c r="F98" i="1"/>
  <c r="G95" i="1"/>
  <c r="G93" i="1"/>
  <c r="G81" i="1"/>
  <c r="G80" i="1"/>
  <c r="G79" i="1"/>
  <c r="G78" i="1"/>
  <c r="G77" i="1"/>
  <c r="G82" i="1" s="1"/>
  <c r="G66" i="1"/>
  <c r="G64" i="1"/>
  <c r="G63" i="1"/>
  <c r="G65" i="1" s="1"/>
  <c r="G62" i="1"/>
  <c r="G67" i="1" s="1"/>
  <c r="G61" i="1"/>
  <c r="G48" i="1"/>
  <c r="G50" i="1" s="1"/>
  <c r="G47" i="1"/>
  <c r="G46" i="1"/>
  <c r="G51" i="1" s="1"/>
  <c r="G53" i="1" s="1"/>
  <c r="G54" i="1" s="1"/>
  <c r="G55" i="1" s="1"/>
  <c r="G34" i="1"/>
  <c r="G36" i="1" s="1"/>
  <c r="G33" i="1"/>
  <c r="G32" i="1"/>
  <c r="G18" i="1"/>
  <c r="G17" i="1"/>
  <c r="G16" i="1"/>
  <c r="G15" i="1"/>
  <c r="G14" i="1"/>
  <c r="G13" i="1"/>
  <c r="G4075" i="1" l="1"/>
  <c r="G4078" i="1" s="1"/>
  <c r="G4079" i="1" s="1"/>
  <c r="H1558" i="1"/>
  <c r="I1558" i="1" s="1"/>
  <c r="G85" i="1"/>
  <c r="G86" i="1" s="1"/>
  <c r="G87" i="1" s="1"/>
  <c r="F1372" i="1"/>
  <c r="G1355" i="1"/>
  <c r="G1358" i="1" s="1"/>
  <c r="G2374" i="1"/>
  <c r="G2375" i="1" s="1"/>
  <c r="G4501" i="1"/>
  <c r="G4502" i="1" s="1"/>
  <c r="G174" i="1"/>
  <c r="G175" i="1" s="1"/>
  <c r="G176" i="1" s="1"/>
  <c r="G499" i="1"/>
  <c r="G500" i="1" s="1"/>
  <c r="G501" i="1" s="1"/>
  <c r="G561" i="1"/>
  <c r="G678" i="1"/>
  <c r="G679" i="1" s="1"/>
  <c r="G680" i="1" s="1"/>
  <c r="G753" i="1"/>
  <c r="G754" i="1" s="1"/>
  <c r="G755" i="1" s="1"/>
  <c r="G785" i="1"/>
  <c r="G786" i="1" s="1"/>
  <c r="G787" i="1" s="1"/>
  <c r="G1144" i="1"/>
  <c r="G1145" i="1" s="1"/>
  <c r="G1225" i="1"/>
  <c r="G1226" i="1" s="1"/>
  <c r="F1370" i="1"/>
  <c r="G1353" i="1"/>
  <c r="G1357" i="1" s="1"/>
  <c r="G1361" i="1" s="1"/>
  <c r="G1362" i="1" s="1"/>
  <c r="G234" i="1"/>
  <c r="G235" i="1" s="1"/>
  <c r="G236" i="1" s="1"/>
  <c r="G485" i="1"/>
  <c r="G486" i="1" s="1"/>
  <c r="G487" i="1" s="1"/>
  <c r="G740" i="1"/>
  <c r="G741" i="1" s="1"/>
  <c r="G742" i="1" s="1"/>
  <c r="G798" i="1"/>
  <c r="G799" i="1" s="1"/>
  <c r="G800" i="1" s="1"/>
  <c r="F1486" i="1"/>
  <c r="G1472" i="1"/>
  <c r="G1475" i="1" s="1"/>
  <c r="G1478" i="1" s="1"/>
  <c r="G1479" i="1" s="1"/>
  <c r="G19" i="1"/>
  <c r="G20" i="1"/>
  <c r="G37" i="1"/>
  <c r="G39" i="1" s="1"/>
  <c r="G40" i="1" s="1"/>
  <c r="G41" i="1" s="1"/>
  <c r="G69" i="1"/>
  <c r="G70" i="1" s="1"/>
  <c r="G71" i="1" s="1"/>
  <c r="G155" i="1"/>
  <c r="G158" i="1" s="1"/>
  <c r="G159" i="1" s="1"/>
  <c r="G160" i="1" s="1"/>
  <c r="G186" i="1"/>
  <c r="G189" i="1" s="1"/>
  <c r="G190" i="1" s="1"/>
  <c r="G191" i="1" s="1"/>
  <c r="G265" i="1"/>
  <c r="G266" i="1" s="1"/>
  <c r="G267" i="1" s="1"/>
  <c r="G410" i="1"/>
  <c r="G411" i="1" s="1"/>
  <c r="G412" i="1" s="1"/>
  <c r="G452" i="1"/>
  <c r="G455" i="1" s="1"/>
  <c r="G456" i="1" s="1"/>
  <c r="G457" i="1" s="1"/>
  <c r="G470" i="1"/>
  <c r="G471" i="1" s="1"/>
  <c r="G472" i="1" s="1"/>
  <c r="G543" i="1"/>
  <c r="G544" i="1" s="1"/>
  <c r="G545" i="1" s="1"/>
  <c r="G1086" i="1"/>
  <c r="G1286" i="1"/>
  <c r="G1287" i="1" s="1"/>
  <c r="G1577" i="1"/>
  <c r="G1578" i="1" s="1"/>
  <c r="G665" i="1"/>
  <c r="G666" i="1" s="1"/>
  <c r="G667" i="1" s="1"/>
  <c r="G1039" i="1"/>
  <c r="G1040" i="1" s="1"/>
  <c r="G1064" i="1"/>
  <c r="G1065" i="1" s="1"/>
  <c r="G2346" i="1"/>
  <c r="G2347" i="1" s="1"/>
  <c r="G2426" i="1"/>
  <c r="G2427" i="1" s="1"/>
  <c r="G2694" i="1"/>
  <c r="G2695" i="1" s="1"/>
  <c r="G2732" i="1"/>
  <c r="G2733" i="1" s="1"/>
  <c r="G2937" i="1"/>
  <c r="G2941" i="1" s="1"/>
  <c r="G2942" i="1" s="1"/>
  <c r="G4471" i="1"/>
  <c r="G4472" i="1" s="1"/>
  <c r="G4468" i="1"/>
  <c r="G482" i="1"/>
  <c r="G810" i="1"/>
  <c r="G813" i="1" s="1"/>
  <c r="G814" i="1" s="1"/>
  <c r="G815" i="1" s="1"/>
  <c r="G1429" i="1"/>
  <c r="G1432" i="1" s="1"/>
  <c r="F1443" i="1"/>
  <c r="G1443" i="1" s="1"/>
  <c r="G1446" i="1" s="1"/>
  <c r="G1621" i="1"/>
  <c r="G1622" i="1" s="1"/>
  <c r="G2061" i="1"/>
  <c r="G2062" i="1" s="1"/>
  <c r="G2165" i="1"/>
  <c r="G2166" i="1" s="1"/>
  <c r="G2300" i="1"/>
  <c r="G2464" i="1"/>
  <c r="G2465" i="1" s="1"/>
  <c r="G2489" i="1"/>
  <c r="G2490" i="1" s="1"/>
  <c r="G2545" i="1"/>
  <c r="G2549" i="1" s="1"/>
  <c r="G2550" i="1" s="1"/>
  <c r="G2599" i="1"/>
  <c r="G2603" i="1" s="1"/>
  <c r="G2604" i="1" s="1"/>
  <c r="G3769" i="1"/>
  <c r="G3770" i="1" s="1"/>
  <c r="G562" i="1"/>
  <c r="G689" i="1"/>
  <c r="G692" i="1" s="1"/>
  <c r="G693" i="1" s="1"/>
  <c r="G694" i="1" s="1"/>
  <c r="G1036" i="1"/>
  <c r="G1104" i="1"/>
  <c r="G1105" i="1" s="1"/>
  <c r="F1388" i="1"/>
  <c r="G1373" i="1"/>
  <c r="G1604" i="1"/>
  <c r="G1607" i="1" s="1"/>
  <c r="G1608" i="1" s="1"/>
  <c r="G1661" i="1"/>
  <c r="G1664" i="1" s="1"/>
  <c r="G1665" i="1" s="1"/>
  <c r="G1795" i="1"/>
  <c r="G1799" i="1" s="1"/>
  <c r="G1800" i="1" s="1"/>
  <c r="G1855" i="1"/>
  <c r="G1920" i="1"/>
  <c r="G1923" i="1" s="1"/>
  <c r="G1924" i="1" s="1"/>
  <c r="G2401" i="1"/>
  <c r="G2402" i="1" s="1"/>
  <c r="G2439" i="1"/>
  <c r="G2440" i="1" s="1"/>
  <c r="G2706" i="1"/>
  <c r="G2707" i="1" s="1"/>
  <c r="G2866" i="1"/>
  <c r="G2867" i="1" s="1"/>
  <c r="G3045" i="1"/>
  <c r="G3046" i="1" s="1"/>
  <c r="G3086" i="1"/>
  <c r="G3087" i="1" s="1"/>
  <c r="G3891" i="1"/>
  <c r="G3894" i="1" s="1"/>
  <c r="G3895" i="1" s="1"/>
  <c r="G1386" i="1"/>
  <c r="G1782" i="1"/>
  <c r="G1786" i="1" s="1"/>
  <c r="G1787" i="1" s="1"/>
  <c r="G1825" i="1"/>
  <c r="G1829" i="1" s="1"/>
  <c r="G1830" i="1" s="1"/>
  <c r="G1854" i="1"/>
  <c r="G1858" i="1" s="1"/>
  <c r="G1859" i="1" s="1"/>
  <c r="G1946" i="1"/>
  <c r="G1950" i="1" s="1"/>
  <c r="G1951" i="1" s="1"/>
  <c r="G2150" i="1"/>
  <c r="G2151" i="1" s="1"/>
  <c r="G2639" i="1"/>
  <c r="G2640" i="1" s="1"/>
  <c r="G3205" i="1"/>
  <c r="G3206" i="1" s="1"/>
  <c r="G3248" i="1"/>
  <c r="G3249" i="1" s="1"/>
  <c r="G3339" i="1"/>
  <c r="G3340" i="1" s="1"/>
  <c r="G4379" i="1"/>
  <c r="G4380" i="1" s="1"/>
  <c r="G4455" i="1"/>
  <c r="G4458" i="1" s="1"/>
  <c r="G4459" i="1" s="1"/>
  <c r="G997" i="1"/>
  <c r="G1001" i="1" s="1"/>
  <c r="G1002" i="1" s="1"/>
  <c r="G1087" i="1"/>
  <c r="G1179" i="1"/>
  <c r="G1180" i="1" s="1"/>
  <c r="G1283" i="1"/>
  <c r="G1371" i="1"/>
  <c r="G1531" i="1"/>
  <c r="G1535" i="1" s="1"/>
  <c r="G1536" i="1" s="1"/>
  <c r="G2042" i="1"/>
  <c r="G2045" i="1" s="1"/>
  <c r="G2046" i="1" s="1"/>
  <c r="G2070" i="1"/>
  <c r="G2074" i="1" s="1"/>
  <c r="G2075" i="1" s="1"/>
  <c r="G2303" i="1"/>
  <c r="G2331" i="1"/>
  <c r="G2332" i="1" s="1"/>
  <c r="G2360" i="1"/>
  <c r="G2361" i="1" s="1"/>
  <c r="G2388" i="1"/>
  <c r="G2389" i="1" s="1"/>
  <c r="G2754" i="1"/>
  <c r="G2758" i="1" s="1"/>
  <c r="G2759" i="1" s="1"/>
  <c r="G2784" i="1"/>
  <c r="G2785" i="1" s="1"/>
  <c r="G2805" i="1"/>
  <c r="G2809" i="1" s="1"/>
  <c r="G2810" i="1" s="1"/>
  <c r="G2834" i="1"/>
  <c r="G2835" i="1" s="1"/>
  <c r="G2863" i="1"/>
  <c r="G3024" i="1"/>
  <c r="G3025" i="1" s="1"/>
  <c r="G4262" i="1"/>
  <c r="G4265" i="1" s="1"/>
  <c r="G4266" i="1" s="1"/>
  <c r="G3010" i="1"/>
  <c r="G3011" i="1" s="1"/>
  <c r="G3978" i="1"/>
  <c r="G3979" i="1" s="1"/>
  <c r="G4051" i="1"/>
  <c r="G4052" i="1" s="1"/>
  <c r="G4105" i="1"/>
  <c r="G4106" i="1" s="1"/>
  <c r="G4145" i="1"/>
  <c r="G4146" i="1" s="1"/>
  <c r="G2952" i="1"/>
  <c r="G2955" i="1" s="1"/>
  <c r="G2956" i="1" s="1"/>
  <c r="G3054" i="1"/>
  <c r="G3058" i="1" s="1"/>
  <c r="G3059" i="1" s="1"/>
  <c r="G3115" i="1"/>
  <c r="G3118" i="1" s="1"/>
  <c r="G3119" i="1" s="1"/>
  <c r="G3219" i="1"/>
  <c r="G3220" i="1" s="1"/>
  <c r="G3228" i="1"/>
  <c r="G3232" i="1" s="1"/>
  <c r="G3233" i="1" s="1"/>
  <c r="G3421" i="1"/>
  <c r="G3422" i="1" s="1"/>
  <c r="G3611" i="1"/>
  <c r="G3612" i="1" s="1"/>
  <c r="G3991" i="1"/>
  <c r="G3992" i="1" s="1"/>
  <c r="G3993" i="1" s="1"/>
  <c r="G4023" i="1"/>
  <c r="G4024" i="1" s="1"/>
  <c r="G4133" i="1"/>
  <c r="G4134" i="1" s="1"/>
  <c r="G4158" i="1"/>
  <c r="G4159" i="1" s="1"/>
  <c r="G4232" i="1"/>
  <c r="G4250" i="1"/>
  <c r="G4251" i="1" s="1"/>
  <c r="G4324" i="1"/>
  <c r="G4327" i="1" s="1"/>
  <c r="G4328" i="1" s="1"/>
  <c r="G4485" i="1"/>
  <c r="G4486" i="1" s="1"/>
  <c r="G3539" i="1"/>
  <c r="G3540" i="1" s="1"/>
  <c r="G3699" i="1"/>
  <c r="G3700" i="1" s="1"/>
  <c r="G3795" i="1"/>
  <c r="G3799" i="1" s="1"/>
  <c r="G3800" i="1" s="1"/>
  <c r="G3858" i="1"/>
  <c r="G3860" i="1" s="1"/>
  <c r="G3861" i="1" s="1"/>
  <c r="G4034" i="1"/>
  <c r="G4037" i="1" s="1"/>
  <c r="G4038" i="1" s="1"/>
  <c r="G4088" i="1"/>
  <c r="G4092" i="1" s="1"/>
  <c r="G4093" i="1" s="1"/>
  <c r="G4210" i="1"/>
  <c r="G4211" i="1" s="1"/>
  <c r="G4220" i="1"/>
  <c r="G4223" i="1" s="1"/>
  <c r="G4224" i="1" s="1"/>
  <c r="G4235" i="1"/>
  <c r="G4236" i="1" s="1"/>
  <c r="G4310" i="1"/>
  <c r="G4313" i="1" s="1"/>
  <c r="G4314" i="1" s="1"/>
  <c r="G4482" i="1"/>
  <c r="G3574" i="1"/>
  <c r="G3577" i="1" s="1"/>
  <c r="G3578" i="1" s="1"/>
  <c r="G3590" i="1"/>
  <c r="G3594" i="1" s="1"/>
  <c r="G3595" i="1" s="1"/>
  <c r="G3738" i="1"/>
  <c r="G3742" i="1" s="1"/>
  <c r="G3743" i="1" s="1"/>
  <c r="G3739" i="1"/>
  <c r="G3830" i="1"/>
  <c r="G3831" i="1"/>
  <c r="G3940" i="1"/>
  <c r="G3941" i="1" s="1"/>
  <c r="G3964" i="1"/>
  <c r="G3965" i="1" s="1"/>
  <c r="G4064" i="1"/>
  <c r="G4065" i="1" s="1"/>
  <c r="G4189" i="1"/>
  <c r="G4190" i="1" s="1"/>
  <c r="G4186" i="1"/>
  <c r="G4277" i="1"/>
  <c r="G4278" i="1" s="1"/>
  <c r="G4392" i="1"/>
  <c r="G4393" i="1"/>
  <c r="G4442" i="1"/>
  <c r="G4446" i="1" s="1"/>
  <c r="G4447" i="1" s="1"/>
  <c r="F1387" i="1" l="1"/>
  <c r="G1372" i="1"/>
  <c r="G1375" i="1" s="1"/>
  <c r="G4396" i="1"/>
  <c r="G4397" i="1" s="1"/>
  <c r="G3834" i="1"/>
  <c r="G3835" i="1" s="1"/>
  <c r="G1090" i="1"/>
  <c r="G1091" i="1" s="1"/>
  <c r="G23" i="1"/>
  <c r="G24" i="1" s="1"/>
  <c r="G25" i="1" s="1"/>
  <c r="G1370" i="1"/>
  <c r="G1374" i="1" s="1"/>
  <c r="F1385" i="1"/>
  <c r="G2304" i="1"/>
  <c r="G2305" i="1" s="1"/>
  <c r="G1486" i="1"/>
  <c r="G1489" i="1" s="1"/>
  <c r="G1492" i="1" s="1"/>
  <c r="G1493" i="1" s="1"/>
  <c r="F1501" i="1"/>
  <c r="G1501" i="1" s="1"/>
  <c r="G1504" i="1" s="1"/>
  <c r="G1507" i="1" s="1"/>
  <c r="G1508" i="1" s="1"/>
  <c r="G1388" i="1"/>
  <c r="F1403" i="1"/>
  <c r="G566" i="1"/>
  <c r="G567" i="1" s="1"/>
  <c r="G568" i="1" s="1"/>
  <c r="G1378" i="1" l="1"/>
  <c r="G1379" i="1" s="1"/>
  <c r="G1403" i="1"/>
  <c r="F1417" i="1"/>
  <c r="F1402" i="1"/>
  <c r="G1387" i="1"/>
  <c r="G1390" i="1" s="1"/>
  <c r="F1400" i="1"/>
  <c r="G1400" i="1" s="1"/>
  <c r="G1404" i="1" s="1"/>
  <c r="G1385" i="1"/>
  <c r="G1389" i="1" s="1"/>
  <c r="F1416" i="1" l="1"/>
  <c r="G1402" i="1"/>
  <c r="G1405" i="1" s="1"/>
  <c r="G1408" i="1" s="1"/>
  <c r="G1409" i="1" s="1"/>
  <c r="G1393" i="1"/>
  <c r="G1394" i="1" s="1"/>
  <c r="G1417" i="1"/>
  <c r="F1431" i="1"/>
  <c r="G1431" i="1" l="1"/>
  <c r="F1445" i="1"/>
  <c r="G1445" i="1" s="1"/>
  <c r="F1430" i="1"/>
  <c r="G1416" i="1"/>
  <c r="G1419" i="1" s="1"/>
  <c r="G1422" i="1" s="1"/>
  <c r="G1423" i="1" s="1"/>
  <c r="F1444" i="1" l="1"/>
  <c r="G1444" i="1" s="1"/>
  <c r="G1447" i="1" s="1"/>
  <c r="G1450" i="1" s="1"/>
  <c r="G1451" i="1" s="1"/>
  <c r="G1430" i="1"/>
  <c r="G1433" i="1" s="1"/>
  <c r="G1436" i="1" s="1"/>
  <c r="G1437" i="1" s="1"/>
</calcChain>
</file>

<file path=xl/comments1.xml><?xml version="1.0" encoding="utf-8"?>
<comments xmlns="http://schemas.openxmlformats.org/spreadsheetml/2006/main">
  <authors>
    <author>medição</author>
  </authors>
  <commentList>
    <comment ref="E93" authorId="0" shapeId="0">
      <text>
        <r>
          <rPr>
            <b/>
            <sz val="9"/>
            <color indexed="81"/>
            <rFont val="Segoe UI"/>
            <family val="2"/>
          </rPr>
          <t>medição: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sz val="20"/>
            <color indexed="81"/>
            <rFont val="Segoe UI"/>
            <family val="2"/>
          </rPr>
          <t>3 HORAS</t>
        </r>
      </text>
    </comment>
    <comment ref="G1558" authorId="0" shapeId="0">
      <text>
        <r>
          <rPr>
            <b/>
            <sz val="9"/>
            <color indexed="81"/>
            <rFont val="Segoe UI"/>
            <family val="2"/>
          </rPr>
          <t>medição:</t>
        </r>
        <r>
          <rPr>
            <sz val="9"/>
            <color indexed="81"/>
            <rFont val="Segoe UI"/>
            <family val="2"/>
          </rPr>
          <t xml:space="preserve">
89574=64,24*14=
R$899,36</t>
        </r>
      </text>
    </comment>
    <comment ref="F4085" authorId="0" shapeId="0">
      <text>
        <r>
          <rPr>
            <b/>
            <sz val="9"/>
            <color indexed="81"/>
            <rFont val="Segoe UI"/>
            <family val="2"/>
          </rPr>
          <t>medição:</t>
        </r>
        <r>
          <rPr>
            <sz val="9"/>
            <color indexed="81"/>
            <rFont val="Segoe UI"/>
            <family val="2"/>
          </rPr>
          <t xml:space="preserve">
5,63</t>
        </r>
      </text>
    </comment>
  </commentList>
</comments>
</file>

<file path=xl/comments2.xml><?xml version="1.0" encoding="utf-8"?>
<comments xmlns="http://schemas.openxmlformats.org/spreadsheetml/2006/main">
  <authors>
    <author>medição</author>
  </authors>
  <commentList>
    <comment ref="G1461" authorId="0" shapeId="0">
      <text>
        <r>
          <rPr>
            <b/>
            <sz val="9"/>
            <color indexed="81"/>
            <rFont val="Segoe UI"/>
            <family val="2"/>
          </rPr>
          <t>medição: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18"/>
            <color indexed="81"/>
            <rFont val="Segoe UI"/>
            <family val="2"/>
          </rPr>
          <t>R$1086,65</t>
        </r>
      </text>
    </comment>
  </commentList>
</comments>
</file>

<file path=xl/sharedStrings.xml><?xml version="1.0" encoding="utf-8"?>
<sst xmlns="http://schemas.openxmlformats.org/spreadsheetml/2006/main" count="20626" uniqueCount="3201">
  <si>
    <t xml:space="preserve">OBRA: BLOCO ACADÊMICO </t>
  </si>
  <si>
    <t>DATA REFERÊNCIA:  ABRIL/2017</t>
  </si>
  <si>
    <t>ENGENHEIRO RESPONSÁVEL:  José Adriano Rocha de Alencar   CREA 160.577.770-6</t>
  </si>
  <si>
    <t>COMPOSIÇÃO DOS ITENS REFERENTE AO BLOCO ACADÊMICO - CAMPUS SANTA LUZIA DO IFPB</t>
  </si>
  <si>
    <t>1. SERVIÇOS PRELIMINARES/TÉCNICOS</t>
  </si>
  <si>
    <t>1.1</t>
  </si>
  <si>
    <t>74077/3</t>
  </si>
  <si>
    <t>LOCACAO CONVENCIONAL DE OBRA, ATRAVÉS DE GABARITO DE TABUAS CORRIDAS PONTALETADAS, COM REAPROVEITAMENTO DE 3 VEZES.</t>
  </si>
  <si>
    <t>M³</t>
  </si>
  <si>
    <t xml:space="preserve">CÓDIGO </t>
  </si>
  <si>
    <t>DESCRIÇÃO</t>
  </si>
  <si>
    <t>UND</t>
  </si>
  <si>
    <t>COEFIC.</t>
  </si>
  <si>
    <t>PREÇO</t>
  </si>
  <si>
    <t>TOTAL</t>
  </si>
  <si>
    <t>ARAME RECOZIDO 18 BWG, 1,25 MM (0,01 KG/M)</t>
  </si>
  <si>
    <t>KG</t>
  </si>
  <si>
    <t>PECA DE MADEIRA NATIVA / REGIONAL 7,5 X 7,5CM (3X3) NAO APARELHADA (P/FORMA)</t>
  </si>
  <si>
    <t>M</t>
  </si>
  <si>
    <t>PREGO DE ACO POLIDO COM CABECA 18 X 27 (2 1/2 X 10)</t>
  </si>
  <si>
    <t>TABUA MADEIRA 3A QUALIDADE 2,5 X 23,0CM (1 X 9") NAO APARELHADA</t>
  </si>
  <si>
    <t>CARPINTEIRO DE FORMAS COM ENCARGOS COMPLEMENTARES</t>
  </si>
  <si>
    <t>H</t>
  </si>
  <si>
    <t>SERVENTE COM ENCARGOS COMPLEMENTARES</t>
  </si>
  <si>
    <t>Custo do material</t>
  </si>
  <si>
    <t>mão de Obra</t>
  </si>
  <si>
    <t>equipamentos</t>
  </si>
  <si>
    <t>serviços</t>
  </si>
  <si>
    <t>SUBTOTAL (R$)L</t>
  </si>
  <si>
    <t>TOTAL (R$)</t>
  </si>
  <si>
    <t>desconto 25%:</t>
  </si>
  <si>
    <t>2.             SERVIÇOS EM TERRA</t>
  </si>
  <si>
    <t>2.1</t>
  </si>
  <si>
    <t>90091.0</t>
  </si>
  <si>
    <t>ESCAVAÇÃO MECANIZADA DE VALA COM PROF. ATÉ 1,5 M(MÉDIA ENTRE MONTANTE E JUSANTE/UMA COMPOSIÇÃO POR TRECHO), COM ESCAVADEIRA HIDRÁULICA (0,8 M3/111 HP), LARG. DE 1,5M A 2,5 M, EM SOLO DE 1A CATEGORIA, LOCAIS COM BAIXO NÍVEL DE INTERFERÊNCIA. AF_01/2015</t>
  </si>
  <si>
    <t>ESCAVADEIRA HIDRÁULICA SOBRE ESTEIRAS, CAÇAMBA 0,80 M3, PESO OPERACIONAL 17 T, POTENCIA BRUTA 111 HP - CHP DIURNO. AF_06/2014</t>
  </si>
  <si>
    <t>CHP</t>
  </si>
  <si>
    <t>ESCAVADEIRA HIDRÁULICA SOBRE ESTEIRAS, CAÇAMBA 0,80 M3, PESO OPERACIONAL 17 T, POTENCIA BRUTA 111 HP - CHI DIURNO. AF_06/2014</t>
  </si>
  <si>
    <t>CHI</t>
  </si>
  <si>
    <t>2.2</t>
  </si>
  <si>
    <t>ESCAVAÇÃO MECANIZADA DE VALA COM PROF. MAIOR QUE 1,5 M ATÉ 3,0 M (MÉDIA ENTRE MONTANTE E JUSANTE/UMA COMPOSIÇÃO POR TRECHO), COM ESCAVADEIRA HIDRÁULICA (0,8 M3/111 HP), LARG. DE 1,5 M A 2,5 M, EM SOLO DE 1A CATEGORIA, LOCAIS COM BAIXO NÍVEL DE INTERFERÊNC</t>
  </si>
  <si>
    <t>2.3</t>
  </si>
  <si>
    <t>PREPARO DE FUNDO DE VALA COM LARGURA MENOR QUE 1,5 M, EM LOCAL COM NÍVEL BAIXO DE INTERFERÊNCIA. AF_06/2016</t>
  </si>
  <si>
    <t>M²</t>
  </si>
  <si>
    <t>PEDREIRO COM ENCARGOS COMPLEMENTARES</t>
  </si>
  <si>
    <t>COMPACTADOR DE SOLOS DE PERCUSSÃO (SOQUETE) COM MOTOR A GASOLINA 4 TEMPOS, POTÊNCIA 4 CV - CHP DIURNO. AF_08/2015</t>
  </si>
  <si>
    <t>COMPACTADOR DE SOLOS DE PERCUSSÃO (SOQUETE) COM MOTOR A GASOLINA 4 TEMPOS, POTÊNCIA 4 CV - CHI DIURNO. AF_08/2015</t>
  </si>
  <si>
    <t>2.4</t>
  </si>
  <si>
    <t>PREPARO DE FUNDO DE VALA COM LARGURA MAIOR OU IGUAL A 1,5 M E MENOR QUE 2,5 M, EM LOCAL COM NÍVEL BAIXO DE INTERFERÊNCIA. AF_06/2016</t>
  </si>
  <si>
    <t>material</t>
  </si>
  <si>
    <t>2.5</t>
  </si>
  <si>
    <t>73964/006-SINAPI</t>
  </si>
  <si>
    <t>REATERRO DE VALA COM COMPACTAÇÃO MANUAL</t>
  </si>
  <si>
    <t>M3</t>
  </si>
  <si>
    <t xml:space="preserve">código </t>
  </si>
  <si>
    <t>COMPONENTES</t>
  </si>
  <si>
    <t xml:space="preserve"> UND. </t>
  </si>
  <si>
    <t xml:space="preserve">CONSUMOS </t>
  </si>
  <si>
    <t>88316</t>
  </si>
  <si>
    <t xml:space="preserve">Leis Sociais </t>
  </si>
  <si>
    <t>2.6</t>
  </si>
  <si>
    <t>00071/ORSE</t>
  </si>
  <si>
    <t>Aterro manual de áreas, sem aquisição de material, com espalhamento e compactação</t>
  </si>
  <si>
    <t>06111/SINAPI</t>
  </si>
  <si>
    <t>Servente</t>
  </si>
  <si>
    <t>h</t>
  </si>
  <si>
    <t>2.7</t>
  </si>
  <si>
    <t>00077/ORSE</t>
  </si>
  <si>
    <t>ATERRO DE CAIXÃO DE EDIFICAÇÃO, COM FORNEC. DE AREIA, ADENSADA COM ÁGUA</t>
  </si>
  <si>
    <t>88316 /SINAPI</t>
  </si>
  <si>
    <t xml:space="preserve">SERVENTE COM ENCARGOS COMPLEMENTARES            </t>
  </si>
  <si>
    <t xml:space="preserve">H </t>
  </si>
  <si>
    <t>04677-ORSE</t>
  </si>
  <si>
    <t>AREIA FINA - POSTO JAZIDA/FORNECEDOR (RETIRADO NA JAZIDA, SEM TRANSPORTE)</t>
  </si>
  <si>
    <t>3.                FUNDAÇÕES E SONDAGENS</t>
  </si>
  <si>
    <t>3.1</t>
  </si>
  <si>
    <t>LASTRO DE CONCRETO, E = 5 CM, PREPARO MECÂNICO, INCLUSOS LANÇAMENTO E ADENSAMENTO. AF_07_2016</t>
  </si>
  <si>
    <t>LANÇAMENTO COM USO DE BALDES, ADENSAMENTO E ACABAMENTO DE CONCRETO EM ESTRUTURAS. AF_12/2015</t>
  </si>
  <si>
    <t>CONCRETO MAGRO PARA LASTRO, TRAÇO 1:4,5:4,5 (CIMENTO/ AREIA MÉDIA/ BRITA 1)  - PREPARO MECÂNICO COM BETONEIRA 400 L. AF_07/2016</t>
  </si>
  <si>
    <t>3.2</t>
  </si>
  <si>
    <t>74007/1</t>
  </si>
  <si>
    <t>FORMA TABUA P/ CONCRETO EM FUNDACAO C/ REAPROVEITAMENTO 10 X.</t>
  </si>
  <si>
    <t>M2</t>
  </si>
  <si>
    <t>DESMOLDANTE PROTETOR PARA FORMAS DE MADEIRA, DE BASE OLEOSA EMULSIONADA EM AGUA</t>
  </si>
  <si>
    <t>L</t>
  </si>
  <si>
    <t>PECA DE MADEIRA NATIVA/REGIONAL 2,5 X 7,0 CM (SARRAFO-P/FORMA)</t>
  </si>
  <si>
    <t>TABUA MADEIRA 2A QUALIDADE 2,5 X 30,0CM (1 X 12") NAO APARELHADA</t>
  </si>
  <si>
    <t>AJUDANTE DE CARPINTEIRO COM ENCARGOS COMPLEMENTARES</t>
  </si>
  <si>
    <t>3.3</t>
  </si>
  <si>
    <t>ARMAÇÃO DE ESTRUTURAS DE CONCRETO ARMADO, EXCETO VIGAS, PILARES, LAJES E FUNDAÇÕES PROFUNDAS (DE EDIFÍCIOS DE MÚLTIPLOS PAVIMENTOS, EDIFICAÇÃO TÉRREA OU SOBRADO), UTILIZANDO AÇO CA-50 DE 12.5 MM - MONTAGEM. AF_12/2015</t>
  </si>
  <si>
    <t>ESPACADOR / DISTANCIADOR CIRCULAR COM ENTRADA LATERAL, EM PLASTICO, PARA VERGALHAO *4,2 A 12,5* MM, COBRIMENTO 20 MM</t>
  </si>
  <si>
    <t>UN</t>
  </si>
  <si>
    <t>CORTE E DOBRA DE AÇO CA-50, DIÂMETRO DE 12.5 MM, UTILIZADO EM ESTRUTURAS DIVERSAS, EXCETO LAJES. AF_12/2015</t>
  </si>
  <si>
    <t>AJUDANTE DE ARMADOR COM ENCARGOS COMPLEMENTARES</t>
  </si>
  <si>
    <t>ARMADOR COM ENCARGOS COMPLEMENTARES</t>
  </si>
  <si>
    <t>3.4</t>
  </si>
  <si>
    <t>ARMAÇÃO DE PILAR OU VIGA DE UMA ESTRUTURA CONVENCIONAL DE CONCRETO ARMADO EM UM EDIFÍCIO DE MÚLTIPLOS PAVIMENTOS UTILIZANDO AÇO CA-60 DE 5.0 MM - MONTAGEM. AF_12/2015</t>
  </si>
  <si>
    <t>CORTE E DOBRA DE AÇO CA-60, DIÂMETRO DE 5.0 MM, UTILIZADO EM ESTRUTURAS DIVERSAS, EXCETO LAJES. AF_12/2015</t>
  </si>
  <si>
    <t>3.5</t>
  </si>
  <si>
    <t>ARMAÇÃO DE PILAR OU VIGA DE UMA ESTRUTURA CONVENCIONAL DE CONCRETO ARMADO EM UM EDIFÍCIO DE MÚLTIPLOS PAVIMENTOS UTILIZANDO AÇO CA-50 DE 6.3 MM - MONTAGEM. AF_12/2015</t>
  </si>
  <si>
    <t>CORTE E DOBRA DE AÇO CA-50, DIÂMETRO DE 6.3 MM, UTILIZADO EM ESTRUTURAS DIVERSAS, EXCETO LAJES. AF_12/2015</t>
  </si>
  <si>
    <t>3.6</t>
  </si>
  <si>
    <t>ARMAÇÃO DE PILAR OU VIGA DE UMA ESTRUTURA CONVENCIONAL DE CONCRETO ARMADO EM UM EDIFÍCIO DE MÚLTIPLOS PAVIMENTOS UTILIZANDO AÇO CA-60 DE 8.0 MM - MONTAGEM. AF_12/2015</t>
  </si>
  <si>
    <t>CORTE E DOBRA DE AÇO CA-50, DIÂMETRO DE 8.0 MM, UTILIZADO EM ESTRUTURAS DIVERSAS, EXCETO LAJES. AF_12/2015</t>
  </si>
  <si>
    <t>3.7</t>
  </si>
  <si>
    <t>ARMAÇÃO DE PILAR OU VIGA DE UMA ESTRUTURA CONVENCIONAL DE CONCRETO ARMADO EM UM EDIFÍCIO DE MÚLTIPLOS PAVIMENTOS UTILIZANDO AÇO CA-60 DE 10.0 MM - MONTAGEM. AF_12/2015</t>
  </si>
  <si>
    <t>CORTE E DOBRA DE AÇO CA-50, DIÂMETRO DE 10.0 MM, UTILIZADO EM ESTRUTURAS DIVERSAS, EXCETO LAJES. AF_12/2015</t>
  </si>
  <si>
    <t>3.8</t>
  </si>
  <si>
    <t>ARMAÇÃO DE PILAR OU VIGA DE UMA ESTRUTURA CONVENCIONAL DE CONCRETO ARMADO EM UM EDIFÍCIO DE MÚLTIPLOS PAVIMENTOS UTILIZANDO AÇO CA-60 DE 12.5 MM - MONTAGEM. AF_12/2015</t>
  </si>
  <si>
    <t>3.9</t>
  </si>
  <si>
    <t>ARMAÇÃO DE PILAR OU VIGA DE UMA ESTRUTURA CONVENCIONAL DE CONCRETO ARMADO EM UM EDIFÍCIO DE MÚLTIPLOS PAVIMENTOS UTILIZANDO AÇO CA-60 DE 16.0 MM - MONTAGEM. AF_12/2015</t>
  </si>
  <si>
    <t>CORTE E DOBRA DE AÇO CA-50, DIÂMETRO DE 16.0 MM, UTILIZADO EM ESTRUTURAS DIVERSAS, EXCETO LAJES. AF_12/2015</t>
  </si>
  <si>
    <t>3.10</t>
  </si>
  <si>
    <t>ARMAÇÃO DE PILAR OU VIGA DE UMA ESTRUTURA CONVENCIONAL DE CONCRETO ARMADO EM UM EDIFÍCIO DE MÚLTIPLOS PAVIMENTOS UTILIZANDO AÇO CA-60 DE 20.0 MM - MONTAGEM. AF_12/2015</t>
  </si>
  <si>
    <t>CORTE E DOBRA DE AÇO CA-50, DIÂMETRO DE 20.0 MM, UTILIZADO EM ESTRUTURAS DIVERSAS, EXCETO LAJES. AF_12/2015</t>
  </si>
  <si>
    <t>3.11</t>
  </si>
  <si>
    <t>11486/ORSE</t>
  </si>
  <si>
    <t>Concreto simples usinado fck=30mpa, bombeado, lançado e adensado na infraestrutura</t>
  </si>
  <si>
    <t>25950/SINAPI</t>
  </si>
  <si>
    <t>Servico de bombeamento de concreto com consumo minimo de 40m3</t>
  </si>
  <si>
    <t>m3</t>
  </si>
  <si>
    <t>34494/SINAPI</t>
  </si>
  <si>
    <t>Concreto usinado bombeavel, classe de resistencia c30, com brita 0 e 1, slump = 100 +/- 20 mm, exclui servico de bombeamento (nbr 8953)</t>
  </si>
  <si>
    <t>11477/ORSE</t>
  </si>
  <si>
    <t>Lançamento de concreto usinado, bombeado, para infraestrutura, incluindo colocação, adensamento e acabamento</t>
  </si>
  <si>
    <t>Totais</t>
  </si>
  <si>
    <t xml:space="preserve">4.     SUPERESTRUTURA                </t>
  </si>
  <si>
    <t>4.1</t>
  </si>
  <si>
    <t>03365/ORSE</t>
  </si>
  <si>
    <t>Forma plana para estruturas, em compensado plastificado de 12mm, 04 usos, inclusive escoramento - Revisada 07.2015</t>
  </si>
  <si>
    <t>*</t>
  </si>
  <si>
    <t>Código</t>
  </si>
  <si>
    <t>Descrição da Composição</t>
  </si>
  <si>
    <t>Unid</t>
  </si>
  <si>
    <t>Quant</t>
  </si>
  <si>
    <t>Custo Unit,</t>
  </si>
  <si>
    <t>Custo Total</t>
  </si>
  <si>
    <t>01569/ORSE</t>
  </si>
  <si>
    <t>Madeira mista serrada (barrote) 6 x 6cm - 0,0036 m3/m (angelim, louro)</t>
  </si>
  <si>
    <t>m</t>
  </si>
  <si>
    <t>00333/SINAPI</t>
  </si>
  <si>
    <t>Arame galvanizado 14 bwg, d = 2,11 mm (0,026 kg/m)</t>
  </si>
  <si>
    <t>kg</t>
  </si>
  <si>
    <t>01213/SINAPI</t>
  </si>
  <si>
    <t>Carpinteiro de formas COM ENCARGOS COMPLEMENTARES</t>
  </si>
  <si>
    <t>01347/SINAPI</t>
  </si>
  <si>
    <t>Chapa de madeira compensada plastificada para forma de concreto, de 2,20 x 1,10 m, e = 12 mm</t>
  </si>
  <si>
    <t>m2</t>
  </si>
  <si>
    <t>02692/SINAPI</t>
  </si>
  <si>
    <t>Desmoldante protetor para formas de madeira, de base oleosaemulsionada em agua</t>
  </si>
  <si>
    <t>l</t>
  </si>
  <si>
    <t>04509/SINAPI</t>
  </si>
  <si>
    <t>Peca de madeira 3a qualidade 2,5 x 10cm nao aparelhada</t>
  </si>
  <si>
    <t>05068/SINAPI</t>
  </si>
  <si>
    <t>Prego de aco polido com cabeca 17 x 21 (2 x 11)</t>
  </si>
  <si>
    <t>05069/SINAPI</t>
  </si>
  <si>
    <t>Prego de aco polido com cabeca 17 x 27 (2 1/2 x 11)</t>
  </si>
  <si>
    <t>Servente COM ENCARGOS COMPLEMENTARES</t>
  </si>
  <si>
    <t>06193/SINAPI</t>
  </si>
  <si>
    <t>Tabua madeira 2a qualidade 2,5 x 20,0cm (1 x 8") nao aparelhada</t>
  </si>
  <si>
    <t>4.2</t>
  </si>
  <si>
    <t>4.3</t>
  </si>
  <si>
    <t>4.4</t>
  </si>
  <si>
    <t>4.5</t>
  </si>
  <si>
    <t>4.6</t>
  </si>
  <si>
    <t>4.7</t>
  </si>
  <si>
    <t>4.8</t>
  </si>
  <si>
    <t>4.9</t>
  </si>
  <si>
    <t>ARMAÇÃO DE PILAR OU VIGA DE UMA ESTRUTURA CONVENCIONAL DE CONCRETO ARMADO EM UM EDIFÍCIO DE MÚLTIPLOS PAVIMENTOS UTILIZANDO AÇO CA-60 DE 25.0 MM - MONTAGEM. AF_12/2015</t>
  </si>
  <si>
    <t>CORTE E DOBRA DE AÇO CA-50, DIÂMETRO DE 25.0 MM, UTILIZADO EM ESTRUTURAS DIVERSAS, EXCETO LAJES. AF_12/2015</t>
  </si>
  <si>
    <t>4.10</t>
  </si>
  <si>
    <t>ARMAÇÃO DE LAJE DE UMA ESTRUTURA CONVENCIONAL DE CONCRETO ARMADO EM UM EDIFÍCIO DE MÚLTIPLOS PAVIMENTOS UTILIZANDO AÇO CA-50 DE 6.3 MM - MONTAGEM. AF_12/2015_P</t>
  </si>
  <si>
    <t>CORTE E DOBRA DE AÇO CA-50, DIÂMETRO DE 6.3 MM, UTILIZADO EM LAJE. AF_12/2015</t>
  </si>
  <si>
    <t>4.11</t>
  </si>
  <si>
    <t>ARMAÇÃO DE LAJE DE UMA ESTRUTURA CONVENCIONAL DE CONCRETO ARMADO EM UM EDIFÍCIO DE MÚLTIPLOS PAVIMENTOS UTILIZANDO AÇO CA-50 DE 8.0 MM - MONTAGEM. AF_12/2015_P</t>
  </si>
  <si>
    <t>CORTE E DOBRA DE AÇO CA-50, DIÂMETRO DE 8.0 MM, UTILIZADO EM LAJE. AF_12/2015</t>
  </si>
  <si>
    <t>4.12</t>
  </si>
  <si>
    <t>ARMAÇÃO DE LAJE DE UMA ESTRUTURA CONVENCIONAL DE CONCRETO ARMADO EM UM EDIFÍCIO DE MÚLTIPLOS PAVIMENTOS UTILIZANDO AÇO CA-50 DE 12.5 MM - MONTAGEM. AF_12/2015_P</t>
  </si>
  <si>
    <t>CORTE E DOBRA DE AÇO CA-50, DIÂMETRO DE 12.5 MM, UTILIZADO EM LAJE. AF_12/2015</t>
  </si>
  <si>
    <t>4.13</t>
  </si>
  <si>
    <t>03346/ORSE</t>
  </si>
  <si>
    <t>Concreto simples usinado fck=30mpa, bombeado, lançado e adensado em superestrutura</t>
  </si>
  <si>
    <t>4.14</t>
  </si>
  <si>
    <t>ARMACAO EM TELA DE ACO SOLDADA NERVURADA Q-92, ACO CA-60, 4,2MM, MALHA 15X15CM</t>
  </si>
  <si>
    <t>TELA DE ACO SOLDADA NERVURADA CA-60, Q-92, (1,48 KG/M2), DIAMETRO DO FIO = 4,2 MM, LARGURA =  2,45 X 60 M DE COMPRIMENTO, ESPACAMENTO DA MALHA = 15  X 15 CM</t>
  </si>
  <si>
    <t>4.15</t>
  </si>
  <si>
    <t>ESCORAMENTO FORMAS DE H=3,30 A 3,50 M, COM MADEIRA 3A QUALIDADE, NAO APARELHADA, APROVEITAMENTO TABUAS 3X E PRUMOS 4X</t>
  </si>
  <si>
    <t>PECA DE MADEIRA NATIVA/REGIONAL 7,5 X 12,50 CM (3X5") NAO APARELHADA (P/FORMA)</t>
  </si>
  <si>
    <t>PREGO DE ACO POLIDO COM CABECA 18 X 30 (2 3/4 X 10)</t>
  </si>
  <si>
    <t>4.16</t>
  </si>
  <si>
    <t>07307/ORSE</t>
  </si>
  <si>
    <t>Cimbramento / escoramento tubular desmontável, para ponte ou viaduto, edificação civil e industrial, inclusas montagem e desmontagem</t>
  </si>
  <si>
    <t>06870/ORSE</t>
  </si>
  <si>
    <t>Tubo metálico equipado para cimbramento - locação (diâmetro da seção: 1 1/2 ")</t>
  </si>
  <si>
    <t>m/mês</t>
  </si>
  <si>
    <t>02701/SINAPI</t>
  </si>
  <si>
    <t>Instalador de tubulacoes (tubos/equipamentos)</t>
  </si>
  <si>
    <t>10549/ORSE</t>
  </si>
  <si>
    <t>Encargos Complementares - Servente</t>
  </si>
  <si>
    <t>10605/ORSE</t>
  </si>
  <si>
    <t>Encargos Complementares - Montador</t>
  </si>
  <si>
    <t>4.17</t>
  </si>
  <si>
    <t>07393/ORSE</t>
  </si>
  <si>
    <t>Laje pré-fabricada treliçada para piso ou cobertura, intereixo 38cm, h=12cm, el, enchimento em EPS h=8cm, inclusive escoramento em madeira e capeamento 4cm,</t>
  </si>
  <si>
    <t>01286/ORSE</t>
  </si>
  <si>
    <t>Laje pré-fabricada treliçada para piso ou cobertura, h=12cm, el, enchimento em bloco EPS, h=8cm</t>
  </si>
  <si>
    <t>m²</t>
  </si>
  <si>
    <t>06995/ORSE</t>
  </si>
  <si>
    <t>Madeira mista serrada (sarrafo) 2,2 x 5,5cm - 0,00121 m³/m</t>
  </si>
  <si>
    <t>00367/SINAPI</t>
  </si>
  <si>
    <t>Areia grossa - posto jazida/fornecedor (retirado na jazida,sem transporte)</t>
  </si>
  <si>
    <t>01379/SINAPI</t>
  </si>
  <si>
    <t>Cimento portland composto cp ii-32</t>
  </si>
  <si>
    <t>04718/SINAPI</t>
  </si>
  <si>
    <t>Pedra britada n, 2 (19 a 38 mm) posto pedreira/fornecedor, sem frete</t>
  </si>
  <si>
    <t>04721/SINAPI</t>
  </si>
  <si>
    <t>Pedra britada n, 1 (9,5 a 19 mm) posto pedreira/fornecedor,sem frete</t>
  </si>
  <si>
    <t>05075/SINAPI</t>
  </si>
  <si>
    <t>Prego de aco polido com cabeca 18 x 30 (2 3/4 x 10)</t>
  </si>
  <si>
    <t>10567/SINAPI</t>
  </si>
  <si>
    <t>Tabua madeira 3a qualidade 2,5 x 23,0cm (1 x 9") nao aparelhada</t>
  </si>
  <si>
    <t>00140/ORSE</t>
  </si>
  <si>
    <t>Aço CA - 50 Ø 6,3 a 12,5mm, inclusive corte, dobragem, montagem e colocacao de ferragens nas formas, para superestruturas e fundações</t>
  </si>
  <si>
    <t>04750/SINAPI</t>
  </si>
  <si>
    <t>Pedreiro COM ENCARGOS COMPLEMENTARES</t>
  </si>
  <si>
    <t>4.18</t>
  </si>
  <si>
    <t>07823/ORSE</t>
  </si>
  <si>
    <t>Laje pré-fabricada treliçada para piso ou cobertura, intereixo 38cm, h=16cm, el, enchimento em EPS h=12cm, inclusive escoramento em madeira e capeamento 4cm,</t>
  </si>
  <si>
    <t>00081/ORSE</t>
  </si>
  <si>
    <t>Aço ca-50 6,3 a 12,5 mm</t>
  </si>
  <si>
    <t>07534/ORSE</t>
  </si>
  <si>
    <t>Laje pré-fabricada treliçada para piso ou cobertura, h=16cm, el, enchimento em bloco EPS, h=12cm</t>
  </si>
  <si>
    <t>Pedreiro</t>
  </si>
  <si>
    <t>00378/SINAPI</t>
  </si>
  <si>
    <t>Armador</t>
  </si>
  <si>
    <t>Carpinteiro de formas</t>
  </si>
  <si>
    <t>06189/SINAPI</t>
  </si>
  <si>
    <t>Tabua madeira 2a qualidade 2,5 x 30,0cm (1 x 12") nao aparelhada</t>
  </si>
  <si>
    <t>4.19</t>
  </si>
  <si>
    <t>06456/ORSE</t>
  </si>
  <si>
    <t>Concreto Armado fck=21,0MPa, usinado, bombeado, adensado e lançado, para Uso Geral, com formas planas em compensado resinado 12mm (05 usos)</t>
  </si>
  <si>
    <t>00116/ORSE</t>
  </si>
  <si>
    <t>Forma Plana para estruturas, em compensado resinado de 12mm, 05 usos, inclusive escoramento - Revisada 07,,2015</t>
  </si>
  <si>
    <t>00127/ORSE</t>
  </si>
  <si>
    <t>Concreto simples usinado fck=21mpa, bombeado, lançado e adensado em superestrutura</t>
  </si>
  <si>
    <t>JUNTA DE DILATACAO COM ISOPOR 10 MM</t>
  </si>
  <si>
    <t>LIXA EM FOLHA PARA PAREDE OU MADEIRA, NUMERO 120 (COR VERMELHA)</t>
  </si>
  <si>
    <t>POLIESTIRENO EXPANDIDO/EPS (ISOPOR), TIPO 2F, PLACA, ISOLAMENTO TERMOACUSTICO, E = 10 MM, 1000 X 500 MM</t>
  </si>
  <si>
    <t>COLA BRANCA BASE PVA</t>
  </si>
  <si>
    <t>PINTOR COM ENCARGOS COMPLEMENTARES</t>
  </si>
  <si>
    <t>5.   ALVENARIA E VEDAÇÕES</t>
  </si>
  <si>
    <t>5.1</t>
  </si>
  <si>
    <t xml:space="preserve"> SERVIÇO DE ALVENARIA DE VEDAÇÃO DE BLOCOS VAZADOS DE CERÂMICA DE 9X19X19CM (ESPESSURA 9CM), PARA EDIFICAÇÃO HABITACIONAL UNIFAMILIAR (CASA) E EDIFICAÇÃO PÚBLICA PADRÃO. AF_11/2014</t>
  </si>
  <si>
    <t>ALVENARIA DE VEDAÇÃO DE BLOCOS CERÂMICOS FURADOS NA HORIZONTAL DE 9X19X19CM (ESPESSURA 9CM) DE PAREDES COM ÁREA LÍQUIDA MENOR QUE 6M² SEM VÃOS E ARGAMASSA DE ASSENTAMENTO COM PREPARO EM BETONEIRA. AF_06/2014</t>
  </si>
  <si>
    <t>ALVENARIA DE VEDAÇÃO DE BLOCOS CERÂMICOS FURADOS NA HORIZONTAL DE 9X19X19CM (ESPESSURA 9CM) DE PAREDES COM ÁREA LÍQUIDA MAIOR OU IGUAL A 6M² SEM VÃOS E ARGAMASSA DE ASSENTAMENTO COM PREPARO EM BETONEIRA. AF_06/2014</t>
  </si>
  <si>
    <t>ALVENARIA DE VEDAÇÃO DE BLOCOS CERÂMICOS FURADOS NA HORIZONTAL DE 9X19X19CM (ESPESSURA 9CM) DE PAREDES COM ÁREA LÍQUIDA MENOR QUE 6M² COM VÃOS E ARGAMASSA DE ASSENTAMENTO COM PREPARO EM BETONEIRA. AF_06/2014</t>
  </si>
  <si>
    <t>ALVENARIA DE VEDAÇÃO DE BLOCOS CERÂMICOS FURADOS NA HORIZONTAL DE 9X19X19CM (ESPESSURA 9CM) DE PAREDES COM ÁREA LÍQUIDA MAIOR OU IGUAL A 6M² COM VÃOS E ARGAMASSA DE ASSENTAMENTO COM PREPARO EM BETONEIRA. AF_06/2014</t>
  </si>
  <si>
    <t>5.2</t>
  </si>
  <si>
    <t>COMPOSIÇÃO IFPB.CIVIL.04</t>
  </si>
  <si>
    <t>Alvenaria em tijolo cerâmico 1 vez, assentado em argamassa traço 1:2:8 (cimento, cal e areia)</t>
  </si>
  <si>
    <t>BLOCO CERAMICO 9X19X19</t>
  </si>
  <si>
    <t>MIL</t>
  </si>
  <si>
    <t xml:space="preserve"> Argamassa traço 1:2:8 (cimento, cal e areia média) para emboço/massa única/assentamento de alvenaria de vedação, preparo mecânico com betoneira 400L
</t>
  </si>
  <si>
    <t>SERVENTE COM ENCARGOS COMPLEMNTARES</t>
  </si>
  <si>
    <t>5.3</t>
  </si>
  <si>
    <t>COMPOSIÇÃO IFPB.CIVIL.05</t>
  </si>
  <si>
    <t xml:space="preserve"> Divisória em granito verde ubatuba, polido dos dois lados, acabamento boleado, e= 3cm, assentado com argamassa traco 1:4, arremate em cimento branco, exclusive ferragens </t>
  </si>
  <si>
    <t xml:space="preserve">12225/ORSE </t>
  </si>
  <si>
    <t xml:space="preserve"> Divisória em granito verde ubatuba, polido dos dois lados, acabamento boleado, e= 3cm</t>
  </si>
  <si>
    <t xml:space="preserve"> Cimento branco</t>
  </si>
  <si>
    <t>88631/SINAPI</t>
  </si>
  <si>
    <t xml:space="preserve"> Argamassa traço 1:4 (cimento e areia média), preparo manual. af_08/2014</t>
  </si>
  <si>
    <t>PEDREIRO COM ENCARGOS COMPLEMNTARES</t>
  </si>
  <si>
    <t>5.4</t>
  </si>
  <si>
    <t>FIXAÇÃO (ENCUNHAMENTO) DE ALVENARIA DE VEDAÇÃO COM ARGAMASSA APLICADA COM BISNAGA. AF_03/2016</t>
  </si>
  <si>
    <t>ARGAMASSA TRAÇO 1:2:9 (CIMENTO, CAL E AREIA MÉDIA) PARA EMBOÇO/MASSA ÚNICA/ASSENTAMENTO DE ALVENARIA DE VEDAÇÃO, PREPARO MECÂNICO COM BETONEIRA 600 L. AF_06/2014</t>
  </si>
  <si>
    <t>5.5</t>
  </si>
  <si>
    <t>COMPOSIÇÃO IFPB.CIVIL.06</t>
  </si>
  <si>
    <t xml:space="preserve">  Cobogó de concreto (elemento vazado), 10X40X40cm, assentado com argamassa traço 1:3 (cimento e areia) </t>
  </si>
  <si>
    <t xml:space="preserve"> Argamassa traço 1:3 (cimento e areia média), preparo manual. af_08/2014</t>
  </si>
  <si>
    <t>Elemento vazado de concreto, quadriculado, 16 FUROS *40 X 40 X 7*cm</t>
  </si>
  <si>
    <t>5.6</t>
  </si>
  <si>
    <t>COMPOSIÇÃO IFPB.CIVIL.07</t>
  </si>
  <si>
    <t>Cobogó cerâmico (elemento vazado), 22,5X10X5,5cm, assentado com argamassa traço 1:4 (cimento e areia</t>
  </si>
  <si>
    <t>AREIA MÉDIA</t>
  </si>
  <si>
    <t>CIMENTO PORTLAND COMPOSTO CP II-32</t>
  </si>
  <si>
    <t>Elemento vazado de concreto, quadriculado, 16 FUROS 22,5X10X5,5CM</t>
  </si>
  <si>
    <t>6.    IMPERMEABILIZAÇÃO</t>
  </si>
  <si>
    <t>6.1</t>
  </si>
  <si>
    <t>07727/ORSE</t>
  </si>
  <si>
    <t>Impermeabilização de superficie c/argamassa 1:4 (cimento e areia), esp=2,5cm, c/impermeabilizante Vedacit ou similar</t>
  </si>
  <si>
    <t>07728/ORSE</t>
  </si>
  <si>
    <t>Argamassa cimento e areia traço t-7 (1:4) - 1 saco cimento 50kg / 4 padiolas areia dim, 0,35z0,45x0,23m - Confecção mecânica e transporte</t>
  </si>
  <si>
    <t>01113/ORSE</t>
  </si>
  <si>
    <t>Impermeabilizante para concretos e argamassas Vedacit ou similar</t>
  </si>
  <si>
    <t>6.2</t>
  </si>
  <si>
    <t>IMPERMEABILIZACAO DE SUPERFICIE COM MANTA ASFALTICA (COM POLIMEROS TIPO APP), E=3 MM</t>
  </si>
  <si>
    <t>PRIMER PARA MANTA ASFALTICA A BASE DE ASFALTO MODIFICADO DILUIDO EM SOLVENTE, APLICACAO A FRIO</t>
  </si>
  <si>
    <t>MANTA ASFALTICA ELASTOMERICA EM POLIESTER 3 MM, TIPO III, CLASSE B, ACABAMENTO PP (NBR 9952)</t>
  </si>
  <si>
    <t>TINTA ASFALTICA IMPERMEABILIZANTE DISPERSA EM AGUA, PARA MATERIAIS CIMENTICIOS</t>
  </si>
  <si>
    <t>AJUDANTE ESPECIALIZADO COM ENCARGOS COMPLEMENTARES</t>
  </si>
  <si>
    <t>IMPERMEABILIZADOR COM ENCARGOS COMPLEMENTARES</t>
  </si>
  <si>
    <t>6.3</t>
  </si>
  <si>
    <t>01968/ORSE</t>
  </si>
  <si>
    <t>Impermeabilização - Proteção mecânica de superficie com argamassa cimento e areia, traço 1:3</t>
  </si>
  <si>
    <t>01974/ORSE</t>
  </si>
  <si>
    <t>Madeira massaranduba serrada 4cm x 1,5cm (ripa)</t>
  </si>
  <si>
    <t>01905/ORSE</t>
  </si>
  <si>
    <t>Argamassa cimento e areia traço t-3 (1:3), com aditivo vedacit ou similar- 1 saco cimento 50kg / 3 padiolas areia dim, 0,35x0,45x0,23m / 2kg aditivo vedacit - Confecção mecânica e transporte</t>
  </si>
  <si>
    <t>74106/1</t>
  </si>
  <si>
    <t>IMPERMEABILIZACAO DE ESTRUTURAS ENTERRADAS, COM TINTA ASFALTICA, DUAS DEMAOS.</t>
  </si>
  <si>
    <t>7.  COBERTURA E PROTEÇÃO</t>
  </si>
  <si>
    <t>7.1</t>
  </si>
  <si>
    <t>TELHAMENTO COM TELHA ONDULADA DE FIBROCIMENTO E = 6 MM, COM RECOBRIMENTO LATERAL DE 1 1/4 DE ONDA PARA TELHADO COM INCLINAÇÃO MÁXIMA DE 10°, COM ATÉ 2 ÁGUAS, INCLUSO IÇAMENTO. AF_06/2016</t>
  </si>
  <si>
    <t>CONJUNTO ARRUELAS DE VEDACAO 5/16" PARA TELHA FIBROCIMENTO (UMA ARRUELA METALICA E UMA ARRUELA PVC - CONICAS)</t>
  </si>
  <si>
    <t>CJ</t>
  </si>
  <si>
    <t>PARAFUSO ZINCADO ROSCA SOBERBA, CABECA SEXTAVADA, 5/16 " X 250 MM, PARA FIXACAO DE TELHA EM MADEIRA</t>
  </si>
  <si>
    <t>TELHA DE FIBROCIMENTO ONDULADA E = 6 MM, DE 2,44 X 1,10 M (SEM AMIANTO)</t>
  </si>
  <si>
    <t>TELHADISTA COM ENCARGOS COMPLEMENTARES</t>
  </si>
  <si>
    <t>GUINDASTE HIDRÁULICO AUTOPROPELIDO, COM LANÇA TELESCÓPICA 40 M, CAPACIDADE MÁXIMA 60 T, POTÊNCIA 260 KW - CHP DIURNO. AF_03/2016</t>
  </si>
  <si>
    <t>GUINDASTE HIDRÁULICO AUTOPROPELIDO, COM LANÇA TELESCÓPICA 40 M, CAPACIDADE MÁXIMA 60 T, POTÊNCIA 260 KW - CHI DIURNO. AF_03/2016</t>
  </si>
  <si>
    <t>7.2</t>
  </si>
  <si>
    <t>04732/ORSE e 55960</t>
  </si>
  <si>
    <t>MADEIRAMENTO EM MASSARANDUBA/MADEIRA DE LEI, PEÇA SERRADA 6cm x 12cm, P/ TELHA ONDULADA DE FIBROCIMENTO DE 6MM, INCLUSO TRATAMENTO COM CUPINICIDA</t>
  </si>
  <si>
    <t>Madeiramento em massaranduba/madeira de lei, peça serrada 5cm x 14cm, p/ telha ondulada eternit 8 mm</t>
  </si>
  <si>
    <t>7.3</t>
  </si>
  <si>
    <t>00250/ORSE</t>
  </si>
  <si>
    <t>Cumeeira normal em fibrocimento para telha de 6mm</t>
  </si>
  <si>
    <t>00724/ORSE</t>
  </si>
  <si>
    <t>Cumeeira normal p/ telha ondulada fibrocimento 6 mm (eternit ou similar)</t>
  </si>
  <si>
    <t>01607/SINAPI</t>
  </si>
  <si>
    <t>Conjunto arruelas de vedacao 5/16" para telha fibrocimento (uma arruela metalica e uma arruela pvc - conicas)</t>
  </si>
  <si>
    <t>cj</t>
  </si>
  <si>
    <t>04299/SINAPI</t>
  </si>
  <si>
    <t>Parafuso zincado rosca soberba, cabeca sextavada, 5/16 " x 110 mm, para fixacao de telha em madeira</t>
  </si>
  <si>
    <t>un</t>
  </si>
  <si>
    <t>7.4</t>
  </si>
  <si>
    <t>01886/ORSE</t>
  </si>
  <si>
    <t>Prego 1 1/2" x 13 (15 x 18)</t>
  </si>
  <si>
    <t>00337/SINAPI</t>
  </si>
  <si>
    <t>Arame recozido 18 bwg, 1,25 mm (0,01 kg/m)</t>
  </si>
  <si>
    <t xml:space="preserve">Pedreiro COM ENCARGOS COMPLEMENTARES </t>
  </si>
  <si>
    <t xml:space="preserve">Servente COM ENCARGOS COMPLEMENTARES </t>
  </si>
  <si>
    <t xml:space="preserve">Carpinteiro de formas COM ENCARGOS COMPLEMENTARES </t>
  </si>
  <si>
    <t>7.5</t>
  </si>
  <si>
    <t>00298/ORSE</t>
  </si>
  <si>
    <t>Calha em alvenaria / concreto, impermeabilizada c/ manta asfáltica</t>
  </si>
  <si>
    <t>00107/ORSE</t>
  </si>
  <si>
    <t>Forma plana para estruturas, em compensado resinado de 12mm, 03 usos, inclusive escoramento - Revisada 07,2015</t>
  </si>
  <si>
    <t>00126/ORSE</t>
  </si>
  <si>
    <t>Concreto simples fabricado na obra, fck=15 mpa, lançado e adensado</t>
  </si>
  <si>
    <t>00156/ORSE</t>
  </si>
  <si>
    <t>Alvenaria tijolo cerâmico maciço (4x9x17), esp = 0,09m (singela aparente), com argamassa traço t5 - 1:2:8 (cimento / cal / areia) c/ junta de 2,0cm</t>
  </si>
  <si>
    <t>10021/ORSE</t>
  </si>
  <si>
    <t>Impermeabilização c/ manta asfáltica 3mm, estruturada com não-tecido de poliéster, inclusive aplicação de 1 demão de primer, exceto proteção mecânica</t>
  </si>
  <si>
    <t>8.    ESQUADRIAS METÁLICAS</t>
  </si>
  <si>
    <t>8.1</t>
  </si>
  <si>
    <t>COTAÇÃO</t>
  </si>
  <si>
    <t>PORTA DE ALUMÍNIO ANODIZADO (0,96 x 1,65) DE ABRIR  COM 1 FOLHA MÓVEL, PREENCHIMENTO TIPO VENEZIANA SEM VENTILAÇÃO, COM PUXADOR HORIZONTAL ASSOCIADO A MAÇANETA,  INCLUSIVE CAIXILHO DO MESMO MATERIAL, FERRAGENS E PUXADORES EM INOX - CONFORME PROJETO ARQUITETÔNICO (P04)</t>
  </si>
  <si>
    <t>8.2</t>
  </si>
  <si>
    <t>PORTA DE ALUMÍNIO ANODIZADO (0,86 X 1,65) DE ABRIR  COM 1 FOLHA MÓVEL, PREENCHIMENTO TIPO VENEZIANA SEM VENTILAÇÃO, INCLUSIVE CAIXILHO DO MESMO MATERIAL, FERRAGENS E PUXADORES EM INOX - CONFORME PROJETO ARQUITETÔNICO (P05)</t>
  </si>
  <si>
    <t>8.3</t>
  </si>
  <si>
    <t>PORTA DE ALUMÍNIO ANODIZADO (0,66 X 1,23) DE ABRIR  COM 1 FOLHA MÓVEL, PREENCHIMENTO TIPO VENEZIANA SEM VENTILAÇÃO, INCLUSIVE CAIXILHO DO MESMO MATERIAL, FERRAGENS E PUXADORS E FECHADURA EM INOX - CONFORME PROJETO ARQUITETÔNICO (P06)</t>
  </si>
  <si>
    <t>8.4</t>
  </si>
  <si>
    <t>JANELA DE ALUMÍNIO ANODIZADO DE CORRER COMPOSTA POR 3 FOLHAS, ACABAMENTO EM BRANCO BRILHANTE, INCLUSO VIDRO VERDE LAMINADO 6MM - CONFORME PROJETO ARQUITETÔNICO (J01)</t>
  </si>
  <si>
    <t>8.5</t>
  </si>
  <si>
    <t>JANELA DE ALUMÍNIO ANODIZADO MAXIM-AR COMPOSTA POR 6 MÓDULOS ACABAMENTO EM BRANCO BRILHANTE, INCLUSO VIDRO VERDE LAMINADO 6MM - CONFORME PROJETO ARQUITETÔNICO (J02)</t>
  </si>
  <si>
    <t>8.6</t>
  </si>
  <si>
    <t>JANELA DE ALUMÍNIO ANODIZADO DE CORRER COMPOSTA POR 8 FOLHAS, ACABAMENTO EM BRANCO BRILHANTE, INCLUSO VIDRO VERDE LAMINADO 6MM - CONFORME PROJETO ARQUITETÔNICO (J03)</t>
  </si>
  <si>
    <t>8.7</t>
  </si>
  <si>
    <t>JANELA DE ALUMÍNIO ANODIZADO DE CORRER COMPOSTA POR 6 FOLHAS, ACABAMENTO EM BRANCO BRILHANTE, INCLUSO VIDRO VERDE LAMINADO 6MM - CONFORME PROJETO ARQUITETÔNICO (J04)</t>
  </si>
  <si>
    <t>8.8</t>
  </si>
  <si>
    <t>JANELA DE ALUMÍNIO ANODIZADO TIPO BOCA DE LOBO,  ACABAMENTO EM BRANCO BRILHANTE, INCLUSO VIDRO VERDE LAMINADO 6MM - CONFORME PROJETO ARQUITETÔNICO (J05)</t>
  </si>
  <si>
    <t>8.9</t>
  </si>
  <si>
    <t>SISTEMA MODULAR DE FACHADAS, ALUMINIO ANODIZADO ACABAMENTO BRANCO BRILHANTE COMPOSTO POR 12 MÓDULOS, SENDO 03 MÓDULOS MÓVEIS TIPO MAXIM-AR, INCLUSO VIDRO LAMINADO VERDE 10MM - CONFORME PROJETO ARQUITETÔNICO (J06)</t>
  </si>
  <si>
    <t>8.10</t>
  </si>
  <si>
    <t>JANELA DE ALUMÍNIO ANODIZADO DE CORRER COMPOSTA POR 2 FOLHAS, ACABAMENTO EM BRANCO BRILHANTE, INCLUSO VIDRO VERDE LAMINADO 6MM - CONFORME PROJETO ARQUITETÔNICO (J07)</t>
  </si>
  <si>
    <t>8.11</t>
  </si>
  <si>
    <t>JANELA DE ALUMÍNIO ANODIZADO DE CORRER COMPOSTA POR 4 FOLHAS, ACABAMENTO EM BRANCO BRILHANTE, INCLUSO VIDRO VERDE LAMINADO 6MM - CONFORME PROJETO ARQUITETÔNICO (J08)</t>
  </si>
  <si>
    <t>8.12</t>
  </si>
  <si>
    <t>10880/ORSE</t>
  </si>
  <si>
    <t>Estrutura metálica em tubo galvanizado, inclusive montagem, primer anticorrosivo e pintura de acabamento</t>
  </si>
  <si>
    <t>Kg</t>
  </si>
  <si>
    <t>9.  ESQUADRIAS DE MADEIRA</t>
  </si>
  <si>
    <t>9.1</t>
  </si>
  <si>
    <t>PORTA DE MADEIRA (0,90 X 2,10) DE ABRIR COM 1 FOLHA MÓVEL EM MADEIRA LAMINADA, COM NÚCLEO SÓLIDO, VISOR EM VIDRO LISO INCOLOR 4MM E REVESTIMENTO RESISTENTE A IMPACTO NA PARTE INFERIOR, INCLUSIVE CAIXILHO , FECHADURA COM MAÇANETA TIPO ALAVANCA EM INOX, DOBRADIÇAS E ALISAR DO MESMO MATERIAL - CONFORME PROJETO ARQUITETÔNICO (P01)</t>
  </si>
  <si>
    <t>unid</t>
  </si>
  <si>
    <t>9.2</t>
  </si>
  <si>
    <t>PORTA DE MADEIRA (0.90 X 2,10) DE ABRIR COM 1 FOLHA MÓVEL EM MADEIRA LAMINADA, COM NÚCLEO SÓLIDO, REVESTIMENTO RESISTENTE A IMPACTO NA PARTE INFERIOR, INCLUSIVE CAIXILHO , FECHADURA COM MAÇANETA TIPO ALAVANCA EM INOX ,DOBRADIÇAS E ALISAR DO MESMO MATERIAL - CONFORME PROJETO ARQUITETÔNICO (P02)</t>
  </si>
  <si>
    <t>9.3</t>
  </si>
  <si>
    <t>PORTA DE MADEIRA (0,70 X 2,10) DE ABRIR COM 1 FOLHA MÓVEL EM MADEIRA LAMINADA, COM NÚCLEO SÓLIDO, REVESTIMENTO RESISTENTE A IMPACTO NA PARTE INFERIOR, INCLUSIVE CAIXILHO, FECHADURA COM MAÇANETA TIPO ALAVANCA EM INOX ,DOBRADIÇAS E ALISAR DO MESMO MATERIAL - CONFORME PROJETO ARQUITETÔNICO (P03)</t>
  </si>
  <si>
    <t>9.4</t>
  </si>
  <si>
    <r>
      <t xml:space="preserve">PORTA DE MADEIRA (0.90 X 2,10) DE ABRIR </t>
    </r>
    <r>
      <rPr>
        <b/>
        <u/>
        <sz val="10"/>
        <rFont val="Arial"/>
        <family val="2"/>
      </rPr>
      <t>PARA FORA</t>
    </r>
    <r>
      <rPr>
        <b/>
        <sz val="10"/>
        <rFont val="Arial"/>
        <family val="2"/>
      </rPr>
      <t xml:space="preserve"> COM 1 FOLHA MÓVEL EM MADEIRA LAMINADA, COM NÚCLEO SÓLIDO, VISOR EM VIDRO LISO INCOLOR 4MM, REVESTIMENTO RESISTENTE A IMPACTO NA PARTE INFERIOR, INCLUSIVE CAIXILHO , FECHADURA COM MAÇANETA TIPO ALAVANCA EM INOX ,DOBRADIÇAS (145º)  E ALISAR DO MESMO MATERIAL - CONFORME PROJETO ARQUITETÔNICO (P07)</t>
    </r>
  </si>
  <si>
    <t>10.   VIDROS</t>
  </si>
  <si>
    <t>10.1</t>
  </si>
  <si>
    <t>74125/2</t>
  </si>
  <si>
    <t>ESPELHO CRISTAL ESPESSURA 4MM, COM MOLDURA EM ALUMINIO E COMPENSADO 6MM PLASTIFICADO COLADO</t>
  </si>
  <si>
    <t>CANTONEIRA ALUMINIO ABAS DESIGUAIS 1" X 3/4 ", E = 1/8 "</t>
  </si>
  <si>
    <t>CHAPA DE MADEIRA COMPENSADA PLASTIFICADA PARA FORMA DE CONCRETO, DE 2,20 x 1,10 M, E = 6 MM</t>
  </si>
  <si>
    <t>ADITIVO ADESIVO LIQUIDO PARA ARGAMASSAS DE REVESTIMENTOS CIMENTICIOS</t>
  </si>
  <si>
    <t>ESPELHO CRISTAL E = 4 MM</t>
  </si>
  <si>
    <t>VIDRACEIRO COM ENCARGOS COMPLEMENTARES</t>
  </si>
  <si>
    <t>11.1</t>
  </si>
  <si>
    <t>73986/1</t>
  </si>
  <si>
    <t>FORRO DE GESSO EM PLACAS 60X60CM, ESPESSURA 1,2CM, INCLUSIVE FIXACAO COM ARAME</t>
  </si>
  <si>
    <t/>
  </si>
  <si>
    <t>GESSEIRO COM ENCARGOS COMPLEMENTARES</t>
  </si>
  <si>
    <t>ARAME GALVANIZADO 18 BWG, 1,24MM (0,009 KG/M)</t>
  </si>
  <si>
    <t>3315</t>
  </si>
  <si>
    <t>GESSO EM PO PARA REVESTIMENTOS/MOLDURAS/SANCAS</t>
  </si>
  <si>
    <t>PLACA DE GESSO PARA FORRO, DE  *60 X 60* CM E ESPESSURA DE 12 MM (30 MM NAS BORDAS) SEM COLOCACAO</t>
  </si>
  <si>
    <t>11.2</t>
  </si>
  <si>
    <t>01951/ORSE</t>
  </si>
  <si>
    <t>Sanca ou cimalha em gesso l = 6 cm</t>
  </si>
  <si>
    <t>12.   REVESTIMENTO</t>
  </si>
  <si>
    <t>12.1</t>
  </si>
  <si>
    <t>CHAPISCO APLICADO EM ALVENARIAS E ESTRUTURAS DE CONCRETO INTERNAS, COM COLHER DE PEDREIRO.  ARGAMASSA TRAÇO 1:3 COM PREPARO EM BETONEIRA 400L. AF_06/2014</t>
  </si>
  <si>
    <t>ARGAMASSA TRAÇO 1:3 (CIMENTO E AREIA GROSSA) PARA CHAPISCO CONVENCIONAL, PREPARO MECÂNICO COM BETONEIRA 400 L. AF_06/2014</t>
  </si>
  <si>
    <t>12.2</t>
  </si>
  <si>
    <t>CHAPISCO APLICADO SOMENTE EM ESTRUTURAS DE CONCRETO EM ALVENARIAS INTERNAS, COM DESEMPENADEIRA DENTADA.  ARGAMASSA INDUSTRIALIZADA COM PREPARO EM MISTURADOR 300 KG. AF_06/2014</t>
  </si>
  <si>
    <t>ARGAMASSA INDUSTRIALIZADA PARA CHAPISCO COLANTE, PREPARO COM MISTURADOR DE EIXO HORIZONTAL DE 300 KG. AF_06/2014</t>
  </si>
  <si>
    <t>12.3</t>
  </si>
  <si>
    <t>EMBOÇO, PARA RECEBIMENTO DE CERÂMICA, EM ARGAMASSA TRAÇO 1:2:8, PREPARO MECÂNICO COM BETONEIRA 400L, APLICADO MANUALMENTE EM FACES INTERNAS DE PAREDES, PARA AMBIENTE COM ÁREA  MAIOR QUE 10M2, ESPESSURA DE 20MM, COM EXECUÇÃO DE TALISCAS. AF_06/2014</t>
  </si>
  <si>
    <t>ARGAMASSA TRAÇO 1:2:8 (CIMENTO, CAL E AREIA MÉDIA) PARA EMBOÇO/MASSA ÚNICA/ASSENTAMENTO DE ALVENARIA DE VEDAÇÃO, PREPARO MECÂNICO COM BETONEIRA 400 L. AF_06/2014</t>
  </si>
  <si>
    <t>12.4</t>
  </si>
  <si>
    <t>EMBOÇO OU MASSA ÚNICA EM ARGAMASSA TRAÇO 1:2:8, PREPARO MECÂNICO COM BETONEIRA 400 L, APLICADA MANUALMENTE EM PANOS DE FACHADA COM PRESENÇA DE VÃOS, ESPESSURA DE 25 MM. AF_06/2014</t>
  </si>
  <si>
    <t>TELA DE ACO SOLDADA GALVANIZADA/ZINCADA PARA ALVENARIA, FIO  D = *1,24 MM, MALHA 25 X 25 MM</t>
  </si>
  <si>
    <t>12.5</t>
  </si>
  <si>
    <t>MASSA ÚNICA, PARA RECEBIMENTO DE PINTURA, EM ARGAMASSA TRAÇO 1:2:8, PREPARO MECÂNICO COM BETONEIRA 400L, APLICADA MANUALMENTE EM FACES INTERNAS DE PAREDES, ESPESSURA DE 20MM, COM EXECUÇÃO DE TALISCAS. AF_06/2014</t>
  </si>
  <si>
    <t>12.6</t>
  </si>
  <si>
    <t>04440/ORSE</t>
  </si>
  <si>
    <t>Revestimento cerâmico para parede, 10 x 10 cm, Elizabeth, linha lux neve, aplicado com argamassa industrializada ac-ii, rejuntado, exclusive regularização de base ou emboço</t>
  </si>
  <si>
    <t>02540/ORSE</t>
  </si>
  <si>
    <t>Rejunte colorido flexivel para revestimentos cerâmicos</t>
  </si>
  <si>
    <t>03964/ORSE</t>
  </si>
  <si>
    <t>Cerâmica 10 x 10 cm, Elizabeth, linha lux neve ou similar</t>
  </si>
  <si>
    <t>03407/ORSE</t>
  </si>
  <si>
    <t>Argamassa industrializada AC-II, Votomassa ou similar</t>
  </si>
  <si>
    <t>12.7</t>
  </si>
  <si>
    <t>07593/ORSE</t>
  </si>
  <si>
    <t>Revestimento cerâmico para piso ou parede, 20 x 20 cm, Elizabeth ou similar, linha Cristal Branco, aplicado c/argamassa industrializada ac-ii, rejuntado, exclusive regularização de base ou emboço</t>
  </si>
  <si>
    <t>07052/ORSE</t>
  </si>
  <si>
    <t>Cerâmica 20 x 20 cm, Elizabeth, cor Cristal Branco, ou similar</t>
  </si>
  <si>
    <t>12.8</t>
  </si>
  <si>
    <t>09677/ORSE</t>
  </si>
  <si>
    <t>Revestimento cerâmico para piso ou parede, 34 x 34 cm, Linha Ravena, cor branco brilhante, Elizabeth ou similar, aplicado com argamassa industrializada ac-ii, rejuntado, exclusive regularização de base ou emboço</t>
  </si>
  <si>
    <t>02684/ORSE</t>
  </si>
  <si>
    <t>Argamassa industrializada Votomassa AC-II, ou similar</t>
  </si>
  <si>
    <t>10054/ORSE</t>
  </si>
  <si>
    <t>Cerâmica 34 x 34 cm, Elizabeth, linha Ravena, cor Branco brilhante, ou similar</t>
  </si>
  <si>
    <t>12.9</t>
  </si>
  <si>
    <t>IFPB.CIVIL.08</t>
  </si>
  <si>
    <t>Revesimeno em casquilho cerâmico,conforme projeo arquieonico)inclusive rejune flexível</t>
  </si>
  <si>
    <t>COAÇÃO</t>
  </si>
  <si>
    <t>Casquilho ceramico (lâminas 6cmx20cm)</t>
  </si>
  <si>
    <t>argamassa colane ipo II</t>
  </si>
  <si>
    <t>2540/ORSE</t>
  </si>
  <si>
    <t>REJUNE COLORIDO FLEXIVEL PARA REVESIMENO</t>
  </si>
  <si>
    <t>12.10</t>
  </si>
  <si>
    <t>LOCACAO MENSAL DE ANDAIME METALICO TIPO FACHADEIRO, INCLUSIVE MONTAGEM</t>
  </si>
  <si>
    <t>LOCACAO DE ANDAIME METALICO TIPO FACHADEIRO, LARGURA DE 1,20 M, ALTURA POR PECA DE 2,0 M</t>
  </si>
  <si>
    <t>M2/MES</t>
  </si>
  <si>
    <t>12.11</t>
  </si>
  <si>
    <t>LOCACAO DE ANDAIME METALICO TUBULAR TIPO TORRE</t>
  </si>
  <si>
    <t>LOCACAO DE ANDAIME METALICO TUBULAR DE ENCAIXE, TIPO DE TORRE, COM LARGURA DE 1 ATE 1,5 M E ALTURA DE *1,00* M</t>
  </si>
  <si>
    <t>M/MES</t>
  </si>
  <si>
    <t>12.12</t>
  </si>
  <si>
    <t>04738/ORSE</t>
  </si>
  <si>
    <t>Montagem e desmontagem de andaime metálico tubular simples</t>
  </si>
  <si>
    <t>peça</t>
  </si>
  <si>
    <t>88278</t>
  </si>
  <si>
    <t>Montador de estrutura metalica com Encargos Complementares</t>
  </si>
  <si>
    <t>12.13</t>
  </si>
  <si>
    <t>PLATAFORMA MADEIRA P/ ANDAIME TUBULAR APROVEITAMENTO 20 VEZES</t>
  </si>
  <si>
    <t>12.14</t>
  </si>
  <si>
    <t>08972/ORSE</t>
  </si>
  <si>
    <t>Perfil de aluminio tipo (I, T, U)</t>
  </si>
  <si>
    <t>09261/ORSE</t>
  </si>
  <si>
    <t>Perfil em alumínio tipo (I, T, U)</t>
  </si>
  <si>
    <t>Serralheiro com encargos complementares</t>
  </si>
  <si>
    <t>Servente com encargos complementares</t>
  </si>
  <si>
    <t>PAVIMENLAÇÃO</t>
  </si>
  <si>
    <t>13.1</t>
  </si>
  <si>
    <t>IFPB.CIVIL.09</t>
  </si>
  <si>
    <t>Lasro de concreo, e=7cm, preparo mecânico, inclusos lançameno e adensameno</t>
  </si>
  <si>
    <t>lançamento com uso de baldes, adensameno e acabameno em esruuras</t>
  </si>
  <si>
    <t>Concreo magro para lasro 1:4,5:4,5 (cimeno/areia/bria1) preparo com beoneira 400l</t>
  </si>
  <si>
    <t>13.2</t>
  </si>
  <si>
    <t>IFPB.CIVIL.10</t>
  </si>
  <si>
    <t>Calçada em concrelo desempenado, inclusive alvenaria, reboco e alerro</t>
  </si>
  <si>
    <t>Cimenlo porland composo CP-II 32</t>
  </si>
  <si>
    <t>Brila N1(9,5 a 19mm) poso pedreira/fornecedor , sem frele</t>
  </si>
  <si>
    <t>Saibro para argamassa ( coleado no comércio)</t>
  </si>
  <si>
    <t>Bloco de 6 furos, 9x19x19cm</t>
  </si>
  <si>
    <t>um</t>
  </si>
  <si>
    <t>Areia média(reirado na jazida, sem ranspore, fornecedor)</t>
  </si>
  <si>
    <t>13.3</t>
  </si>
  <si>
    <t>PISO EM GRANILITE, MARMORITE OU GRANITINA, AGREGADO COR PRETO, CINZA, PALHA OU BRANCO, E=  *8* MM (INCLUSO EXECUCAO)</t>
  </si>
  <si>
    <t>Pedreiro com encargos complementares</t>
  </si>
  <si>
    <t>4786/INS</t>
  </si>
  <si>
    <t>PISO EM GRANILITE, MARMORITE OU GRANITINA, AGREGADO COR PRETO, CINZA, PALHA OU BRANCO, E= 8 MM (INCLUSO EXECUCAO)</t>
  </si>
  <si>
    <t>Mão de Obra</t>
  </si>
  <si>
    <t>Equipamentos</t>
  </si>
  <si>
    <t>Serviços</t>
  </si>
  <si>
    <t>SUBTOTAL (R$)</t>
  </si>
  <si>
    <t>13.4</t>
  </si>
  <si>
    <t>JUNTA PLASTICA DE DILATACAO PARA PISOS, COR CINZA, 17 X 3 MM (ALTURA X ESPESSURA)</t>
  </si>
  <si>
    <t>13.5</t>
  </si>
  <si>
    <t>CONTRAPISO EM ARGAMASSA TRAÇO 1:4 (CIMENTO E AREIA), PREPARO MECÂNICO COM BETONEIRA 400 L, APLICADO EM ÁREAS SECAS SOBRE LAJE, ADERIDO, ESPESSURA 3CM. AF_06/2014</t>
  </si>
  <si>
    <t>ARGAMASSA TRAÇO 1:4 (CIMENTO E AREIA MÉDIA) PARA CONTRAPISO, PREPARO MECÂNICO COM BETONEIRA 400 L. AF_06/2014</t>
  </si>
  <si>
    <t>13.6</t>
  </si>
  <si>
    <t>02259/ORSE</t>
  </si>
  <si>
    <t>Rodapé alta resistência, h = 7 cm</t>
  </si>
  <si>
    <t>01978/ORSE</t>
  </si>
  <si>
    <t>Rodape alta resistência, alt= 7cm</t>
  </si>
  <si>
    <t>13.7</t>
  </si>
  <si>
    <t>09587/ORSE</t>
  </si>
  <si>
    <t>Soleira granito polido preto, l=15cm, esp = 2 cm</t>
  </si>
  <si>
    <t>09847/ORSE</t>
  </si>
  <si>
    <t>Soleira granito polido preto 15 x 2cm</t>
  </si>
  <si>
    <t>Pedreiro com encargoas complementares</t>
  </si>
  <si>
    <t>01906/ORSE</t>
  </si>
  <si>
    <t>Argamassa cimento e areia traço t-4 (1:5) - 1 saco cimento 50kg / 5 padiolas areia dim, 0,35z0,45x0,23m - Confecção mecânica e transporte</t>
  </si>
  <si>
    <t>13.8</t>
  </si>
  <si>
    <t>Servente  com encargos complementares</t>
  </si>
  <si>
    <t>13.9</t>
  </si>
  <si>
    <t>01935/ORSE</t>
  </si>
  <si>
    <t>Revestimento para piso ou parede em granito verde ubatuba, e=2cm, aplicado com argamassa industrializada ac-ii, rejuntado, exclusive emboço</t>
  </si>
  <si>
    <t>01071/ORSE</t>
  </si>
  <si>
    <t>Granito verde ubatuba polido esp=2cm</t>
  </si>
  <si>
    <t>01380/SINAPI</t>
  </si>
  <si>
    <t>Cimento branco</t>
  </si>
  <si>
    <t>13.10</t>
  </si>
  <si>
    <t>07323/ORSE</t>
  </si>
  <si>
    <t>Piso tátil direcional e/ou alerta, em borracha, p/deficientes visuais, dimensões 25x25cm, aplicado, rejuntado, exclusive regularização de base</t>
  </si>
  <si>
    <t>06893/ORSE</t>
  </si>
  <si>
    <t>Piso tátil direcional e/ou alerta, de borracha, dim 25x 25cm colorido - aplicado</t>
  </si>
  <si>
    <t>14.    HIDRO-SANITÁRIAS</t>
  </si>
  <si>
    <t>14.1</t>
  </si>
  <si>
    <t>ADAPTADOR COM FLANGE E ANEL DE VEDAÇÃO, PVC, SOLDÁVEL, DN 50 MM X 1 1/2 , INSTALADO EM RESERVAÇÃO DE ÁGUA DE EDIFICAÇÃO QUE POSSUA RESERVATÓRIO DE FIBRA/FIBROCIMENTO   FORNECIMENTO E INSTALAÇÃO. AF_06/2016</t>
  </si>
  <si>
    <t>ADAPTADOR PVC SOLDAVEL, COM FLANGE E ANEL DE VEDACAO, 50 MM X 1 1/2", PARA CAIXA D'AGUA</t>
  </si>
  <si>
    <t>ADESIVO PLASTICO PARA PVC, FRASCO COM 175 GR</t>
  </si>
  <si>
    <t>SOLUCAO LIMPADORA PARA PVC, FRASCO COM 1000 CM3</t>
  </si>
  <si>
    <t>LIXA D'AGUA EM FOLHA, GRAO 100</t>
  </si>
  <si>
    <t>AUXILIAR DE ENCANADOR OU BOMBEIRO HIDRÁULICO COM ENCARGOS COMPLEMENTARES</t>
  </si>
  <si>
    <t>ENCANADOR OU BOMBEIRO HIDRÁULICO COM ENCARGOS COMPLEMENTARES</t>
  </si>
  <si>
    <t>14.2</t>
  </si>
  <si>
    <t>CAIXA SIFONADA, PVC, DN 100 X 100 X 50 MM, JUNTA ELÁSTICA, FORNECIDA E INSTALADA EM RAMAL DE DESCARGA OU EM RAMAL DE ESGOTO SANITÁRIO. AF_12/2014</t>
  </si>
  <si>
    <t>ADESIVO PLASTICO PARA PVC, FRASCO COM 850 GR</t>
  </si>
  <si>
    <t>ANEL BORRACHA PARA TUBO ESGOTO PREDIAL DN 50 MM (NBR 5688)</t>
  </si>
  <si>
    <t>CAIXA SIFONADA PVC, 100 X 100 X 50 MM, COM GRELHA REDONDA BRANCA</t>
  </si>
  <si>
    <t>PASTA LUBRIFICANTE PARA TUBOS E CONEXOES COM JUNTA ELASTICA (USO EM PVC, ACO, POLIETILENO E OUTROS) ( DE *400* G)</t>
  </si>
  <si>
    <t>14.3</t>
  </si>
  <si>
    <t>CAIXA SIFONADA, PVC, DN 150 X 185 X 75 MM, JUNTA ELÁSTICA, FORNECIDA E INSTALADA EM RAMAL DE DESCARGA OU EM RAMAL DE ESGOTO SANITÁRIO. AF_12/2014</t>
  </si>
  <si>
    <t>ANEL BORRACHA PARA TUBO ESGOTO PREDIAL DN 75 MM (NBR 5688)</t>
  </si>
  <si>
    <t>CAIXA SIFONADA PVC, 150 X 185 X 75 MM, COM GRELHA QUADRADA BRANCA</t>
  </si>
  <si>
    <t>14.4</t>
  </si>
  <si>
    <t>JOELHO PVC, SOLDAVEL, BB, 90 GRAUS, DN 40 MM, PARA ESGOTO PREDIAL</t>
  </si>
  <si>
    <t>14.5</t>
  </si>
  <si>
    <t>JOELHO 45 GRAUS, PVC, SERIE NORMAL, ESGOTO PREDIAL, DN 40 MM, JUNTA SOLDÁVEL, FORNECIDO E INSTALADO EM RAMAL DE DESCARGA OU RAMAL DE ESGOTO SANITÁRIO. AF_12/2014</t>
  </si>
  <si>
    <t>JOELHO PVC, SOLDAVEL, BB, 45 GRAUS, DN 40 MM, PARA ESGOTO PREDIAL</t>
  </si>
  <si>
    <t>14.6</t>
  </si>
  <si>
    <t>JOELHO 45 GRAUS, PVC, SERIE NORMAL, ESGOTO PREDIAL, DN 50 MM, JUNTA ELÁSTICA, FORNECIDO E INSTALADO EM PRUMADA DE ESGOTO SANITÁRIO OU VENTILAÇÃO. AF_12/2014</t>
  </si>
  <si>
    <t>JOELHO PVC, SOLDAVEL, PB, 45 GRAUS, DN 50 MM, PARA ESGOTO PREDIAL</t>
  </si>
  <si>
    <t>14.7</t>
  </si>
  <si>
    <t>JOELHO 90 GRAUS, PVC, SERIE NORMAL, ESGOTO PREDIAL, DN 50 MM, JUNTA ELÁSTICA, FORNECIDO E INSTALADO EM PRUMADA DE ESGOTO SANITÁRIO OU VENTILAÇÃO. AF_12/2014</t>
  </si>
  <si>
    <t>JOELHO PVC, SOLDAVEL, PB, 90 GRAUS, DN 50 MM, PARA ESGOTO PREDIAL</t>
  </si>
  <si>
    <t>14.8</t>
  </si>
  <si>
    <t>JOELHO 90 GRAUS, PVC, SERIE NORMAL, ESGOTO PREDIAL, DN 75 MM, JUNTA ELÁSTICA, FORNECIDO E INSTALADO EM PRUMADA DE ESGOTO SANITÁRIO OU VENTILAÇÃO. AF_12/2014</t>
  </si>
  <si>
    <t>JOELHO PVC, SOLDAVEL, PB, 90 GRAUS, DN 75 MM, PARA ESGOTO PREDIAL</t>
  </si>
  <si>
    <t>14.9</t>
  </si>
  <si>
    <t>JOELHO 45 GRAUS, PVC, SERIE NORMAL, ESGOTO PREDIAL, DN 75 MM, JUNTA ELÁSTICA, FORNECIDO E INSTALADO EM PRUMADA DE ESGOTO SANITÁRIO OU VENTILAÇÃO. AF_12/2014</t>
  </si>
  <si>
    <t>JOELHO PVC, SOLDAVEL, PB, 45 GRAUS, DN 75 MM, PARA ESGOTO PREDIAL</t>
  </si>
  <si>
    <t>14.10</t>
  </si>
  <si>
    <t>JOELHO 90 GRAUS, PVC, SERIE NORMAL, ESGOTO PREDIAL, DN 100 MM, JUNTA ELÁSTICA, FORNECIDO E INSTALADO EM PRUMADA DE ESGOTO SANITÁRIO OU VENTILAÇÃO. AF_12/2014</t>
  </si>
  <si>
    <t>ANEL BORRACHA PARA TUBO ESGOTO PREDIAL, DN 100 MM (NBR 5688)</t>
  </si>
  <si>
    <t>JOELHO PVC, SOLDAVEL, PB, 90 GRAUS, DN 100 MM, PARA ESGOTO PREDIAL</t>
  </si>
  <si>
    <t>14.11</t>
  </si>
  <si>
    <t>JOELHO 45 GRAUS, PVC, SERIE NORMAL, ESGOTO PREDIAL, DN 100 MM, JUNTA ELÁSTICA, FORNECIDO E INSTALADO EM PRUMADA DE ESGOTO SANITÁRIO OU VENTILAÇÃO. AF_12/2014</t>
  </si>
  <si>
    <t>JOELHO PVC, SOLDAVEL, PB, 45 GRAUS, DN 100 MM, PARA ESGOTO PREDIAL</t>
  </si>
  <si>
    <t>14.12</t>
  </si>
  <si>
    <t>JUNÇÃO SIMPLES, PVC, SERIE NORMAL, ESGOTO PREDIAL, DN 40 MM, JUNTA SOLDÁVEL, FORNECIDO E INSTALADO EM RAMAL DE DESCARGA OU RAMAL DE ESGOTO SANITÁRIO. AF_12/2014</t>
  </si>
  <si>
    <t>JUNCAO SIMPLES, PVC, 45 GRAUS, DN 40 X 40 MM, SERIE NORMAL PARA ESGOTO PREDIAL</t>
  </si>
  <si>
    <t>14.13</t>
  </si>
  <si>
    <t>JUNÇÃO SIMPLES, PVC, SERIE NORMAL, ESGOTO PREDIAL, DN 50 X 50 MM, JUNTA ELÁSTICA, FORNECIDO E INSTALADO EM PRUMADA DE ESGOTO SANITÁRIO OU VENTILAÇÃO. AF_12/2014</t>
  </si>
  <si>
    <t>JUNCAO SIMPLES, PVC, DN 50 X 50 MM, SERIE NORMAL PARA ESGOTO PREDIAL</t>
  </si>
  <si>
    <t>14.14</t>
  </si>
  <si>
    <t>JUNÇÃO SIMPLES, PVC, SERIE NORMAL, ESGOTO PREDIAL, DN 75 X 75 MM, JUNTA ELÁSTICA, FORNECIDO E INSTALADO EM PRUMADA DE ESGOTO SANITÁRIO OU VENTILAÇÃO. AF_12/2014</t>
  </si>
  <si>
    <t>JUNCAO SIMPLES, PVC, DN 75 X 75 MM, SERIE NORMAL PARA ESGOTO PREDIAL</t>
  </si>
  <si>
    <t>14.15</t>
  </si>
  <si>
    <t>JUNÇÃO SIMPLES, PVC, SERIE NORMAL, ESGOTO PREDIAL, DN 100 X 100 MM, JUNTA ELÁSTICA, FORNECIDO E INSTALADO EM PRUMADA DE ESGOTO SANITÁRIO OU VENTILAÇÃO. AF_12/2014</t>
  </si>
  <si>
    <t>JUNCAO SIMPLES, PVC, 45 GRAUS, DN 100 X 100 MM, SERIE NORMAL PARA ESGOTO PREDIAL</t>
  </si>
  <si>
    <t>14.16</t>
  </si>
  <si>
    <t>R$ TOTAL</t>
  </si>
  <si>
    <t>JUNCAO DUPLA, PVC SERIE R, DN 100 X 100 X 100 MM, PARA ESGOTO PREDIAL</t>
  </si>
  <si>
    <t>14.17</t>
  </si>
  <si>
    <t>74104/1</t>
  </si>
  <si>
    <t>CAIXA DE INSPEÇÃO EM ALVENARIA DE TIJOLO MACIÇO 60X60X60CM, REVESTIDA INTERNAMENTO COM BARRA LISA (CIMENTO E AREIA, TRAÇO 1:4) E=2,0CM, COM TAMPA PRÉ-MOLDADA DE CONCRETO E FUNDO DE CONCRETO 15MPA TIPO C - ESCAVAÇÃO E CONFECÇÃO</t>
  </si>
  <si>
    <t>TAMPA EM CONCRETO ARMADO 60X60X5CM P/CX INSPECAO/FOSSA SEPTICA</t>
  </si>
  <si>
    <t>TIJOLO CERAMICO MACICO *5 X 10 X 20* CM</t>
  </si>
  <si>
    <t>ARGAMASSA TRAÇO 1:2:8 (CIMENTO, CAL E AREIA MÉDIA) PARA EMBOÇO/MASSA ÚNICA/ASSENTAMENTO DE ALVENARIA DE VEDAÇÃO, PREPARO MECÂNICO COM MISTURADOR DE EIXO HORIZONTAL DE 300 KG. AF_06/2014</t>
  </si>
  <si>
    <t>ARGAMASSA TRAÇO 1:4 (CIMENTO E AREIA MÉDIA), PREPARO MECÂNICO COM BETONEIRA 400 L. AF_08/2014</t>
  </si>
  <si>
    <t>ESCAVAÇÃO MANUAL DE VALAS. AF_03/2016</t>
  </si>
  <si>
    <t>CONCRETO FCK = 15MPA, TRAÇO 1:3,4:3,5 (CIMENTO/ AREIA MÉDIA/ BRITA 1)  - PREPARO MECÂNICO COM BETONEIRA 600 L. AF_07/2016</t>
  </si>
  <si>
    <t>14.18</t>
  </si>
  <si>
    <t>CAIXA DE INSPEÇÃO 90X90X80CM EM ALVENARIA - EXECUÇÃO</t>
  </si>
  <si>
    <t>ACO CA-50, 12,5 MM, VERGALHAO</t>
  </si>
  <si>
    <t>AREIA MEDIA - POSTO JAZIDA/FORNECEDOR (RETIRADO NA JAZIDA, SEM TRANSPORTE)</t>
  </si>
  <si>
    <t>CIMENTO PORTLAND POZOLANICO CP IV- 32</t>
  </si>
  <si>
    <t>50KG</t>
  </si>
  <si>
    <t>PEDRA BRITADA N. 1 (9,5 a 19 MM) POSTO PEDREIRA/FORNECEDOR, SEM FRETE</t>
  </si>
  <si>
    <t>BLOCO CERAMICO (ALVENARIA DE VEDACAO), 8 FUROS, DE 9 X 19 X 19 CM</t>
  </si>
  <si>
    <t>14.19</t>
  </si>
  <si>
    <t>01074/orse</t>
  </si>
  <si>
    <t>Bucha de redução curta de pvc rígido soldável, marrom, diâm = 50 x 40mm</t>
  </si>
  <si>
    <t>00138/ORSE</t>
  </si>
  <si>
    <t>Adesivo pvc em frasco de 850 gramas</t>
  </si>
  <si>
    <t>02036/ORSE</t>
  </si>
  <si>
    <t>Solucao limpadora pvc</t>
  </si>
  <si>
    <t>00819/SINAPI</t>
  </si>
  <si>
    <t>Bucha de reducao de pvc, soldavel, curta, com 50 x 40 mm, para agua fria predial</t>
  </si>
  <si>
    <t>Encanador ou bombeiro hidraulico com Encargos Complementares</t>
  </si>
  <si>
    <t>Servente com Encargos Complementares</t>
  </si>
  <si>
    <t>14.20</t>
  </si>
  <si>
    <t>01656/orse</t>
  </si>
  <si>
    <t>Redução excêntrica em pvc rígido c/ anéis, para esgoto primário, diâm =100 x 50mm</t>
  </si>
  <si>
    <t>01703/ORSE</t>
  </si>
  <si>
    <t>Pasta lubrificante p/ pvc je</t>
  </si>
  <si>
    <t>01937/ORSE</t>
  </si>
  <si>
    <t>Reducao excentrica pvc sanitario d= 100 x 50mm</t>
  </si>
  <si>
    <t>00296/SINAPI</t>
  </si>
  <si>
    <t>Anel borracha para tubo esgoto predial dn 50 mm (nbr 5688)</t>
  </si>
  <si>
    <t>14.21</t>
  </si>
  <si>
    <t>Redução excêntrica em pvc rígido c/ anéis, para esgoto primário, diâm =75 X 50mm</t>
  </si>
  <si>
    <t>Reducao excentrica pvc sanitario d= 75 x 50mm</t>
  </si>
  <si>
    <t>14.22</t>
  </si>
  <si>
    <t>TE, PVC, SERIE NORMAL, ESGOTO PREDIAL, DN 50 X 50 MM, JUNTA ELÁSTICA, FORNECIDO E INSTALADO EM RAMAL DE DESCARGA OU RAMAL DE ESGOTO SANITÁRIO. AF_12/2014</t>
  </si>
  <si>
    <t>TE SANITARIO, PVC, DN 50 X 50 MM, SERIE NORMAL, PARA ESGOTO PREDIAL</t>
  </si>
  <si>
    <t>14.23</t>
  </si>
  <si>
    <t>TE, PVC, SOLDÁVEL, DN 75MM, INSTALADO EM PRUMADA DE ÁGUA - FORNECIMENTO E INSTALAÇÃO. AF_12/2014</t>
  </si>
  <si>
    <t>TE SANITARIO, PVC, DN 75 X 75 MM, SERIE NORMAL PARA ESGOTO PREDIAL</t>
  </si>
  <si>
    <t>14.24</t>
  </si>
  <si>
    <t>composição 002</t>
  </si>
  <si>
    <t>T 100 x 50 x 100 mm</t>
  </si>
  <si>
    <t>14.25</t>
  </si>
  <si>
    <t>JOELHO 90 GRAUS, PVC, SOLDÁVEL, DN 32MM, INSTALADO EM PRUMADA DE ÁGUA - FORNECIMENTO E INSTALAÇÃO. AF_12/2014</t>
  </si>
  <si>
    <t>JOELHO PVC, SOLDAVEL, 90 GRAUS, 32 MM, PARA AGUA FRIA PREDIAL</t>
  </si>
  <si>
    <t>14.26</t>
  </si>
  <si>
    <t>JOELHO 90 GRAUS, PVC, SOLDÁVEL, DN 50MM, INSTALADO EM PRUMADA DE ÁGUA - FORNECIMENTO E INSTALAÇÃO. AF_12/2014</t>
  </si>
  <si>
    <t>JOELHO PVC, SOLDAVEL, 90 GRAUS, 50 MM, PARA AGUA FRIA PREDIAL</t>
  </si>
  <si>
    <t>14.27</t>
  </si>
  <si>
    <t>JOELHO 90 GRAUS COM BUCHA DE LATÃO, PVC, SOLDÁVEL, DN 25MM, X 1/2” INSTALADO EM RAMAL OU SUB-RAMAL DE ÁGUA - FORNECIMENTO E INSTALAÇÃO. AF_12/2014</t>
  </si>
  <si>
    <t>JOELHO PVC, SOLDAVEL, COM BUCHA DE LATAO, 90 GRAUS, 25 MM X 1/2", PARA AGUA FRIA PREDIAL</t>
  </si>
  <si>
    <t>14.28</t>
  </si>
  <si>
    <t>JUNÇÃO SIMPLES, PVC, SERIE NORMAL, ESGOTO PREDIAL, DN 75 X 75 MM, JUNTA ELÁSTICA, FORNECIDO E INSTALADO EM RAMAL DE DESCARGA OU RAMAL DE ESGOTO SANITÁRIO. AF_12/2014</t>
  </si>
  <si>
    <t>14.29</t>
  </si>
  <si>
    <t>JUNÇÃO SIMPLES, PVC, SERIE NORMAL, ESGOTO PREDIAL, DN 50 X 50 MM, JUNTA ELÁSTICA, FORNECIDO E INSTALADO EM RAMAL DE DESCARGA OU RAMAL DE ESGOTO SANITÁRIO. AF_12/2014</t>
  </si>
  <si>
    <t>14.30</t>
  </si>
  <si>
    <t>RALO SIFONADO, PVC, DN 100 X 40 MM, JUNTA SOLDÁVEL, FORNECIDO E INSTALADO EM RAMAL DE DESCARGA OU EM RAMAL DE ESGOTO SANITÁRIO. AF_12/2014</t>
  </si>
  <si>
    <t>RALO SIFONADO PVC CILINDRICO, 100 X 40 MM,  COM GRELHA REDONDA BRANCA</t>
  </si>
  <si>
    <t>14.31</t>
  </si>
  <si>
    <t>REGISTRO DE GAVETA BRUTO, LATÃO, ROSCÁVEL, 3/4", COM ACABAMENTO E CANOPLA CROMADOS. FORNECIDO E INSTALADO EM RAMAL DE ÁGUA. AF_12/2014</t>
  </si>
  <si>
    <t>FITA VEDA ROSCA EM ROLOS DE 18 MM X 50 M (L X C)</t>
  </si>
  <si>
    <t>REGISTRO GAVETA COM ACABAMENTO E CANOPLA CROMADOS, SIMPLES, BITOLA 3/4 " (REF 1509)</t>
  </si>
  <si>
    <t>14.32</t>
  </si>
  <si>
    <t>TE, PVC, SOLDÁVEL, DN 25MM, INSTALADO EM PRUMADA DE ÁGUA - FORNECIMENTO E INSTALAÇÃO. AF_12/2014</t>
  </si>
  <si>
    <t>REGISTRO GAVETA COM ACABAMENTO E CANOPLA CROMADOS, SIMPLES, BITOLA 1 1/2 " (REF 1509)</t>
  </si>
  <si>
    <t>14.33</t>
  </si>
  <si>
    <t>REGISTRO DE PRESSÃO BRUTO, LATÃO, ROSCÁVEL, 3/4", COM ACABAMENTO E CANOPLA CROMADOS. FORNECIDO E INSTALADO EM RAMAL DE ÁGUA. AF_12/2014</t>
  </si>
  <si>
    <t>REGISTRO PRESSAO COM ACABAMENTO E CANOPLA CROMADA, SIMPLES, BITOLA 3/4 " (REF 1416)</t>
  </si>
  <si>
    <t>14.34</t>
  </si>
  <si>
    <t>TE SOLDAVEL, PVC, 90 GRAUS, 25 MM, PARA AGUA FRIA PREDIAL (NBR 5648)</t>
  </si>
  <si>
    <t>14.35</t>
  </si>
  <si>
    <t>TE, PVC, SOLDÁVEL, DN 32MM, INSTALADO EM PRUMADA DE ÁGUA - FORNECIMENTO E INSTALAÇÃO. AF_12/2014</t>
  </si>
  <si>
    <t>TE SOLDAVEL, PVC, 90 GRAUS, 32 MM, PARA AGUA FRIA PREDIAL (NBR 5648)</t>
  </si>
  <si>
    <t>14.36</t>
  </si>
  <si>
    <t>TE, PVC, SOLDÁVEL, DN 50MM, INSTALADO EM PRUMADA DE ÁGUA - FORNECIMENTO E INSTALAÇÃO. AF_12/2014</t>
  </si>
  <si>
    <t>TE SOLDAVEL, PVC, 90 GRAUS,50 MM, PARA AGUA FRIA PREDIAL (NBR 5648)</t>
  </si>
  <si>
    <t>14.37</t>
  </si>
  <si>
    <t>01181/ORSE</t>
  </si>
  <si>
    <t>Tê de redução 90º de pvc rígido soldável, marrom diâm = 50 x 32mm</t>
  </si>
  <si>
    <t>07130/SINAPI</t>
  </si>
  <si>
    <t>Te de reducao, pvc, soldavel, 90 graus, 50 mm x 32 mm, paraagua fria predial</t>
  </si>
  <si>
    <t>14.38</t>
  </si>
  <si>
    <t>TÊ DE REDUÇÃO, PVC, SOLDÁVEL, DN 32MM X 25MM, INSTALADO EM PRUMADA DE ÁGUA - FORNECIMENTO E INSTALAÇÃO. AF_12/2014</t>
  </si>
  <si>
    <t>TE DE REDUCAO, PVC, SOLDAVEL, 90 GRAUS, 32 MM X 25 MM, PARA AGUA FRIA PREDIAL</t>
  </si>
  <si>
    <t>14.39</t>
  </si>
  <si>
    <t>TÊ COM BUCHA DE LATÃO NA BOLSA CENTRAL, PVC, SOLDÁVEL, DN 25MM X 1/2”, INSTALADO EM PRUMADA DE ÁGUA - FORNECIMENTO E INSTALAÇÃO. AF_12/2014</t>
  </si>
  <si>
    <t>TE PVC, SOLDAVEL, COM BUCHA DE LATAO NA BOLSA CENTRAL, 90 GRAUS, 25 MM X 1/2", PARA AGUA FRIA PREDIAL</t>
  </si>
  <si>
    <t>14.40</t>
  </si>
  <si>
    <t>TERMINAL DE VENTILAÇÃO EM PVC RÍGIDO SOLDÁVEL, PARA ESGOTO PRIMÁRIO, DIÂM = 40MM</t>
  </si>
  <si>
    <t>14.41</t>
  </si>
  <si>
    <t>01666/ORSE</t>
  </si>
  <si>
    <t>Terminal de ventilação em pvc rígido c/ anéis, para esgoto primário, diâm = 50mm</t>
  </si>
  <si>
    <t>02207/ORSE</t>
  </si>
  <si>
    <t>Terminal de ventilação pvc rigido d= 50mm</t>
  </si>
  <si>
    <t>02696/SINAPI</t>
  </si>
  <si>
    <t>Encanador ou bombeiro hidraulico Encargos Complementares</t>
  </si>
  <si>
    <t>Servente Encargos Complementares</t>
  </si>
  <si>
    <t>14.42</t>
  </si>
  <si>
    <t>07594/ORSE</t>
  </si>
  <si>
    <t>Terminal de ventilação em pvc rígido soldável, para esgoto primário, diâm = 75mm</t>
  </si>
  <si>
    <t>03770/ORSE</t>
  </si>
  <si>
    <t>Terminal de ventilação pvc rigido d= 75mm</t>
  </si>
  <si>
    <t xml:space="preserve">Encanador ou bombeiro hidraulico Encargos Complementares </t>
  </si>
  <si>
    <t xml:space="preserve">Servente Encargos Complementares </t>
  </si>
  <si>
    <t>14.43</t>
  </si>
  <si>
    <t>01531/ORSE</t>
  </si>
  <si>
    <t>Tubo pvc rígido c/anel borracha, serie normal, p/esgoto predial, d = 75mm</t>
  </si>
  <si>
    <t>00297/SINAPI</t>
  </si>
  <si>
    <t>Anel borracha para tubo esgoto predial dn 75 mm (nbr 5688)</t>
  </si>
  <si>
    <t>09837/SINAPI</t>
  </si>
  <si>
    <t>Tubo pvc serie normal, dn 75 mm, para esgoto predial (nbr 5688)</t>
  </si>
  <si>
    <t>14.44</t>
  </si>
  <si>
    <t>01529/ORSE</t>
  </si>
  <si>
    <t>Tubo pvc rígido c/anel borracha, serie normal, p/esgoto predial, d = 40mm</t>
  </si>
  <si>
    <t>00295/SINAPI</t>
  </si>
  <si>
    <t>Anel borracha para tubo esgoto predial dn 40 mm (nbr 5688)</t>
  </si>
  <si>
    <t>09835/SINAPI</t>
  </si>
  <si>
    <t>Tubo pvc serie normal, dn 40 mm, para esgoto predial (nbr5688)</t>
  </si>
  <si>
    <t>14.45</t>
  </si>
  <si>
    <t>01530/ORSE</t>
  </si>
  <si>
    <t>Tubo pvc rígido c/anel borracha, serie normal, p/esgoto predial, d = 50mm</t>
  </si>
  <si>
    <t>14.46</t>
  </si>
  <si>
    <t>09377/ORSE</t>
  </si>
  <si>
    <t>Tubo pvc rigido soldavel, serie reforçada, p/esgoto e aguas pluviais, d= 100mm</t>
  </si>
  <si>
    <t>9841/SINAPI</t>
  </si>
  <si>
    <t>Tubo pvc, pbv, serie r, dn 100 mm, para esgoto ou aguas pluviais predial (nbr 5688)</t>
  </si>
  <si>
    <t>14.47</t>
  </si>
  <si>
    <t>TUBO DE PVC PARA REDE COLETORA DE ESGOTO DE PAREDE MACIÇA, DN 150 MM, JUNTA ELÁSTICA, INSTALADO EM LOCAL COM NÍVEL BAIXO DE INTERFERÊNCIAS - FORNECIMENTO E ASSENTAMENTO. AF_06/2015</t>
  </si>
  <si>
    <t>TUBO COLETOR DE ESGOTO, PVC, JEI, DN 150 MM  (NBR 7362)</t>
  </si>
  <si>
    <t>ASSENTADOR DE TUBOS COM ENCARGOS COMPLEMENTARES</t>
  </si>
  <si>
    <t>14.48</t>
  </si>
  <si>
    <t>TUBO, PVC, SOLDÁVEL, DN 25MM, INSTALADO EM PRUMADA DE ÁGUA - FORNECIMENTO E INSTALAÇÃO. AF_12/2014</t>
  </si>
  <si>
    <t>TUBO PVC, SOLDAVEL, DN 25 MM, AGUA FRIA (NBR-5648)</t>
  </si>
  <si>
    <t>14.49</t>
  </si>
  <si>
    <t>TUBO, PVC, SOLDÁVEL, DN 32MM, INSTALADO EM PRUMADA DE ÁGUA - FORNECIMENTO E INSTALAÇÃO. AF_12/2014</t>
  </si>
  <si>
    <t>TUBO PVC, SOLDAVEL, DN 32 MM, AGUA FRIA (NBR-5648)</t>
  </si>
  <si>
    <t>14.50</t>
  </si>
  <si>
    <t>TUBO, PVC, SOLDÁVEL, DN 50MM, INSTALADO EM PRUMADA DE ÁGUA - FORNECIMENTO E INSTALAÇÃO. AF_12/2014</t>
  </si>
  <si>
    <t>TUBO PVC, SOLDAVEL, DN 50 MM, PARA AGUA FRIA (NBR-5648)</t>
  </si>
  <si>
    <t>14.51</t>
  </si>
  <si>
    <t>73795/1</t>
  </si>
  <si>
    <t>VÁLVULA DE RETENÇÃO VERTICAL Ø 20MM (3/4") - FORNECIMENTO E INSTALAÇÃO</t>
  </si>
  <si>
    <t>ESTOPA</t>
  </si>
  <si>
    <t>VALVULA DE RETENCAO HORIZONTAL, DE BRONZE (PN-25), 1 1/2", 400 PSI, TAMPA DE PORCA DE UNIAO, EXTREMIDADES COM ROSCA</t>
  </si>
  <si>
    <t>15.0</t>
  </si>
  <si>
    <t>INSTALAÇÕES ELETRICAS</t>
  </si>
  <si>
    <t>15.1</t>
  </si>
  <si>
    <t>91926</t>
  </si>
  <si>
    <t>CABO DE COBRE FLEXÍVEL ISOLADO, 2,5 MM², ANTI-CHAMA 450/750 V, PARA CIRCUITOS TERMINAIS - FORNECIMENTO E INSTALAÇÃO. AF_12/2015</t>
  </si>
  <si>
    <t>88247</t>
  </si>
  <si>
    <t>AUXILIAR DE ELETRICISTA COM ENCARGOS COMPLEMENTARES</t>
  </si>
  <si>
    <t>88264</t>
  </si>
  <si>
    <t>ELETRICISTA COM ENCARGOS COMPLEMENTARES</t>
  </si>
  <si>
    <t>984</t>
  </si>
  <si>
    <t>CABO DE COBRE, RIGIDO, CLASSE 2, ISOLACAO EM PVC/A, ANTICHAMA BWF-B, 1 CONDUTOR, 450/750 V, SECAO NOMINAL 2,5 MM2</t>
  </si>
  <si>
    <t>21127</t>
  </si>
  <si>
    <t>FITA ISOLANTE ADESIVA ANTICHAMA, USO ATE 750 V, EM ROLO DE 19 MM X 5 M</t>
  </si>
  <si>
    <t>15.2</t>
  </si>
  <si>
    <t>91928</t>
  </si>
  <si>
    <t>CABO DE COBRE FLEXÍVEL ISOLADO, 4 MM², ANTI-CHAMA 450/750 V, PARA CIRCUITOS TERMINAIS - FORNECIMENTO E INSTALAÇÃO. AF_12/2015</t>
  </si>
  <si>
    <t>1003</t>
  </si>
  <si>
    <t>CABO DE COBRE, RIGIDO, CLASSE 2, ISOLACAO EM PVC/A, ANTICHAMA BWF-B, 1 CONDUTOR, 450/750 V, SECAO NOMINAL 4 MM2</t>
  </si>
  <si>
    <t>15.3</t>
  </si>
  <si>
    <t>91929</t>
  </si>
  <si>
    <t>CABO DE COBRE FLEXÍVEL ISOLADO, 4 MM², ANTI-CHAMA 0,6/1,0 KV, PARA CIRCUITOS TERMINAIS - FORNECIMENTO E INSTALAÇÃO. AF_12/2015</t>
  </si>
  <si>
    <t>CABO DE COBRE, RIGIDO, CLASSE 2, ISOLACAO EM PVC/A, ANTICHAMA BWF-B, 1 CONDUTOR, 450/750 V, SECAO NOMINAL 6 MM2</t>
  </si>
  <si>
    <t>IFPB.04E</t>
  </si>
  <si>
    <t xml:space="preserve">ELETROCALHA PERFURADA 50 X 50 X 3000 MM, INCLUSIVE </t>
  </si>
  <si>
    <t>ORSE/SE 07880</t>
  </si>
  <si>
    <t>15.4</t>
  </si>
  <si>
    <t>SUPORTES, EMENDAS, TERMINAIS, TAMPAS E CURVAS, FORNECIMENTO E INSTALAÇÃO</t>
  </si>
  <si>
    <t>00765/ORSE</t>
  </si>
  <si>
    <t>Fornecimento e instalação de eletrocalha metálica 50 x 50 x 3000 mm (ref. valemam ou similar) com tampa</t>
  </si>
  <si>
    <t>02436/SINAPI</t>
  </si>
  <si>
    <t>ELETRICISTA</t>
  </si>
  <si>
    <t>SERVENTE</t>
  </si>
  <si>
    <t>88316 -</t>
  </si>
  <si>
    <t xml:space="preserve">88264 - </t>
  </si>
  <si>
    <t>Encargos Complementares - Eletricista</t>
  </si>
  <si>
    <t>PARAFUSO FRANCES ZINCADO, DIAMETRO 1/2'', COMPRIMENTO 2'', COM PORCA E ARRUELA</t>
  </si>
  <si>
    <t xml:space="preserve">SUPORTE MAO-FRANCESA EM ACO, ABAS IGUAIS 30 CM, </t>
  </si>
  <si>
    <t>CAPACIDADE MINIMA 60 KG, UN 21,07 BRANCO</t>
  </si>
  <si>
    <t>04032/ORSE</t>
  </si>
  <si>
    <t>Emenda interna 50 x 50 mm com base lisa perfurada para eletrocalha metálica (ref. Mopa ou similar)</t>
  </si>
  <si>
    <t xml:space="preserve"> Curva horizontal 50 x 50 mm para eletrocalha metálica, com ângulo 90° (ref.: mopa ou similar)</t>
  </si>
  <si>
    <t>Total Geral (R$)</t>
  </si>
  <si>
    <t>15.5</t>
  </si>
  <si>
    <t>91871</t>
  </si>
  <si>
    <t>ELETRODUTO RÍGIDO ROSCÁVEL, PVC, DN 25 MM (3/4"), PARA CIRCUITOS TERMINAIS, INSTALADO EM PAREDE - FORNECIMENTO E INSTALAÇÃO. AF_12/2015</t>
  </si>
  <si>
    <t>2674</t>
  </si>
  <si>
    <t>ELETRODUTO DE PVC RIGIDO ROSCAVEL DE 3/4 ", SEM LUVA</t>
  </si>
  <si>
    <t>15.6</t>
  </si>
  <si>
    <t>91872</t>
  </si>
  <si>
    <t>ELETRODUTO RÍGIDO ROSCÁVEL, PVC, DN 32 MM (1"), PARA CIRCUITOS TERMINAIS, INSTALADO EM PAREDE - FORNECIMENTO E INSTALAÇÃO. AF_12/2015</t>
  </si>
  <si>
    <t>2685</t>
  </si>
  <si>
    <t>ELETRODUTO DE PVC RIGIDO ROSCAVEL DE 1 ", SEM LUVA</t>
  </si>
  <si>
    <t>15.7</t>
  </si>
  <si>
    <t>93009</t>
  </si>
  <si>
    <t>ELETRODUTO RÍGIDO ROSCÁVEL, PVC, DN 60 MM (2") - FORNECIMENTO E INSTALAÇÃO. AF_12/2015</t>
  </si>
  <si>
    <t>2681</t>
  </si>
  <si>
    <t>ELETRODUTO DE PVC RIGIDO ROSCAVEL DE 2 ", SEM LUVA</t>
  </si>
  <si>
    <t>15.8</t>
  </si>
  <si>
    <t>IFPB.05E</t>
  </si>
  <si>
    <t>LUMINARIA DE EMBUTIR COM ALETAS, REFLETOR PARABÓLICO DE ALTO BRILHO, PARA LÂMPADAS FLUORESCENTES LED 2 X 20W, &gt;= 1.850 LM, FP= 0,92, INCLUSIVE LÂMPADAS LED</t>
  </si>
  <si>
    <t>und</t>
  </si>
  <si>
    <t>07514/ORSE</t>
  </si>
  <si>
    <t>Luminária de embutir com aletas, para lâmpada fluorescente, 2 x 16w, ref. C-2359, da Lustres Projeto ou similar</t>
  </si>
  <si>
    <t>39387/SINAPI</t>
  </si>
  <si>
    <t>Lampada led tubular bivolt 18/20 w, base g13</t>
  </si>
  <si>
    <t>15.9</t>
  </si>
  <si>
    <t>IFPB.08E</t>
  </si>
  <si>
    <t>PAR DE PONTOS INTERRUPTORES PARALELOS, CABO 2,5MM  COM ELETRODUTO PVC ROSCAVEL 3/4", CURVAS 90G E CAIXA 4X2", FORNECIMENTO E INSTALAÇÃO</t>
  </si>
  <si>
    <t>PT</t>
  </si>
  <si>
    <t>93147/SINAPI</t>
  </si>
  <si>
    <t>90447/SINAPI</t>
  </si>
  <si>
    <t>Rasgo em alvenaria para eletrodutos com diametros menores ou iguais a 40 mm. af_05/2015</t>
  </si>
  <si>
    <t>90456/SINAPI</t>
  </si>
  <si>
    <t>Quebra em alvenaria para instalação de caixa de tomada (4x4 ou 4x2). af_05/2015</t>
  </si>
  <si>
    <t>90466/SINAPI</t>
  </si>
  <si>
    <t>Chumbamento linear em alvenaria para ramais/distribuição com diâmetros menores ou iguais a 40 mm. af_05/2015</t>
  </si>
  <si>
    <t>ELETRODUTO RÍGIDO ROSCÁVEL, PVC, DN 25 MM (3/4"), PARA CIRCUITOS TERMI</t>
  </si>
  <si>
    <t>Cabo de cobre flexível isolado, 2,5 mm², anti-chama 450/750 v, para circuitos terminais - fornecimento e instalação. af_12/2015</t>
  </si>
  <si>
    <t>91940/SINAPI</t>
  </si>
  <si>
    <t>Caixa retangular 4" x 2" média (1,30 m do piso), pvc, instalada em parede - fornecimento e instalação. af_12/2015</t>
  </si>
  <si>
    <t>91961/SINAPI</t>
  </si>
  <si>
    <t>Interruptor paralelo (2 módulos), 10a/250v, incluindo suporte e placa - fornecimento e instalação. af_12/2015</t>
  </si>
  <si>
    <t>91890/SINAPI</t>
  </si>
  <si>
    <t xml:space="preserve"> Curva 90 graus para eletroduto, pvc, roscável, dn 25 mm (3/4"), para circuitos terminais, instalada em forro - fornecimento e instalação. </t>
  </si>
  <si>
    <t>15.10</t>
  </si>
  <si>
    <t>IFPB.09E</t>
  </si>
  <si>
    <t>PONTO DE LUZ EM TETO OU PAREDE, COM ELETRODUTOS PVC RÍGIDO EMBUTIDO 3/4 E CABO 2,5MM2, FORNECIMENTO E INSTALAÇÃO</t>
  </si>
  <si>
    <t>00642/ORSE</t>
  </si>
  <si>
    <t>00939/SINAPI</t>
  </si>
  <si>
    <t>Fio de cobre, solido, classe 1, isolacao em pvc/a, antichama bwf-b, 450/750v, secao nominal 2,5 mm2</t>
  </si>
  <si>
    <t>02674/SINAPI</t>
  </si>
  <si>
    <t>Eletroduto de pvc rigido roscavel de 3/4 ", sem luva</t>
  </si>
  <si>
    <t>12001/SINAPI</t>
  </si>
  <si>
    <t>Caixa octogonal de fundo movel, em pvc, de 4" x 4", para eletroduto flexivel corrugado</t>
  </si>
  <si>
    <t>20111/SINAPI</t>
  </si>
  <si>
    <t>Fita isolante adesiva antichama, uso ate 750 v, em rolo de 19 mm x 20 m</t>
  </si>
  <si>
    <t>15.11</t>
  </si>
  <si>
    <t>IFPB.10E</t>
  </si>
  <si>
    <t>PONTO INTERRUPTOR SIMPLES - 1 TECLA EMBUTIDOS, CABO 2,5MM2 COM ELETRODUTO PVC ROSCAVEL 3/4", CURVA 90G E CAIXA 4X2" COM PLACA, FORNECIMENTO E INSTALAÇÃO</t>
  </si>
  <si>
    <t>91953/SINAPI</t>
  </si>
  <si>
    <t>INTERRUPTOR SIMPLES (1 MÓDULO), 10A/250V, INCLUINDO SUPORTE E PLACA</t>
  </si>
  <si>
    <t>serviço</t>
  </si>
  <si>
    <t>15.12</t>
  </si>
  <si>
    <t>IFPB.11E</t>
  </si>
  <si>
    <t>PONTO INTERRUPTOR SIMPLES - 2 TECLAS EMBUTIDOS, CABO 2,5MM2 COM ELETRODUTO PVC ROSCAVEL 3/4", CURVA 90G E CAIXA 4X2" COM PLACA, FORNECIMENTO E INSTALAÇÃO</t>
  </si>
  <si>
    <t>INTERRUPTOR SIMPLES (2 MÓDULOS), 10A/250V, INCLUINDO SUPORTE E PLACA</t>
  </si>
  <si>
    <t>15.13</t>
  </si>
  <si>
    <t>IFPB.12E</t>
  </si>
  <si>
    <t>PONTO TOMADA BIPOLAR 2P + T 10A/250V EM BANCADA, CABO 2,5MM2 COM ELETRODUTO PVC ROSCAVEL 3/4" E CAIXA 4X2" COM PLACA, FORNECIMENTO E INSTALAÇÃO</t>
  </si>
  <si>
    <t>TOMADA MÉDIA DE EMBUTIR (1 MÓDULO), 2P+T 10 A, INCLUINDO SUPORTE E PLA</t>
  </si>
  <si>
    <t>15.14</t>
  </si>
  <si>
    <t>IFPB.13E</t>
  </si>
  <si>
    <t>PONTO TOMADA BIPOLAR 2P + T 10A/250V, CABO 2,5MM2 COM ELETRODUTO PVC ROSCAVEL 3/4", CURVA 90G E CAIXA 4X2" COM PLACA, FORNECIMENTO E INSTALAÇÃO</t>
  </si>
  <si>
    <t>93143/SINAPI</t>
  </si>
  <si>
    <t>91997/SINAPI</t>
  </si>
  <si>
    <t>Tomada média de embutir (1 módulo), 2p+t 20 a, incluindo suporte e placa - fornecimento e instalação. af_12/2015</t>
  </si>
  <si>
    <t>15.15</t>
  </si>
  <si>
    <t>IFPB.14E</t>
  </si>
  <si>
    <t>PONTO TOMADA BIPOLAR 2P + T 20A/250V, FIO 4,0MM2 COM ELETRODUTO PVC ROSCAVEL 3/4", CURVA 90G E CAIXA 4X2" COM PLACA, FORNECIMENTO E INSTALAÇÃO</t>
  </si>
  <si>
    <t>91928/SINAPI</t>
  </si>
  <si>
    <t xml:space="preserve"> Cabo de cobre flexível isolado, 4 mm², anti-chama 450/750 v, para circuitos terminais - fornecimento e instalação. af_12/2015</t>
  </si>
  <si>
    <t>15.16</t>
  </si>
  <si>
    <t>IFPB.21E</t>
  </si>
  <si>
    <t>QUADRO DE BARRAMENTO GERAL PARA 300A, EM CHAPA DE AÇO 100 X 60 X 25 CM, CIRCUITO TRIFÁSICO, S/ DISJUNTORES, INCLUSIVE ACRILICO, FORNECIMENTO E INSTALAÇÃO (QUADRO GERAL BLOCO ACADEMICO)</t>
  </si>
  <si>
    <t>09278/ORSE</t>
  </si>
  <si>
    <t>03555/ORSE</t>
  </si>
  <si>
    <t>Caixa p/quadro eletrico em chapa metalica d=100 x 60 x 25cm</t>
  </si>
  <si>
    <t>04490/ORSE</t>
  </si>
  <si>
    <t>Barra chata de cobre 1 1/2"x1/4"</t>
  </si>
  <si>
    <t>09496/ORSE</t>
  </si>
  <si>
    <t>Chapa de acrilico</t>
  </si>
  <si>
    <t>04946/ORSE</t>
  </si>
  <si>
    <t>Barra chata de cobre 3/4" x 1/4"</t>
  </si>
  <si>
    <t>09600/ORSE</t>
  </si>
  <si>
    <t>Isolador epoxi BT 40x40</t>
  </si>
  <si>
    <t xml:space="preserve">09602/ORSE </t>
  </si>
  <si>
    <t>Trilho galvanizado p/montagem de quadros distribuição</t>
  </si>
  <si>
    <t>15.17</t>
  </si>
  <si>
    <t>IFPB.16E</t>
  </si>
  <si>
    <t>QUADRO DE DISTRIBUICAO DE ENERGIA EM CHAPA METALICA, DE EMBUTIR, COM PORTA, PARA 16 DISJUNTORES DIN TERMOMAGNETICOS MONOPOLARES, COM DISPOSITIVO PARA CHAVE GERAL, COM BARRAMENTO TRIFASICO E NEUTRO &gt;= 100A, FORNECIMENTO E INSTALACAO (USO EM LABORATÓRIOS E CORREDORES)</t>
  </si>
  <si>
    <t>item correspondente</t>
  </si>
  <si>
    <t>QUADRO DE DISTRIBUICAO DE ENERGIA EM CHAPA DE ACO GALVANIZADO, PARA 12 DISJUNTORES TERMOMAGNETICOS MONOPOLARES, COM BARRAMENTO TRIFASICO E NEUTRO - FORNECIMENTO E INSTALACAO</t>
  </si>
  <si>
    <t>13393</t>
  </si>
  <si>
    <t>QUADRO DE DISTRIBUICAO COM BARRAMENTO TRIFASICO, DE EMBUTIR, EM CHAPA DE ACO GALVANIZADO, PARA 12 DISJUNTORES DIN, 100 A</t>
  </si>
  <si>
    <t>15.18</t>
  </si>
  <si>
    <t>1021</t>
  </si>
  <si>
    <t>CABO DE COBRE, FLEXIVEL, CLASSE 4 OU 5, ISOLACAO EM PVC/A, ANTICHAMA BWF-B, COBERTURA PVC-ST1, ANTICHAMA BWF-B, 1 CONDUTOR, 0,6/1 KV, SECAO NOMINAL 4 MM2</t>
  </si>
  <si>
    <t>15.19</t>
  </si>
  <si>
    <t>CABO DE COBRE FLEXÍVEL ISOLADO, 6 MM², ANTI-CHAMA 0,6/1,0 KV, PARA CIRCUITOS TERMINAIS - FORNECIMENTO E INSTALAÇÃO. AF_12/2015</t>
  </si>
  <si>
    <t>CABO DE COBRE, FLEXIVEL, CLASSE 4 OU 5, ISOLACAO EM PVC/A, ANTICHAMA BWF-B, COBERTURA PVC-ST1, ANTICHAMA BWF-B, 1 CONDUTOR, 0,6/1 KV, SECAO NOMINAL 6 MM2</t>
  </si>
  <si>
    <t>15.20</t>
  </si>
  <si>
    <t>92982</t>
  </si>
  <si>
    <t>CABO DE COBRE FLEXÍVEL ISOLADO, 16 MM², ANTI-CHAMA 0,6/1,0 KV, PARA DISTRIBUIÇÃO - FORNECIMENTO E INSTALAÇÃO. AF_12/2015</t>
  </si>
  <si>
    <t>995</t>
  </si>
  <si>
    <t>CABO DE COBRE, FLEXIVEL, CLASSE 4 OU 5, ISOLACAO EM PVC/A, ANTICHAMA BWF-B, COBERTURA PVC-ST1, ANTICHAMA BWF-B, 1 CONDUTOR, 0,6/1 KV, SECAO NOMINAL 16 MM2</t>
  </si>
  <si>
    <t>15.21</t>
  </si>
  <si>
    <t>CABO DE COBRE FLEXÍVEL ISOLADO, 25 MM², ANTI-CHAMA 0,6/1,0 KV, PARA DISTRIBUIÇÃO - FORNECIMENTO E INSTALAÇÃO. AF_12/2015</t>
  </si>
  <si>
    <t>CABO DE COBRE, FLEXIVEL, CLASSE 4 OU 5, ISOLACAO EM PVC/A, ANTICHAMA BWF-B, COBERTURA PVC-ST1, ANTICHAMA BWF-B, 1 CONDUTOR, 0,6/1 KV, SECAO NOMINAL 25 MM2</t>
  </si>
  <si>
    <t>15.22</t>
  </si>
  <si>
    <t>92986</t>
  </si>
  <si>
    <t>CABO DE COBRE FLEXÍVEL ISOLADO, 35 MM², ANTI-CHAMA 0,6/1,0 KV, PARA DISTRIBUIÇÃO - FORNECIMENTO E INSTALAÇÃO. AF_12/2015</t>
  </si>
  <si>
    <t>1019</t>
  </si>
  <si>
    <t>CABO DE COBRE, FLEXIVEL, CLASSE 4 OU 5, ISOLACAO EM PVC/A, ANTICHAMA BWF-B, COBERTURA PVC-ST1, ANTICHAMA BWF-B, 1 CONDUTOR, 0,6/1 KV, SECAO NOMINAL 35 MM2</t>
  </si>
  <si>
    <t>15.23</t>
  </si>
  <si>
    <t>92990</t>
  </si>
  <si>
    <t>CABO DE COBRE FLEXÍVEL ISOLADO, 70 MM², ANTI-CHAMA 0,6/1,0 KV, PARA DISTRIBUIÇÃO - FORNECIMENTO E INSTALAÇÃO. AF_12/2015</t>
  </si>
  <si>
    <t>977</t>
  </si>
  <si>
    <t>CABO DE COBRE, FLEXIVEL, CLASSE 4 OU 5, ISOLACAO EM PVC/A, ANTICHAMA BWF-B, COBERTURA PVC-ST1, ANTICHAMA BWF-B, 1 CONDUTOR, 0,6/1 KV, SECAO NOMINAL 70 MM2</t>
  </si>
  <si>
    <t>15.24</t>
  </si>
  <si>
    <t>11560/ORSE</t>
  </si>
  <si>
    <t>Disjuntor termomagnetico tripolar 175 A, padrão DIN (Europeu - linha branca), 65KA</t>
  </si>
  <si>
    <t>03713/ORSE</t>
  </si>
  <si>
    <t>Disjuntor tripolar 175 A, padrão DIN (linha brança ), corrente de interrupção 65KA, ref.: Siemens FFC3M ou simila.r</t>
  </si>
  <si>
    <t>15.25</t>
  </si>
  <si>
    <t>11559/ORSE</t>
  </si>
  <si>
    <t>Disjuntor termomagnetico tripolar 250 A, padrão DIN (Europeu - linha banca), corrente 65 KA</t>
  </si>
  <si>
    <t>00831/ORSE</t>
  </si>
  <si>
    <t>Disjuntor tripolar 250 A, padrão DIN (linha brança ), corrente de interrupção 65KA, ref.: Siemens FFC3M ou similar</t>
  </si>
  <si>
    <t>15.26</t>
  </si>
  <si>
    <t>IFPB.19E</t>
  </si>
  <si>
    <t>QUADRO DE DISTRIBUICAO DE ENERGIA EM CHAPA METALICA, DE EMBUTIR, COM PORTA, PARA 44 DISJUNTORES DIN TERMOMAGNETICOS MONOPOLARES, COM DISPOSITIVO PARA CHAVE GERAL, COM BARRAMENTO TRIFASICO E NEUTRO &gt;= 150A E NEUTRO, FORNECIMENTO E INSTALACAO (QUADRO GERAL DO PAVIMENTO ACADEMICO)</t>
  </si>
  <si>
    <t>07364/ORSE</t>
  </si>
  <si>
    <t>06988/ORSE</t>
  </si>
  <si>
    <t>Quadro de distribuição para 44 disjuntores com barramento e montagem, 800x450x120mm, em chapa de aço galvanizada pintada eletrostáticamente</t>
  </si>
  <si>
    <t>15.27</t>
  </si>
  <si>
    <t>IFPB.32E</t>
  </si>
  <si>
    <t>BARRAMENTO TIPO PENTE 12 LIGAÇÕES TRIFÁSICO 80A, FORNECIMENTO E INSTALAÇÃO</t>
  </si>
  <si>
    <t>00451/ORSE</t>
  </si>
  <si>
    <t>Cot.01E</t>
  </si>
  <si>
    <t xml:space="preserve">UN </t>
  </si>
  <si>
    <t>Eletricista</t>
  </si>
  <si>
    <t>15.28</t>
  </si>
  <si>
    <t>00707/ORSE</t>
  </si>
  <si>
    <t>Fornecimento e instalação de caixa de passagem em alumínio (30 x 30 x 10 cm)</t>
  </si>
  <si>
    <t>00448/ORSE</t>
  </si>
  <si>
    <t>Caixa de passagem em alumínio 30 x 30 x 10 cm</t>
  </si>
  <si>
    <t>15.29</t>
  </si>
  <si>
    <t>07746/ORSE</t>
  </si>
  <si>
    <t>Caixa de passagem em aluminio 4' x 2" - Fornecimento e assentamento</t>
  </si>
  <si>
    <t>00481/ORSE</t>
  </si>
  <si>
    <t>Caixa de passagem em alumínio 4" x 2"</t>
  </si>
  <si>
    <t>15.30</t>
  </si>
  <si>
    <t>IFPB.35E</t>
  </si>
  <si>
    <t>DISPOSITIVO DR TETRAPOLAR 40A, FORNECIMENTO E INSTALAÇÃO</t>
  </si>
  <si>
    <t>00452/ORSE</t>
  </si>
  <si>
    <t>Cód.</t>
  </si>
  <si>
    <t>Descrição Insumo / Serviço</t>
  </si>
  <si>
    <t>Coef.</t>
  </si>
  <si>
    <t>Unidade</t>
  </si>
  <si>
    <t xml:space="preserve"> Custo (R$) </t>
  </si>
  <si>
    <t>Custo Tot. (R$)</t>
  </si>
  <si>
    <t>03620/ORSE</t>
  </si>
  <si>
    <t>Disjuntor tetrapolar DR 40 A, tipo AC, corrente nominal residual 30mA, ref.: Siemens 5SM1 ou similar</t>
  </si>
  <si>
    <t>UND.</t>
  </si>
  <si>
    <t>15.31</t>
  </si>
  <si>
    <t>07996/ORSE</t>
  </si>
  <si>
    <t>Disjuntor bipolar DR 25 A - Dispositivo residual diferencial, tipo AC, 30MA, ref.5SM1 312-OMB</t>
  </si>
  <si>
    <t>Custo Unit.</t>
  </si>
  <si>
    <t>07943/ORSE</t>
  </si>
  <si>
    <t>Disjuntor bipolar DR 25 A, dispositivo residual diferencial, tipo AC, 30mA</t>
  </si>
  <si>
    <t>15.32</t>
  </si>
  <si>
    <t>09422/ORSE</t>
  </si>
  <si>
    <t>Tomada embutir 3p+T, tipo industrial, 32A, 220/240 ref:N-4249, cor azul</t>
  </si>
  <si>
    <t>09761/ORSE</t>
  </si>
  <si>
    <t>Tomada embutir 3p+T, tipo industrial, 32A, 220/240 ref:N-4249, cor azul, marca Steck ou similar</t>
  </si>
  <si>
    <t>15.33</t>
  </si>
  <si>
    <t>IFPB.30E</t>
  </si>
  <si>
    <t>LUMINARIA DE SOBREPOR TIPO TARTARUGA INCLUINDO LÂMPADA DE LED 15W</t>
  </si>
  <si>
    <t>07798/ORSE</t>
  </si>
  <si>
    <t xml:space="preserve">10352/ORSE </t>
  </si>
  <si>
    <t xml:space="preserve">  Luminária tipo balizador para ambiente aberto, corpo em alumínio fundido pintado, difusor em vidro frisado temperado, ref. EX02-S, da Lumicenter ou simiular (tipo tartaruga)</t>
  </si>
  <si>
    <t>38194/SINAPI</t>
  </si>
  <si>
    <t>Lampada led 15w bivolt branca, formato tradicional (base e27)</t>
  </si>
  <si>
    <t>15.34</t>
  </si>
  <si>
    <t>00666/ORSE</t>
  </si>
  <si>
    <t>Caixa de passagem 30x30cm em chapa de aço galvanizado - fornecimento</t>
  </si>
  <si>
    <t>00485/ORSE</t>
  </si>
  <si>
    <t>Caixa de passagem 30x30cm, em chapa de aço galvanizado p/eletrica</t>
  </si>
  <si>
    <t>15.35</t>
  </si>
  <si>
    <t>93654</t>
  </si>
  <si>
    <t>DISJUNTOR MONOPOLAR TIPO DIN, CORRENTE NOMINAL DE 16A - FORNECIMENTO E INSTALAÇÃO. AF_04/2016</t>
  </si>
  <si>
    <t>1570</t>
  </si>
  <si>
    <t>TERMINAL A COMPRESSAO EM COBRE ESTANHADO PARA CABO 2,5 MM2, 1 FURO E 1 COMPRESSAO, PARA PARAFUSO DE FIXACAO M5</t>
  </si>
  <si>
    <t>34653</t>
  </si>
  <si>
    <t>DISJUNTOR TIPO DIN/IEC, MONOPOLAR DE 6  ATE  32A</t>
  </si>
  <si>
    <t>15.36</t>
  </si>
  <si>
    <t>93655</t>
  </si>
  <si>
    <t>DISJUNTOR MONOPOLAR TIPO DIN, CORRENTE NOMINAL DE 20A - FORNECIMENTO E INSTALAÇÃO. AF_04/2016</t>
  </si>
  <si>
    <t>1571</t>
  </si>
  <si>
    <t>TERMINAL A COMPRESSAO EM COBRE ESTANHADO PARA CABO 4 MM2, 1 FURO E 1 COMPRESSAO, PARA PARAFUSO DE FIXACAO M5</t>
  </si>
  <si>
    <t>15.37</t>
  </si>
  <si>
    <t>93656</t>
  </si>
  <si>
    <t>DISJUNTOR MONOPOLAR TIPO DIN, CORRENTE NOMINAL DE 25A - FORNECIMENTO E INSTALAÇÃO. AF_04/2016</t>
  </si>
  <si>
    <t>1573</t>
  </si>
  <si>
    <t>TERMINAL A COMPRESSAO EM COBRE ESTANHADO PARA CABO 6 MM2, 1 FURO E 1 COMPRESSAO, PARA PARAFUSO DE FIXACAO M6</t>
  </si>
  <si>
    <t>15.38</t>
  </si>
  <si>
    <t>93670</t>
  </si>
  <si>
    <t>DISJUNTOR TRIPOLAR TIPO DIN, CORRENTE NOMINAL DE 25A - FORNECIMENTO E INSTALAÇÃO. AF_04/2016</t>
  </si>
  <si>
    <t>34709</t>
  </si>
  <si>
    <t>DISJUNTOR TIPO DIN/IEC, TRIPOLAR DE 10 ATE 50A</t>
  </si>
  <si>
    <t>15.39</t>
  </si>
  <si>
    <t>93671</t>
  </si>
  <si>
    <t>DISJUNTOR TRIPOLAR TIPO DIN, CORRENTE NOMINAL DE 32A - FORNECIMENTO E INSTALAÇÃO. AF_04/2016</t>
  </si>
  <si>
    <t>15.40</t>
  </si>
  <si>
    <t>93672</t>
  </si>
  <si>
    <t>DISJUNTOR TRIPOLAR TIPO DIN, CORRENTE NOMINAL DE 40A - FORNECIMENTO E INSTALAÇÃO. AF_04/2016</t>
  </si>
  <si>
    <t>1574</t>
  </si>
  <si>
    <t>TERMINAL A COMPRESSAO EM COBRE ESTANHADO PARA CABO 10 MM2, 1 FURO E 1 COMPRESSAO, PARA PARAFUSO DE FIXACAO M6</t>
  </si>
  <si>
    <t>15.41</t>
  </si>
  <si>
    <t>09004/ORSE</t>
  </si>
  <si>
    <t>Disjuntor termomagnetico tripolar 80 A, padrão DIN (Europeu - linha branca), curva C, 5KA</t>
  </si>
  <si>
    <t>03703/ORSE</t>
  </si>
  <si>
    <t xml:space="preserve">Disjuntor tripolar 80 A, padrão DIN ( linha branca ), curva de disparo C, corrente de interrupção 5KA, </t>
  </si>
  <si>
    <t>15.42</t>
  </si>
  <si>
    <t>00453/ORSE</t>
  </si>
  <si>
    <t>Disjuntor termomagnetico tripolar 100 A, padrão DIN (Europeu - linha branca), 65KA</t>
  </si>
  <si>
    <t>00829/ORSE</t>
  </si>
  <si>
    <t>Disjuntor tripolar 100 A, padrão DIN ( linha branca ), corrente de interrupção 65KA, ref.: Siemens 3VF22 ou similar.</t>
  </si>
  <si>
    <t>15.43</t>
  </si>
  <si>
    <t>00454/ORSE</t>
  </si>
  <si>
    <t>Disjuntor termomagnetico tripolar 160 A, padrão DIN (Europeu - linha branca), 65KA</t>
  </si>
  <si>
    <t>03441/ORSE</t>
  </si>
  <si>
    <t>Disjuntor tripolar 160 A, padrão DIN (linha brança ), corrente de interrupção 65KA,</t>
  </si>
  <si>
    <t>15.44</t>
  </si>
  <si>
    <t>IFPB.15E</t>
  </si>
  <si>
    <t>QUADRO DE DISTRIBUICAO DE ENERGIA EM PVC  DE EMBUTIR, COM PORTA, PARA 8 DISJUNTORES DIN TERMOMAGNETICOS MONOPOLARES, SEM DISPOSITIVO PARA CHAVE GERAL, FORNECIMENTO E INSTALACAO (USO EM SALAS DE AULA)</t>
  </si>
  <si>
    <t>84402/SINAPI</t>
  </si>
  <si>
    <t>39764</t>
  </si>
  <si>
    <t>QUADRO DE DISTRIBUICAO SEM BARRAMENTO, COM PORTA, DE EMBUTIR, EM CHAPA DE ACO GALVANIZADO, PARA 6 DISJUNTORES NEMA</t>
  </si>
  <si>
    <t>15.45</t>
  </si>
  <si>
    <t>IFPB.20E</t>
  </si>
  <si>
    <t>QUADRO DE DISTRIBUICAO DE ENERGIA EM CHAPA METALICA, DE EMBUTIR, COM PORTA, PARA 56 DISJUNTORES DIN TERMOMAGNETICOS MONOPOLARES, COM DISPOSITIVO PARA CHAVE GERAL, COM BARRAMENTO TRIFASICO E NEUTRO &gt;= 225A E NEUTRO, FORNECIMENTO E INSTALACAO (QUADRO GERAL AR CONDICIONADOS)</t>
  </si>
  <si>
    <t>05035/ORSE</t>
  </si>
  <si>
    <t>Quadro de distribuição de embutir, para até 56 disjuntores, exclusive disjuntores</t>
  </si>
  <si>
    <t>15.46</t>
  </si>
  <si>
    <t>LUVA PARA ELETRODUTO, PVC, ROSCÁVEL, DN 25 MM (3/4"), PARA CIRCUITOS TERMINAIS, INSTALADA EM PAREDE - FORNECIMENTO E INSTALAÇÃO. AF_12/2015</t>
  </si>
  <si>
    <t>1891</t>
  </si>
  <si>
    <t>LUVA EM PVC RIGIDO ROSCAVEL, DE 3/4", PARA ELETRODUTO</t>
  </si>
  <si>
    <t>15.47</t>
  </si>
  <si>
    <t>LUVA PARA ELETRODUTO, PVC, ROSCÁVEL, DN 32 MM (1"), PARA CIRCUITOS TERMINAIS, INSTALADA EM PAREDE - FORNECIMENTO E INSTALAÇÃO. AF_12/2015</t>
  </si>
  <si>
    <t>1892</t>
  </si>
  <si>
    <t>LUVA EM PVC RIGIDO ROSCAVEL, DE 1", PARA ELETRODUTO</t>
  </si>
  <si>
    <t>15.48</t>
  </si>
  <si>
    <t>LUVA PARA ELETRODUTO, PVC, ROSCÁVEL, DN 60 MM (2") - FORNECIMENTO E INSTALAÇÃO. AF_12/2015</t>
  </si>
  <si>
    <t>1894</t>
  </si>
  <si>
    <t>LUVA EM PVC RIGIDO ROSCAVEL, DE 2", PARA ELETRODUTO</t>
  </si>
  <si>
    <t>15.49</t>
  </si>
  <si>
    <t>08006/ORSE</t>
  </si>
  <si>
    <t>TERMINAL DE COMPRESSÃO PARA CABO DE 2,50 MM2 - FORNECIMENTO E INSTALAÇÃO</t>
  </si>
  <si>
    <t>07880/ORSE</t>
  </si>
  <si>
    <t>Alicate de compressão para terminais de compressão de cabos com seção até 120mm2</t>
  </si>
  <si>
    <t>01570/SINAPI</t>
  </si>
  <si>
    <t>Terminal a compressao em cobre estanhado para cabo 2,5 mm2,1 furo e 1 compressao, para parafuso de fixacao m5</t>
  </si>
  <si>
    <t>15.50</t>
  </si>
  <si>
    <t>08007/ORSE</t>
  </si>
  <si>
    <t>TERMINAL DE COMPRESSÃO PARA CABO DE 4 MM2, FORNECIMENTO E INSTALAÇÃO</t>
  </si>
  <si>
    <t>01571/SINAPI</t>
  </si>
  <si>
    <t>Terminal a compressao em cobre estanhado para cabo 4 mm2, 1furo e 1 compressao, para parafuso de fixacao m5</t>
  </si>
  <si>
    <t>15.51</t>
  </si>
  <si>
    <t>07925/ORSE</t>
  </si>
  <si>
    <t>TERMINAL DE COMPRESSÃO PARA CABO DE 6 MM2, FORNECIMENTO E INSTALAÇÃO</t>
  </si>
  <si>
    <t>01573/SINAPI</t>
  </si>
  <si>
    <t>Terminal a compressao em cobre estanhado para cabo 6 mm2, 1furo e 1 compressao, para parafuso de fixacao m6</t>
  </si>
  <si>
    <t>15.52</t>
  </si>
  <si>
    <t>TERMINAL OU CONECTOR DE PRESSAO - PARA CABO 16MM2, FORNECIMENTO E INSTALAÇÃO</t>
  </si>
  <si>
    <t>1585</t>
  </si>
  <si>
    <t>TERMINAL METALICO A PRESSAO PARA 1 CABO DE 16 MM2, COM 1 FURO DE FIXACAO</t>
  </si>
  <si>
    <t>15.53</t>
  </si>
  <si>
    <t>TERMINAL OU CONECTOR DE PRESSAO - PARA CABO 25MM2, FORNECIMENTO E INSTALAÇÃO</t>
  </si>
  <si>
    <t>1587</t>
  </si>
  <si>
    <t>TERMINAL METALICO A PRESSAO PARA 1 CABO DE 35 MM2, COM 1 FURO DE FIXACAO</t>
  </si>
  <si>
    <t>15.54</t>
  </si>
  <si>
    <t>72262</t>
  </si>
  <si>
    <t>TERMINAL OU CONECTOR DE PRESSAO - PARA CABO 35MM2 - FORNECIMENTO E INSTALAÇÃO</t>
  </si>
  <si>
    <t>15.55</t>
  </si>
  <si>
    <t>72264</t>
  </si>
  <si>
    <t>TERMINAL OU CONECTOR DE PRESSAO - PARA CABO 70MM2 - FORNECIMENTO E INSTALAÇÃO</t>
  </si>
  <si>
    <t>1589</t>
  </si>
  <si>
    <t>TERMINAL METALICO A PRESSAO PARA 1 CABO DE 70 MM2, COM 1 FURO DE FIXACAO</t>
  </si>
  <si>
    <t>15.56</t>
  </si>
  <si>
    <t>91914</t>
  </si>
  <si>
    <t>CURVA 90 GRAUS PARA ELETRODUTO, PVC, ROSCÁVEL, DN 25 MM (3/4"), PARA CIRCUITOS TERMINAIS, INSTALADA EM PAREDE - FORNECIMENTO E INSTALAÇÃO. AF_12/2015</t>
  </si>
  <si>
    <t>1879</t>
  </si>
  <si>
    <t>CURVA 90 GRAUS, LONGA, DE PVC RIGIDO ROSCAVEL, DE 3/4", PARA ELETRODUTO</t>
  </si>
  <si>
    <t>15.57</t>
  </si>
  <si>
    <t>91917</t>
  </si>
  <si>
    <t>CURVA 90 GRAUS PARA ELETRODUTO, PVC, ROSCÁVEL, DN 32 MM (1"), PARA CIRCUITOS TERMINAIS, INSTALADA EM PAREDE - FORNECIMENTO E INSTALAÇÃO. AF_12/2015</t>
  </si>
  <si>
    <t>1884</t>
  </si>
  <si>
    <t>CURVA 90 GRAUS, LONGA, DE PVC RIGIDO ROSCAVEL, DE 1", PARA ELETRODUTO</t>
  </si>
  <si>
    <t>15.58</t>
  </si>
  <si>
    <t>93020</t>
  </si>
  <si>
    <t>CURVA 90 GRAUS PARA ELETRODUTO, PVC, ROSCÁVEL, DN 60 MM (2") - FORNECIMENTO E INSTALAÇÃO. AF_12/2015</t>
  </si>
  <si>
    <t>1876</t>
  </si>
  <si>
    <t>CURVA 90 GRAUS, LONGA, DE PVC RIGIDO ROSCAVEL, DE 2", PARA ELETRODUTO</t>
  </si>
  <si>
    <t>15.59</t>
  </si>
  <si>
    <t>IFPB.03E</t>
  </si>
  <si>
    <t>ELETROCALHA PERFURADA 100 X 50 X 3000 MM, INCLUSIVE SUPORTES, EMENDAS, TERMINAIS, TAMPAS E CURVAS, FORNECIMENTO E INSTALAÇÃO</t>
  </si>
  <si>
    <t>0762/ORSE</t>
  </si>
  <si>
    <t>08359/ORSE</t>
  </si>
  <si>
    <t>Fornecimento e instalação de eletrocalha perfurada 100 x 50 x 3000 mm (ref. mopa ou similar) com tampa</t>
  </si>
  <si>
    <t>SUPORTE MAO-FRANCESA EM ACO, ABAS IGUAIS 30 CM,  CAPACIDADE MINIMA 60 KG, UN 21,07 BRANCO</t>
  </si>
  <si>
    <t>Emenda interna 100 x 50 mm com base lisa perfurada para eletrocalha metálica (ref. Mopa ou similar)</t>
  </si>
  <si>
    <t>07877/ORSE</t>
  </si>
  <si>
    <t xml:space="preserve"> Curva horizontal 100 x 50 mm para eletrocalha metálica, com ângulo 90° (ref.: mopa ou similar)</t>
  </si>
  <si>
    <t>16.1           SISTEMAS CONTRA DESCARGA ATMOSFERICA</t>
  </si>
  <si>
    <t>16.1</t>
  </si>
  <si>
    <t>72253</t>
  </si>
  <si>
    <t>CABO DE COBRE NU 35MM2, FORNECIMENTO E INSTALAÇÃO</t>
  </si>
  <si>
    <t>863</t>
  </si>
  <si>
    <t>CABO DE COBRE NU 35 MM2 MEIO-DURO</t>
  </si>
  <si>
    <t>16.2</t>
  </si>
  <si>
    <t>72254</t>
  </si>
  <si>
    <t>CABO DE COBRE NU 50MM2, FORNECIMENTO E INSTALAÇÃO</t>
  </si>
  <si>
    <t>867</t>
  </si>
  <si>
    <t>CABO DE COBRE NU 50 MM2 MEIO-DURO</t>
  </si>
  <si>
    <t>16.3</t>
  </si>
  <si>
    <t>IFPB.23E</t>
  </si>
  <si>
    <t>CAIXA DE EQUALIZAÇÃO DE POTENCIAIS 400 X 400 X 150MM, INCLUINDO BARRAMENTO E TERMINAIS, FORNECIMENTO E INSTALAÇÃO</t>
  </si>
  <si>
    <t>00440/ORSE</t>
  </si>
  <si>
    <t xml:space="preserve"> Caixa de equipotencialização 40x40x15, com barramento para neutro</t>
  </si>
  <si>
    <t>72262/SINAPI</t>
  </si>
  <si>
    <t xml:space="preserve"> Terminal ou conector de pressao - para cabo 35mm2 - fornecimento e instalacao</t>
  </si>
  <si>
    <t>72263/SINAPI</t>
  </si>
  <si>
    <t>Terminal ou conector de pressao - para cabo 50mm2 - fornecimento e instalacao</t>
  </si>
  <si>
    <t>16.4</t>
  </si>
  <si>
    <t>72271</t>
  </si>
  <si>
    <t>CONECTOR PARAFUSO FENDIDO SPLIT-BOLT - PARA CABO DE 35MM2 - FORNECIMENTO E INSTALACAO</t>
  </si>
  <si>
    <t>11854</t>
  </si>
  <si>
    <t>CONECTOR METALICO TIPO PARAFUSO FENDIDO (SPLIT BOLT), PARA CABOS ATE 35 MM2</t>
  </si>
  <si>
    <t>16.5</t>
  </si>
  <si>
    <t>10091/ORSE</t>
  </si>
  <si>
    <t>Fixador tipo Ômega em cobre, l=15mm, c/furos d=5,5mm e trava p/cabo de 35mm², ref:TEL-833 ou similar (p/SPDA)</t>
  </si>
  <si>
    <t>09707/ORSE</t>
  </si>
  <si>
    <t>16.6</t>
  </si>
  <si>
    <t>IFPB.36E</t>
  </si>
  <si>
    <t>PÁRA-RAIO TIPO FRANKLIN 350MM DUAS DESCIDAS INCLUSIVE FIXAÇÃO, SUPORTE ISOLADOR, MASTRO, SINALIZADOR E BASE, FORNECIMENTO E INSTALAÇÃO</t>
  </si>
  <si>
    <t>Custo Insumo (R$)</t>
  </si>
  <si>
    <t>Custo Comp. (R$)</t>
  </si>
  <si>
    <t>IFPB.31E</t>
  </si>
  <si>
    <t>SINALIZADOR NOTURNO C/ 1 LÂMPADA PL 16W, INCLUSIVE LÂMPADA E RELÉ FOTOELÉTRICO INDIVIDUAL, FORNECIMENTO E INSTALAÇÃO</t>
  </si>
  <si>
    <t>04274/SINAPI</t>
  </si>
  <si>
    <t>Para-raios tipo franklin 350 mm, em latao cromado, duas descidas, para protecao de edificacoes contra descargas atmosfericas</t>
  </si>
  <si>
    <t>01689/ORSE</t>
  </si>
  <si>
    <t>Parafuso de fixação com bucha plástica 8 mm</t>
  </si>
  <si>
    <t>SUPORTE ISOLADOR SIMPLES ROSCA SOBERBA C/ ISOLADOR U</t>
  </si>
  <si>
    <t>CONECTOR TIPO PARAFUSO FENDIDO (SPLIT BOLT) PARA CABO DE 10 MM2 U</t>
  </si>
  <si>
    <t>BASE P/ MASTRO DE PARA-RAIOS - 2" U</t>
  </si>
  <si>
    <t>TUBO ACO GALV C/ COSTURA DIN 2440/NBR 5580 CLASSE MEDIA DN 2" (50MM) E=3,65MM - 5,10KG/M</t>
  </si>
  <si>
    <t>CONJUNTO DE ESTAIS 2" PARA MASTRO D=2" (PARA-RAIO)</t>
  </si>
  <si>
    <t>16.7</t>
  </si>
  <si>
    <t>IFPB.38E</t>
  </si>
  <si>
    <t>PRESILHA DE LATÃO PARA FIXAÇÃO DE CABOS DE COBRE 35MM2 INCLUSIVE PARAFUSO E BUCHA, FORNECIMENTO E INSTALAÇÃO</t>
  </si>
  <si>
    <t>09718/ORSE</t>
  </si>
  <si>
    <t>Presilha de latão, L=20mm, para fixação de cabos cobre, furo d=5mm, para cabos 35mm² a 50mm², ref:TEL-744 ou similar (SPDA)</t>
  </si>
  <si>
    <t>16.8</t>
  </si>
  <si>
    <t>IFPB.37E</t>
  </si>
  <si>
    <t>TERMINAL AÉREO H=30CM (CAPTOR VERTICAL) COM BANDEIRA, EM AÇO GALVANIZADO COM BASE, INCLUSIVE PARAFUSOS E BUCHAS PARA FIXAÇÃO, FORNECIMENTO E INSTALAÇÃO</t>
  </si>
  <si>
    <t>07571/SINAPI</t>
  </si>
  <si>
    <t>Terminal aereo em aco galvanizado dn 5/16", comprimento de 350mm, com base de fixacao horizontal</t>
  </si>
  <si>
    <t>16.9</t>
  </si>
  <si>
    <t>IFPB.01E</t>
  </si>
  <si>
    <t>CAIXA DE INSPEÇÃO EM CONCRETO PRE-MOLDADO ( 0,30 X 0,30 X 0,40 ) M, COM TAMPA, FORNECIMENTO E INSTALAÇÃO</t>
  </si>
  <si>
    <t>Caixa de inspeção 0,30 x 0,30 x 0,40m</t>
  </si>
  <si>
    <t>03318/ORSE</t>
  </si>
  <si>
    <t>Reboco especial de parede 2cm com argamassa traço t3 - 1:3 cimento / areia / vedacit</t>
  </si>
  <si>
    <t>03310/ORSE</t>
  </si>
  <si>
    <t>Chapisco em parede com argamassa traço t1 - 1:3 (cimento / areia) - Revisado 08/2015</t>
  </si>
  <si>
    <t>00155/ORSE</t>
  </si>
  <si>
    <t>Alvenaria tijolo cerâmico maciço (4x9x17), esp = 0,09m (singela), com argamassa traço t5 - 1:2:8 (cimento / cal / areia) c/ junta de 2,0cm</t>
  </si>
  <si>
    <t>00141/ORSE</t>
  </si>
  <si>
    <t>Aço CA - 60 Ø 4,2 a 9,5mm, inclusive corte, dobragem, montagem e colocacao de ferragens nas formas, para superestruturas e fundações</t>
  </si>
  <si>
    <t>00085/ORSE</t>
  </si>
  <si>
    <t>Forma plana para fundações, em compensado resinado 12mm, 03 usos</t>
  </si>
  <si>
    <t>02497/ORSE</t>
  </si>
  <si>
    <t>Escavação manual de vala ou cava em material de 1ª categoria, profundidade até 1,50m</t>
  </si>
  <si>
    <t>16.10</t>
  </si>
  <si>
    <t>68069</t>
  </si>
  <si>
    <t>HASTE COPPERWELD 5/8 X 3,0M COM CONECTOR</t>
  </si>
  <si>
    <t>3380</t>
  </si>
  <si>
    <t>HASTE DE ATERRAMENTO EM ACO COM 3,00 M DE COMPRIMENTO E DN = 5/8", REVESTIDA COM BAIXA CAMADA DE COBRE, COM CONECTOR TIPO GRAMPO</t>
  </si>
  <si>
    <t>16.11</t>
  </si>
  <si>
    <t>16.12</t>
  </si>
  <si>
    <t>91934</t>
  </si>
  <si>
    <t>CABO DE COBRE FLEXÍVEL ISOLADO, 16 MM², ANTI-CHAMA 450/750 V, PARA CIRCUITOS TERMINAIS - FORNECIMENTO E INSTALAÇÃO. AF_12/2015</t>
  </si>
  <si>
    <t>1004</t>
  </si>
  <si>
    <t>!EM PROCESSO DE DESATIVACAO! CABO DE COBRE ISOLAMENTO ANTI-CHAMA 450/750V 16MM2, FLEXIVEL, TP FORESPLAST ALCOA OU EQUIV</t>
  </si>
  <si>
    <t>16.13</t>
  </si>
  <si>
    <t>14152</t>
  </si>
  <si>
    <t>FITA METALICA PERFURADA, L = 17 MM, ROLO DE 30 M, CARGA RECOMENDADA = *19* KGF</t>
  </si>
  <si>
    <t>16.14</t>
  </si>
  <si>
    <t>16.15</t>
  </si>
  <si>
    <t>91916</t>
  </si>
  <si>
    <t>CURVA 90 GRAUS PARA ELETRODUTO, PVC, ROSCÁVEL, DN 32 MM (1"), PARA CIRCUITOS TERMINAIS, INSTALADA EM PAREDE - FORNECIMENTO E INSTALAÇÃO. AF_12/2014</t>
  </si>
  <si>
    <t>16.16</t>
  </si>
  <si>
    <t>17.0</t>
  </si>
  <si>
    <t>INSTALAÇÃO DE COMBATE A INCÊNDIO E PÂNICO</t>
  </si>
  <si>
    <t>17.1</t>
  </si>
  <si>
    <t>Encanador ou bombeiro hidraulico encargos complementares</t>
  </si>
  <si>
    <t>Servente com  encargos complementares</t>
  </si>
  <si>
    <t>10886/SINAPI</t>
  </si>
  <si>
    <t>Extintor de incendio portatil com carga de agua pressurizada de 10 l, classe a</t>
  </si>
  <si>
    <t>17.2</t>
  </si>
  <si>
    <t>EXTINTOR INCENDIO TP PO QUIMICO 6KG - FORNECIMENTO E INSTALACAO</t>
  </si>
  <si>
    <t>EXTINTOR DE INCENDIO PORTATIL COM CARGA DE PO QUIMICO SECO (PQS) DE 6 KG, CLASSE BC</t>
  </si>
  <si>
    <t>17.3</t>
  </si>
  <si>
    <t>11308/ORSE</t>
  </si>
  <si>
    <t xml:space="preserve"> Abrigo para hidrante interno, inclusive caixa embutir chapa ferro n.º 14, dimensões 0.90 x 0.60 x 0.17 m, registro tipo globo 2 1/2", com 02 mangueiras com esguicho e conexões</t>
  </si>
  <si>
    <t>21037/SINAPI</t>
  </si>
  <si>
    <t>Mangueira de incendio, tipo 2, de 2 1/2", comprimento = 30 m, tecido em fio de poliester e tubo interno em borracha sintetica, com unioes engate rapido</t>
  </si>
  <si>
    <t>20974/SINAPI</t>
  </si>
  <si>
    <t>Uniao tipo storz, com empatacao interna tipo anel de expansao, engate rapido 2 1/2", para mangueira de combate a incendio predial</t>
  </si>
  <si>
    <t>10904/SINAPI</t>
  </si>
  <si>
    <t>Registro ou valvula globo angular em latao, para hidrantes em instalacao predial de incendio, 45 graus, diametro de 2 1/2", com volante, classe de pressao de ate 200 psi</t>
  </si>
  <si>
    <t>21034/SINAPI</t>
  </si>
  <si>
    <t>Mangueira de incendio, tipo 2, de 2 1/2", comprimento = 15 m, tecido em fio de poliester e tubo interno em borracha sintetica, com unioes engate rapido</t>
  </si>
  <si>
    <t>20968/SINAPI</t>
  </si>
  <si>
    <t>Esguicho tipo jato solido, em latao, engate rapido 2 1/2" x19 mm, para mangueira em instalacao predial combate a incendio</t>
  </si>
  <si>
    <t>10885/SINAPI</t>
  </si>
  <si>
    <t>Caixa de incendio/abrigo para mangueira, de embutir/interna, com 90 x 60 x 17 cm, em chapa de aco, porta com ventilacao, visor com a inscricao "incendio", suporte/cesta interna para a mangueira, pintura eletrostatica vermelha</t>
  </si>
  <si>
    <t>07959/ORSE</t>
  </si>
  <si>
    <t>Tampão em latão com corrente, d= 2 1/2", para engate rápido (incendio)</t>
  </si>
  <si>
    <t>06902/ORSE</t>
  </si>
  <si>
    <t>Chave para engate rápido storz 2 1/2" (incendio)</t>
  </si>
  <si>
    <t>17.4</t>
  </si>
  <si>
    <t>10300/ORSE</t>
  </si>
  <si>
    <t>Luminária de emergência com 48 Leds c/ bloco automático</t>
  </si>
  <si>
    <t>11082/ORSE</t>
  </si>
  <si>
    <t>Eletricista com encargos complementares</t>
  </si>
  <si>
    <t>17.5</t>
  </si>
  <si>
    <t>ESCAVAÇÃO MECANIZADA DE VALA COM PROFUNDIDADE ATÉ 1,5 M (MÉDIA ENTRE MONTANTE E JUSANTE/UMA COMPOSIÇÃO POR TRECHO) COM RETROESCAVADEIRA (CAPACIDADE DA CAÇAMBA DA RETRO: 0,26 M3 / POTÊNCIA: 88 HP), LARGURA DE 0,8 M A 1,5 M, EM SOLO DE 1A CATEGORIA, LOCAISC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</si>
  <si>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</si>
  <si>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</si>
  <si>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 xml:space="preserve"> </t>
  </si>
  <si>
    <t>17.6</t>
  </si>
  <si>
    <t>73964/6</t>
  </si>
  <si>
    <t>17.7</t>
  </si>
  <si>
    <t>COMPOSIÇÃO IFPB.CIVIL.14</t>
  </si>
  <si>
    <t>Tubo de aço galvanizado com costura, classe média, dn 65 (2 1/2"), conexão rosqueada, instalado em rede de alimentação para hidrante - fornecimento e instalação. af_12/2015 - inclusive conexões.</t>
  </si>
  <si>
    <t>3146/SINAPI</t>
  </si>
  <si>
    <t>Fita veda rosca em rolos de 18 mm x 10 m (L X C)</t>
  </si>
  <si>
    <t>7701/SINAPI</t>
  </si>
  <si>
    <t>Tubo de aço galvanizado com costura, classe média,, DN 2.1/2", E = *3,65* mm, peso *6,51* kg/m(NBR 5580)</t>
  </si>
  <si>
    <t>88248/SINAPI</t>
  </si>
  <si>
    <t xml:space="preserve">Auxiliar de ancanador ou bombeiro hidráulico com encargos complementares </t>
  </si>
  <si>
    <t>88267/SINAPI</t>
  </si>
  <si>
    <t xml:space="preserve">Encanador ou bombeiro hidráulico com encargos complementares </t>
  </si>
  <si>
    <t>17.8</t>
  </si>
  <si>
    <t>TUBO DE AÇO GALVANIZADO COM COSTURA, CLASSE MÉDIA, DN 80 (3"), CONEXÃO ROSQUEADA, INSTALADO EM REDE DE ALIMENTAÇÃO PARA HIDRANTE - FORNECIMENTO E INSTALAÇÃO. AF_12/2015</t>
  </si>
  <si>
    <t>TUBO ACO GALVANIZADO COM COSTURA, CLASSE MEDIA, DN 3", E = *4,05* MM, PESO *8,47* KG/M (NBR 5580)</t>
  </si>
  <si>
    <t>17.9</t>
  </si>
  <si>
    <t>11852/ORSE</t>
  </si>
  <si>
    <t>Placa de sinalizacao de seguranca contra incendio, fotoluminescente, retangular, *12 x 40* cm, em pvc *2* mm anti-chamas (simbolos, cores e pictogramas conforme nbr 13434)</t>
  </si>
  <si>
    <t>17.10</t>
  </si>
  <si>
    <t>06195/ORSE</t>
  </si>
  <si>
    <t>Fornecimento e Instalação de Hidrante Subterrâneo com caixa, completo, DN 75mm no passeio</t>
  </si>
  <si>
    <t>05900/ORSE</t>
  </si>
  <si>
    <t>Hidrante subterrâneo com curva e caixa dn 75mm</t>
  </si>
  <si>
    <t>00072/ORSE</t>
  </si>
  <si>
    <t>Reaterro manual de valas, com compactação utilizando sêpo, sem controle do grau de compactação</t>
  </si>
  <si>
    <t>05160/ORSE</t>
  </si>
  <si>
    <t>Fornecimento de tubo de pvc junta elástica integrada, ponta e bolsa classe 12 diam. = 75mm</t>
  </si>
  <si>
    <t>05202/ORSE</t>
  </si>
  <si>
    <t>Fornecimento de luva de correr de pvc junta elástica, diam. = 100mm</t>
  </si>
  <si>
    <t>05215/ORSE</t>
  </si>
  <si>
    <t>Fornecimento de tê de redução 90º de pvc, junta elástica, com bolsas, diam. = 100 x 75mm</t>
  </si>
  <si>
    <t>05217/ORSE</t>
  </si>
  <si>
    <t>Montagem de conexões de ferro fundido, com flanges, diam.= 80 mm</t>
  </si>
  <si>
    <t>05233/ORSE</t>
  </si>
  <si>
    <t>Assentamento de conexões de pvc, junta elástica, ponta e bolsa, diam.= 100 mm</t>
  </si>
  <si>
    <t>05298/ORSE</t>
  </si>
  <si>
    <t>Assentamento de tubo de pvc junta elástica, ponta e bolsa diam. = 75 mm</t>
  </si>
  <si>
    <t>18.0</t>
  </si>
  <si>
    <t>CABEAMENTO ESTRUTURADO E TELEFÔNICO</t>
  </si>
  <si>
    <t>18.1</t>
  </si>
  <si>
    <t>8690/ORSE</t>
  </si>
  <si>
    <t>Cabo de fibra ótica de 6 vias</t>
  </si>
  <si>
    <t>Cabista para instalação telefônica com encargos complementares</t>
  </si>
  <si>
    <t>08926/ORSE</t>
  </si>
  <si>
    <t>18.2</t>
  </si>
  <si>
    <t>07138/ORSE</t>
  </si>
  <si>
    <t>Fornecimento e lançamento de cabo utp 4 pares cat 6</t>
  </si>
  <si>
    <t>Cabista para instalação telefônica</t>
  </si>
  <si>
    <t>00194/ORSE</t>
  </si>
  <si>
    <t>Arame galvanizado sem revestimento, 14bwg (2,1 mm) - 0,026kg/m</t>
  </si>
  <si>
    <t>06477/ORSE</t>
  </si>
  <si>
    <t>Cabo UTP - 4 pares-categoria 6 (p/cabeam.estruturado)</t>
  </si>
  <si>
    <t>18.3</t>
  </si>
  <si>
    <t>18.4</t>
  </si>
  <si>
    <t>18.5</t>
  </si>
  <si>
    <t>03883/ORSE</t>
  </si>
  <si>
    <t>EXTENSÃO ÓPTICA DUPLEX 62,5/125 CONECTOR SC, 2,5 METROS</t>
  </si>
  <si>
    <t>18.6</t>
  </si>
  <si>
    <t>IFPB + INCC</t>
  </si>
  <si>
    <t>GUIA DE CABOS</t>
  </si>
  <si>
    <t>18.7</t>
  </si>
  <si>
    <t>11229/ORSE</t>
  </si>
  <si>
    <t>FORNECIMENTO E INSTALAÇÃO DE PATH PANEL COM 24 PORTAS CAT.6</t>
  </si>
  <si>
    <t>ELETRISCISTA COM ENCARGOS COMPLEMENTARES</t>
  </si>
  <si>
    <t>07304/ORSE</t>
  </si>
  <si>
    <t>Path panel 24 portas cat 6e</t>
  </si>
  <si>
    <t>18.8</t>
  </si>
  <si>
    <t>PERFIL DE MONTAGEM</t>
  </si>
  <si>
    <t>18.9</t>
  </si>
  <si>
    <t>11242/ORSE</t>
  </si>
  <si>
    <t>FORNECIMENTO E INSTALAÇÃO DE CONECTOR RJ 45 MACHO CAT 6</t>
  </si>
  <si>
    <t>AUXILIAR DE ELETRICISTA</t>
  </si>
  <si>
    <t>12118/ORSE</t>
  </si>
  <si>
    <t>Conector rj-45 macho, cat.6</t>
  </si>
  <si>
    <t>18.10</t>
  </si>
  <si>
    <t>IFPB.41E</t>
  </si>
  <si>
    <t>SWITCH 24 PORTAS TIPO POE 10/100/1000 GERENCIÁVEL, FORNECIMENTO E INSTALAÇÃO</t>
  </si>
  <si>
    <t>Cot.03E</t>
  </si>
  <si>
    <t>18.11</t>
  </si>
  <si>
    <t>11234/ORSE</t>
  </si>
  <si>
    <t>TOMADA DUPLA PARA LÓGICA RJ45, CAT.6, COM CAIXA PVC, EMBUTIR, COMPLETA</t>
  </si>
  <si>
    <t>12113/ORSE</t>
  </si>
  <si>
    <t>Modulo para tomada rj-45 cat.6</t>
  </si>
  <si>
    <t>12114/ORSE</t>
  </si>
  <si>
    <t>Placa 4" x 2" para tomada rj-45 cat.6 - p/ 02 módulos</t>
  </si>
  <si>
    <t>01872/SINAPI</t>
  </si>
  <si>
    <t>Caixa de passagem, em pvc, de 4" x 2", para eletroduto flexivel corrugado</t>
  </si>
  <si>
    <t>Eletricista - encargos complementares</t>
  </si>
  <si>
    <t>Servente - encargos complementares</t>
  </si>
  <si>
    <t>18.12</t>
  </si>
  <si>
    <t>IFPB.47E</t>
  </si>
  <si>
    <t>CERTIFICAÇÃO DE REDE DE CABEAMENTO ESTRUTURADO INCLUINDO ETIQUETAGEM DOS CABOS E PLACAS DE REDE</t>
  </si>
  <si>
    <t>SERVIÇO</t>
  </si>
  <si>
    <t>18.13</t>
  </si>
  <si>
    <t>08581/ORSE</t>
  </si>
  <si>
    <t>CERTIFICAÇÃO DE REDE ÓPTICA</t>
  </si>
  <si>
    <t>18.14</t>
  </si>
  <si>
    <t>FUSÃO DE CABO ÓPTICO</t>
  </si>
  <si>
    <t>18.15</t>
  </si>
  <si>
    <t>01688/ORSE</t>
  </si>
  <si>
    <t>Parafuso com porca gaiola</t>
  </si>
  <si>
    <t>4978/ORSE</t>
  </si>
  <si>
    <t>Parafuso autoblocante 2 1/2" x 1/4"</t>
  </si>
  <si>
    <t>18.16</t>
  </si>
  <si>
    <t>06640/ORSE</t>
  </si>
  <si>
    <t>PATCH CABLE (PATCH CORD AZUL) CAT.6 C/2,5M</t>
  </si>
  <si>
    <t>18.17</t>
  </si>
  <si>
    <t>IFPB.48E</t>
  </si>
  <si>
    <t>CORDÃO ÓPTICO DUPLEX MULTIMODO, FORNECIMENTO E INSTALAÇÃO</t>
  </si>
  <si>
    <t>18.18</t>
  </si>
  <si>
    <t>KIT DE VELCRO</t>
  </si>
  <si>
    <t>18.19</t>
  </si>
  <si>
    <t>00410</t>
  </si>
  <si>
    <t>Abracadeira de nylon para amarracao de cabos, comprimento de 150 x *3,6* mm</t>
  </si>
  <si>
    <t>18.20</t>
  </si>
  <si>
    <t>1227/ORSE</t>
  </si>
  <si>
    <t>Fornecimento e montagem de rack fechado tipo armário 19" x 36u x 600mm</t>
  </si>
  <si>
    <t>12109/ORSE</t>
  </si>
  <si>
    <t>Rack fechado tipo armário 19" x 36u x 600mm</t>
  </si>
  <si>
    <t>00049/ORSE</t>
  </si>
  <si>
    <t>Cabista para instalação telefônica Encargos Complementares</t>
  </si>
  <si>
    <t>18.21</t>
  </si>
  <si>
    <t>08682/ORSE</t>
  </si>
  <si>
    <t>FORNECIMENTO E INSTALAÇÃO DE RACK DE PISO 19" X 12U X 450MM</t>
  </si>
  <si>
    <t>Rack fechado piso 19" x 12u x 450mm</t>
  </si>
  <si>
    <t>18.22</t>
  </si>
  <si>
    <t>11419/ORSE</t>
  </si>
  <si>
    <t>RÉGUA (FILTRO DE LINHA) COM 8 TOMADAS</t>
  </si>
  <si>
    <t>18.23</t>
  </si>
  <si>
    <t>10245/ORSE</t>
  </si>
  <si>
    <t>CONVERSOR FIBRA ÓTICA PARA RJ-45, COM UMA PORTA RJ-45 1000BASE-T, UMA PORTA PARA FIBRA ÓTICA 1000BASE-SX MULTIMODO (50/125 OU 62,5/125) PARA CONECTOR SC, COM LED EM SEU CORPO</t>
  </si>
  <si>
    <t>insumo</t>
  </si>
  <si>
    <t>18.24</t>
  </si>
  <si>
    <t>11307/ORSE</t>
  </si>
  <si>
    <t>DISTRIBUIDOR INTERNO ÓPTICO - D.I.O PARA 24 FIBRAS</t>
  </si>
  <si>
    <t>18.25</t>
  </si>
  <si>
    <t>11214/ORSE</t>
  </si>
  <si>
    <t>TOMADA PARA LÓGICA RJ45, COM CAIXA PVC, EMBUTIDA, CAT. 6</t>
  </si>
  <si>
    <t>12099/ORSE</t>
  </si>
  <si>
    <t>Tomada para lógica, rj45, com placa, cat. 6</t>
  </si>
  <si>
    <t>Eletricista - Encargos Complementares</t>
  </si>
  <si>
    <t>Servente - Encargos Complementares</t>
  </si>
  <si>
    <t>18.26</t>
  </si>
  <si>
    <t>IFPB.42E</t>
  </si>
  <si>
    <t>SWITCH 48 PORTAS TIPO POE 10/10/1000 GERENCIÁVEL, FORNECIMENTO E INSTALAÇÃO</t>
  </si>
  <si>
    <t>Cot.04E</t>
  </si>
  <si>
    <t>10592/ORSE</t>
  </si>
  <si>
    <t>Encargos Complementares - Cabista</t>
  </si>
  <si>
    <t>18.27</t>
  </si>
  <si>
    <t>06639/ORSE</t>
  </si>
  <si>
    <t>PATCH CABLE (PATCH CORD AZUL) CAT.6 C/1,5M</t>
  </si>
  <si>
    <t>18.28</t>
  </si>
  <si>
    <t>18.29</t>
  </si>
  <si>
    <t>IFPB.43E</t>
  </si>
  <si>
    <t>CÂMERA IP TIPO POE FULL HD CFTV, FORNECIMENTO E INSTALAÇÃO</t>
  </si>
  <si>
    <t>Cot.05E</t>
  </si>
  <si>
    <t>18.30</t>
  </si>
  <si>
    <t>18.31</t>
  </si>
  <si>
    <t>18.32</t>
  </si>
  <si>
    <t>18.33</t>
  </si>
  <si>
    <t>18.34</t>
  </si>
  <si>
    <t>IFPB.44E</t>
  </si>
  <si>
    <t>ELETROCALHA PERFURADA 100 X 100 X 3000 MM, INCLUSIVE SUPORTES, EMENDAS, TERMINAIS, TAMPAS E CURVAS, FORNECIMENTO E INSTALAÇÃO</t>
  </si>
  <si>
    <t xml:space="preserve">08684/ORSE </t>
  </si>
  <si>
    <t xml:space="preserve"> Fornecimento e instalação de eletrocalha perfurada 100 x 100 x 3000 mm (ref. mopa ou similar)</t>
  </si>
  <si>
    <t>SUPORTE MAO-FRANCESA EM ACO, ABAS IGUAIS 30 CM, CAPACIDADE MINIMA 60 KG, UN 21,07 BRANCO</t>
  </si>
  <si>
    <t>04034/ORSE</t>
  </si>
  <si>
    <t>Emenda interna 100 x 100 mm com base lisa perfurada para eletrocalha metálica (ref. Mopa ou similar)</t>
  </si>
  <si>
    <t>08945/ORSE</t>
  </si>
  <si>
    <t>Curva horizontal 100 x 100 mm para eletrocalha metálica, com ângulo 90°</t>
  </si>
  <si>
    <t>18.35</t>
  </si>
  <si>
    <t>IFPB.39E</t>
  </si>
  <si>
    <t>ELETROCALHA PERFURADA 200 X 100 X 3000 MM, INCLUSIVE SUPORTES, EMENDAS, TERMINAIS, TAMPAS E CURVAS, FORNECIMENTO E INSTALAÇÃO</t>
  </si>
  <si>
    <t xml:space="preserve">00763/ORSE </t>
  </si>
  <si>
    <t xml:space="preserve"> Fornecimento e instalação de eletrocalha perfurada 200 x 100 x 3000 mm (ref. mopa ou similar)</t>
  </si>
  <si>
    <t>04037/ORSE</t>
  </si>
  <si>
    <t>Emenda interna 200 x 100 mm com base lisa perfurada para eletrocalha metálica (ref. Mopa ou similar)</t>
  </si>
  <si>
    <t>04005/ORSE</t>
  </si>
  <si>
    <t>Curva vertical 200 x 100 mm para eletrocalha metálica, com ângulo 90° (ref.: mopa ou similar)</t>
  </si>
  <si>
    <t>19.0</t>
  </si>
  <si>
    <t>INSTALAÇÕES DE CLIMATIZAÇÃO</t>
  </si>
  <si>
    <t>19.1</t>
  </si>
  <si>
    <t>TUBO, PVC, SOLDÁVEL, DN 25MM, INSTALADO EM DRENO DE AR-CONDICIONADO - FORNECIMENTO E INSTALAÇÃO. AF_12/2014</t>
  </si>
  <si>
    <t>19.2</t>
  </si>
  <si>
    <t>07289/ORSE</t>
  </si>
  <si>
    <t>TUBULAÇÃO EM COBRE P/ INTERLIGAÇÃO DO CONDENSADOR AO EVAPORADOR, INCLUSIVE ISOLAMENTO, ALIMENTAÇÃO ELÉTRICA, CONEXÕES E FIXAÇÕES, P/ CONDICIONADORES DE AR SPLIT SYSTEM ATÉ 48.000 BTUS, FORNECIMENTO E INSTALAÇÃO</t>
  </si>
  <si>
    <t>05008/ORSE</t>
  </si>
  <si>
    <t>Calha de isolamento elumaflex ou similar 28x25mm</t>
  </si>
  <si>
    <t>Mecânico de refrigeração</t>
  </si>
  <si>
    <t>04683/ORSE</t>
  </si>
  <si>
    <t>Parafuso de ferro zincado c/rosca 3/8 " x 1 1/2"</t>
  </si>
  <si>
    <t>04676/ORSE</t>
  </si>
  <si>
    <t>Fita em aço 1/2" Fusimec ou similar</t>
  </si>
  <si>
    <t>03283/ORSE</t>
  </si>
  <si>
    <t>Cabo de cobre PP Cordplast 3 x 2,5 mm2, 450/750v</t>
  </si>
  <si>
    <t>02830/ORSE</t>
  </si>
  <si>
    <t>Bucha de nylon s-08</t>
  </si>
  <si>
    <t>02643/ORSE</t>
  </si>
  <si>
    <t>Fita isolante de alta fusão 19 mm x 10 m</t>
  </si>
  <si>
    <t>02281/ORSE</t>
  </si>
  <si>
    <t>Tubo de cobre rígido d= 28mm</t>
  </si>
  <si>
    <t>05005/ORSE</t>
  </si>
  <si>
    <t>Arruela lisa de aço galvanizada de Ø 1/4"</t>
  </si>
  <si>
    <t>20.0</t>
  </si>
  <si>
    <t>PINTURA</t>
  </si>
  <si>
    <t>21.1</t>
  </si>
  <si>
    <t>APLICAÇÃO E LIXAMENTO DE MASSA LÁTEX EM TETO, DUAS DEMÃOS. AF_06/2014</t>
  </si>
  <si>
    <t>MASSA CORRIDA PVA PARA PAREDES INTERNAS</t>
  </si>
  <si>
    <t>18L</t>
  </si>
  <si>
    <t>21.2</t>
  </si>
  <si>
    <t>APLICAÇÃO MANUAL DE PINTURA COM TINTA LÁTEX ACRÍLICA EM TETO, DUAS DEMÃOS. AF_06/2014</t>
  </si>
  <si>
    <t>TINTA ACRILICA PREMIUM, COR BRANCO FOSCO</t>
  </si>
  <si>
    <t>21.3</t>
  </si>
  <si>
    <t>APLICAÇÃO DE FUNDO SELADOR ACRÍLICO EM TETO, UMA DEMÃO. AF_06/2014</t>
  </si>
  <si>
    <t>SELADOR ACRILICO PAREDES INTERNAS/EXTERNAS</t>
  </si>
  <si>
    <t>21.4</t>
  </si>
  <si>
    <t>APLICAÇÃO E LIXAMENTO DE MASSA LÁTEX EM PAREDES, DUAS DEMÃOS. AF_06/2014</t>
  </si>
  <si>
    <t>21.6</t>
  </si>
  <si>
    <t>APLICAÇÃO MANUAL DE PINTURA COM TINTA LÁTEX ACRÍLICA EM PAREDES, DUAS DEMÃOS. AF_06/2014</t>
  </si>
  <si>
    <t>21.7</t>
  </si>
  <si>
    <t>PINTURA ESMALTE BRILHANTE (2 DEMAOS) SOBRE SUPERFICIE METALICA, INCLUSIVE PROTECAO COM ZARCAO (1 DEMAO)</t>
  </si>
  <si>
    <t>LIXA EM FOLHA PARA FERRO, NUMERO 150</t>
  </si>
  <si>
    <t>SOLVENTE DILUENTE A BASE DE AGUARRAS</t>
  </si>
  <si>
    <t>TINTA ESMALTE SINTETICO PREMIUM BRILHANTE</t>
  </si>
  <si>
    <t>FUNDO ANTICORROSIVO PARA METAIS FERROSOS (ZARCAO)</t>
  </si>
  <si>
    <t>22.1</t>
  </si>
  <si>
    <t>02340/ORSE</t>
  </si>
  <si>
    <t>Pintura de acabamento com aplicação de 02 demãos de verniz / resina sobre alvenaria</t>
  </si>
  <si>
    <t>Pintor Encargos Complementares</t>
  </si>
  <si>
    <t>01926/ORSE</t>
  </si>
  <si>
    <t>Recril / resina para revestimentos</t>
  </si>
  <si>
    <t>22.2</t>
  </si>
  <si>
    <t>11150/ORSE</t>
  </si>
  <si>
    <t>Bancada em granito verde ubatuba, e = 2cm</t>
  </si>
  <si>
    <t>Pedreiro Encargos Complementares</t>
  </si>
  <si>
    <t>11608/ORSE</t>
  </si>
  <si>
    <t>Bancada em granito verde ubatuba, e=2cm, inclusive filete 3cm</t>
  </si>
  <si>
    <t>03116/ORSE</t>
  </si>
  <si>
    <t>Cantoneira alumínio anodizado natural, 1" x 1/8" - vara com 6m</t>
  </si>
  <si>
    <t>22.3</t>
  </si>
  <si>
    <t>11363/ORSE</t>
  </si>
  <si>
    <t>Prateleira em granito verde ubatuba, esp=2cm, inclusive testeira de 10cm</t>
  </si>
  <si>
    <t>01903/ORSE</t>
  </si>
  <si>
    <t>Argamassa cimento e areia traço t-1 (1:3) - 1 saco cimento 50kg / 3 padiolas areia dim. 0.35 x 0.45 x 0.23 m - Confecção mecânica e transporte</t>
  </si>
  <si>
    <t>22.4</t>
  </si>
  <si>
    <t>09746/ORSE</t>
  </si>
  <si>
    <t>Prateleira em concreto armado largura = 60cm, esp= 5cm, revestida com ceramica 20x20cm</t>
  </si>
  <si>
    <t>00096/ORSE</t>
  </si>
  <si>
    <t>Concreto simples usinado fck=15mpa, bombeado, lançado e adensado em superestrura</t>
  </si>
  <si>
    <t>00115/ORSE</t>
  </si>
  <si>
    <t>Forma plana para estruturas, em compensado resinado de 12mm, 02 usos, inclusive escoramento - Revisada 07,2015</t>
  </si>
  <si>
    <t>22.5</t>
  </si>
  <si>
    <t>03664/orse</t>
  </si>
  <si>
    <t>Vaso sanitário convencional p/deficientes físicos, linha conforto vogue plus P51, DECA ou similar, c/assento DECA conforto AP52 ou similar, cj.de fixação DECA SP13 ou similar, anel vedação, tubo ligação cromado, engate plástico, exceto cx. descarga</t>
  </si>
  <si>
    <t>00981/ORSE</t>
  </si>
  <si>
    <t>Fita veda rosca 18mm</t>
  </si>
  <si>
    <t>02885/ORSE</t>
  </si>
  <si>
    <t>Vaso sanitário convencional para deficientes físicos, linha conforto vogue plus P51, DECA ou similar</t>
  </si>
  <si>
    <t>02888/ORSE</t>
  </si>
  <si>
    <t>Assento para vaso sanitário para deficientes físicos, DECA, linha vogue plus conforto AP52 (ou similar)</t>
  </si>
  <si>
    <t>06138/SINAPI</t>
  </si>
  <si>
    <t>Vedacao pvc, 100 mm, para saida vaso sanitario</t>
  </si>
  <si>
    <t>06141/SINAPI</t>
  </si>
  <si>
    <t>Engate/rabicho flexivel plastico (pvc ou abs) branco 1/2 " x 30 cm</t>
  </si>
  <si>
    <t>12612/SINAPI</t>
  </si>
  <si>
    <t>!em processo de desativacao! conjunto de ligacao para baciasanitaria em plastico branco com tubo e canopla (tubo 1,1/2" x 20 cm)</t>
  </si>
  <si>
    <t>00669/ORSE</t>
  </si>
  <si>
    <t>Fixação para vaso sanitário, DECA SP13 ou similar</t>
  </si>
  <si>
    <t>Encanador ou bombeiro hidraulico encargos complemntares</t>
  </si>
  <si>
    <t>Servente encargos complementares</t>
  </si>
  <si>
    <t>22.6</t>
  </si>
  <si>
    <t>VASO SANITÁRIO SIFONADO COM CAIXA ACOPLADA LOUÇA BRANCA - FORNECIMENTO E INSTALAÇÃO. AF_12/2013</t>
  </si>
  <si>
    <t>PARAFUSO NIQUELADO COM ACABAMENTO CROMADO PARA FIXAR PECA SANITARIA, INCLUI PORCA CEGA, ARRUELA E BUCHA DE NYLON TAMANHO S-10</t>
  </si>
  <si>
    <t>VEDACAO PVC, 100 MM, PARA SAIDA VASO SANITARIO</t>
  </si>
  <si>
    <t>BACIA SANITARIA (VASO) COM CAIXA ACOPLADA, DE LOUCA BRANCA</t>
  </si>
  <si>
    <t>REJUNTE EPOXI BRANCO</t>
  </si>
  <si>
    <t>22.7</t>
  </si>
  <si>
    <t>2066/orse</t>
  </si>
  <si>
    <t>Assento plastico, universal, branco, para vaso sanitario, tipo convencional, Incepa ou similar</t>
  </si>
  <si>
    <t>00377/SINAPI</t>
  </si>
  <si>
    <t>Assento sanitario de plastico, tipo convencional</t>
  </si>
  <si>
    <t>01595/ORSE</t>
  </si>
  <si>
    <t>Vedação para saída de vaso sanitário em pvc rígido soldável, para esgoto primário, diâm = 100mm</t>
  </si>
  <si>
    <t>22.8</t>
  </si>
  <si>
    <t>08492/ORSE</t>
  </si>
  <si>
    <t>BARRA DE APOIO PARA DEFICIENTES EM AÇO INOX L=80CM, Ø=1 1/2" - FORNECIMENTO E INSTALAÇÃO</t>
  </si>
  <si>
    <t>08837/ORSE</t>
  </si>
  <si>
    <t>Barra de apoio para deficientes em aço inox l=80cm, ø=1 1/2"</t>
  </si>
  <si>
    <t>22.9</t>
  </si>
  <si>
    <t>12228/ORSE</t>
  </si>
  <si>
    <t>Barra de apoio lateral em aço inox, para lavatório</t>
  </si>
  <si>
    <t>22.13</t>
  </si>
  <si>
    <t>CUBA DE EMBUTIR OVAL EM LOUÇA BRANCA, 35 X 50CM OU EQUIVALENTE - FORNECIMENTO E INSTALAÇÃO. AF_12/2013</t>
  </si>
  <si>
    <t>MASSA PLASTICA PARA MARMORE/GRANITO</t>
  </si>
  <si>
    <t>LAVATORIO/CUBA DE EMBUTIR OVAL LOUCA BRANCA SEM LADRAO *50 X 35* CM</t>
  </si>
  <si>
    <t>MARMORISTA/GRANITEIRO COM ENCARGOS COMPLEMENTARES</t>
  </si>
  <si>
    <t>22.14</t>
  </si>
  <si>
    <t>LAVATÓRIO LOUÇA BRANCA SUSPENSO, 29,5 X 39CM OU EQUIVALENTE, PADRÃO POPULAR, INCLUSO SIFÃO TIPO GARRAFA EM PVC, VÁLVULA E ENGATE FLEXÍVEL 30CM EM PLÁSTICO E TORNEIRA CROMADA DE MESA, PADRÃO POPULAR - FORNECIMENTO E INSTALAÇÃO. AF_12/2013</t>
  </si>
  <si>
    <t>VÁLVULA EM PLÁSTICO 1" PARA PIA, TANQUE OU LAVATÓRIO, COM OU SEM LADRÃO - FORNECIMENTO E INSTALAÇÃO. AF_12/2013</t>
  </si>
  <si>
    <t>SIFÃO DO TIPO GARRAFA/COPO EM PVC 1.1/4” X 1.1/2" - FORNECIMENTO E INSTALAÇÃO. AF_12/2013</t>
  </si>
  <si>
    <t>ENGATE FLEXÍVEL EM PLÁSTICO BRANCO, 1/2" X 30CM - FORNECIMENTO E INSTALAÇÃO. AF_12/2013</t>
  </si>
  <si>
    <t>LAVATÓRIO LOUÇA BRANCA SUSPENSO, 29,5 X 39CM OU EQUIVALENTE, PADRÃO POPULAR - FORNECIMENTO E INSTALAÇÃO. AF_12/2013</t>
  </si>
  <si>
    <t>TORNEIRA CROMADA DE MESA, 1/2" OU 3/4", PARA LAVATÓRIO, PADRÃO POPULAR - FORNECIMENTO E INSTALAÇÃO. AF_12/2013</t>
  </si>
  <si>
    <t>22.15</t>
  </si>
  <si>
    <t>74234/1</t>
  </si>
  <si>
    <t>MICTORIO SIFONADO DE LOUCA BRANCA COM PERTENCES, COM REGISTRO DE PRESSAO 1/2" COM CANOPLA CROMADA ACABAMENTO SIMPLES E CONJUNTO PARA FIXACAO  - FORNECIMENTO E INSTALACAO</t>
  </si>
  <si>
    <t>FITA VEDA ROSCA EM ROLOS DE 18 MM X 10 M (L X C)</t>
  </si>
  <si>
    <t>PARAFUSO NIQUELADO 3 1/2" COM ACABAMENTO CROMADO PARA FIXAR PECA SANITARIA, INCLUI PORCA CEGA, ARRUELA E BUCHA DE NYLON TAMANHO S-8</t>
  </si>
  <si>
    <t>REGISTRO PRESSAO COM ACABAMENTO E CANOPLA CROMADA, SIMPLES, BITOLA 1/2 " (REF 1416)</t>
  </si>
  <si>
    <t>MICTORIO SIFONADO LOUCA BRANCA SEM COMPLEMENTOS</t>
  </si>
  <si>
    <t>ENGATE / RABICHO FLEXIVEL INOX 1/2 " X 30 CM</t>
  </si>
  <si>
    <t>22.16</t>
  </si>
  <si>
    <t>2033/orse</t>
  </si>
  <si>
    <t>Papeleira de louça, DECA A480, 15 x 15cm ou similar</t>
  </si>
  <si>
    <t>01662/ORSE</t>
  </si>
  <si>
    <t>22.17</t>
  </si>
  <si>
    <t>4287/orse</t>
  </si>
  <si>
    <t>Dispenser para toalha interfolhada</t>
  </si>
  <si>
    <t>03358/ORSE</t>
  </si>
  <si>
    <t>Dispenser para toalha de papel interfolhada, em ABS</t>
  </si>
  <si>
    <t>Un</t>
  </si>
  <si>
    <t>Encanador ou bombeiro hidraulico encargso complementares</t>
  </si>
  <si>
    <t>22.18</t>
  </si>
  <si>
    <t>2051/orse</t>
  </si>
  <si>
    <t>Saboneteira para sabão líquido</t>
  </si>
  <si>
    <t>11758/SINAPI</t>
  </si>
  <si>
    <t>Saboneteira plastica tipo dispenser para sabonete liquido com reservatorio 800 a 1500 ml</t>
  </si>
  <si>
    <t>22.19</t>
  </si>
  <si>
    <t>SIFÃO DO TIPO GARRAFA/COPO EM PVC 1.1/4 X 1.1/2" - FORNECIMENTO E INSTALAÇÃO. AF_12/2013</t>
  </si>
  <si>
    <t>SIFAO PLASTICO TIPO COPO PARA TANQUE, 1.1/4 X 1.1/2 "</t>
  </si>
  <si>
    <t>22.20</t>
  </si>
  <si>
    <t>TANQUE DE MÁRMORE SINTÉTICO SUSPENSO, 22L OU EQUIVALENTE, INCLUSO SIFÃO FLEXÍVEL EM PVC, VÁLVULA PLÁSTICA E TORNEIRA DE METAL CROMADO PADRÃO POPULAR - FORNECIMENTO E INSTALAÇÃO. AF_12/2013</t>
  </si>
  <si>
    <t>TANQUE DE MÁRMORE SINTÉTICO SUSPENSO, 22L OU EQUIVALENTE - FORNECIMENTO E INSTALAÇÃO. AF_12/2013</t>
  </si>
  <si>
    <t>SIFÃO DO TIPO FLEXÍVEL EM PVC 1” X 1.1/2” - FORNECIMENTO E INSTALAÇÃO. AF_12/2013</t>
  </si>
  <si>
    <t>TORNEIRA CROMADA 1/2" OU 3/4" PARA TANQUE, PADRÃO POPULAR - FORNECIMENTO E INSTALAÇÃO. AF_12/2013</t>
  </si>
  <si>
    <t>22.21</t>
  </si>
  <si>
    <t>TORNEIRA CROMADA SEM BICO PARA TANQUE, PADRAO POPULAR, 1/2 " OU 3/4 " (REF 1126)</t>
  </si>
  <si>
    <t>22.22</t>
  </si>
  <si>
    <t>03692/ORSE</t>
  </si>
  <si>
    <t>TORNEIRA CROMADA PARA LAVATÓRIO, DECA 1170C (DECAMATIC) OU SIMILAR</t>
  </si>
  <si>
    <t>02747/ORSE</t>
  </si>
  <si>
    <t>Torneira cromada para lavatório, DECA 1173C (Decamatic Eco) ou similar</t>
  </si>
  <si>
    <t>22.23</t>
  </si>
  <si>
    <t>09700/ORSE</t>
  </si>
  <si>
    <t>Torneira cromada de mesa, bica móvel, para pia de cozinha, ref.1167 C50, modelo Prata, Deca ou similar</t>
  </si>
  <si>
    <t>10071/ORSE</t>
  </si>
  <si>
    <t>Torneira cromada de mesa, bica móvel, para pia de cozinha, ref,1167 C50, modelo Prata, Deca ou similar</t>
  </si>
  <si>
    <t>22.24</t>
  </si>
  <si>
    <t>09702/ORSE</t>
  </si>
  <si>
    <t>Torneira cromada de parede, bica móvel, para pia de cozinha, ref.1168 C50, modelo Prata, Deca ou similar</t>
  </si>
  <si>
    <t>22.25</t>
  </si>
  <si>
    <t>03699/ORSE</t>
  </si>
  <si>
    <t>ENGATE EM PVC (LIGAÇÃO FLEXÍVEL), 30 CM, ACABAMENTO BRANCO OU SIMILAR</t>
  </si>
  <si>
    <t>22.26</t>
  </si>
  <si>
    <t>VALVULA EM PLASTICO BRANCO PARA TANQUE OU LAVATORIO 1 ", SEM UNHO E SEM LADRAO</t>
  </si>
  <si>
    <t>22.27</t>
  </si>
  <si>
    <t>74014/002</t>
  </si>
  <si>
    <t>VALVULA EM PLASTICO CROMADO 1" PARA LAVATORIO - FORNECIMENTO E INSTALAÇÃO</t>
  </si>
  <si>
    <t>22.28</t>
  </si>
  <si>
    <t>08211/ORSE</t>
  </si>
  <si>
    <t>DUCHA HIGIÊNICA COM REGISTRO, LINHA ASPEN, REF. 1984 C35 DA DECA OU SIMILAR</t>
  </si>
  <si>
    <t>08294/ORSE</t>
  </si>
  <si>
    <t>Ducha higiênica com registro, linha aspen, ref, 1984 C35 da DECA ou similar</t>
  </si>
  <si>
    <t>22.29</t>
  </si>
  <si>
    <t>9684/orse</t>
  </si>
  <si>
    <t>Cuba de aço inox 304, dimensões 34 x 56 x 17cm, para instalação em bancada, c/válvula cromada 3 1/2", ref.94024-207, Tramontina ou similar, exclusive sifão, torneira e engate</t>
  </si>
  <si>
    <t>10060/ORSE</t>
  </si>
  <si>
    <t>Cuba de aço inox retangular, 34x56x17cm, alto brilho, inclusive valvula 3 1/2", p/pia de cozinha, ref,94024-207, Tramontina ou similar</t>
  </si>
  <si>
    <t>88316/SINAPI</t>
  </si>
  <si>
    <t>22.30</t>
  </si>
  <si>
    <t>COMPOSIÇÃO IFPB.CIVIL.11</t>
  </si>
  <si>
    <t>CUBA DE AÇO INOXIDAVEL 70,0X50,0X50,0 FORNECIMENTO E INSTALACAO, INCLUSÍVE ACESSÓRIOS E VÁLVULAS (CONFORME PROJETO ARQUITETÔNICO)</t>
  </si>
  <si>
    <t>Encanador ou bombeiro hidraulico com encargos complementares</t>
  </si>
  <si>
    <t>Cubão de aço inoxidável 70,0X50,0X50,0</t>
  </si>
  <si>
    <t>06157/SINAPI</t>
  </si>
  <si>
    <t>Valvula em metal cromado para pia americana 3.1/2 x 1.1/2 "</t>
  </si>
  <si>
    <t>11775/SINAPI</t>
  </si>
  <si>
    <t>Torneira cromada de parede para cozinha com arejador 1/2 " ou 3/4 " (ref 1157)</t>
  </si>
  <si>
    <t>02016/ORSE</t>
  </si>
  <si>
    <t>Sifão para pia de cozinha, DECA 1680, acabamento cromado 1 1/2 x 1 1/2 ou similar</t>
  </si>
  <si>
    <t>22.31</t>
  </si>
  <si>
    <t>02050/ORSE</t>
  </si>
  <si>
    <t>Chuveiro plástico sem registro</t>
  </si>
  <si>
    <t>11680/SINAPI</t>
  </si>
  <si>
    <t>Braco ou haste com canopla plastica, 1/2 ", para chuveiro simples</t>
  </si>
  <si>
    <t>07608/SINAPI</t>
  </si>
  <si>
    <t>Chuveiro plastico branco simples 5 '' para acoplar em haste1/2 ", agua fria</t>
  </si>
  <si>
    <t>SERVIÇOS COMPLEMENTARES</t>
  </si>
  <si>
    <t>23.1</t>
  </si>
  <si>
    <t>LIMPEZA FINAL DA OBRA</t>
  </si>
  <si>
    <t>ACIDO MURIATICO, DILUICAO 10% A 12% PARA USO EM LIMPEZA</t>
  </si>
  <si>
    <t>23.2</t>
  </si>
  <si>
    <t>GUARDA-CORPO EM TUBO DE ACO GALVANIZADO 1 1/2"</t>
  </si>
  <si>
    <t>TUBO ACO GALVANIZADO COM COSTURA, CLASSE MEDIA, DN 1.1/2", E = *3,25* MM, PESO *3,61* KG/M (NBR 5580)</t>
  </si>
  <si>
    <t>SERRALHEIRO COM ENCARGOS COMPLEMENTARES</t>
  </si>
  <si>
    <t>ARGAMASSA TRAÇO 1:4 (CIMENTO E AREIA MÉDIA), PREPARO MANUAL. AF_08/2014</t>
  </si>
  <si>
    <t>23.3</t>
  </si>
  <si>
    <t>74236/1</t>
  </si>
  <si>
    <t>PLANTIO DE GRAMA BATATAIS EM PLACAS</t>
  </si>
  <si>
    <t>GRAMA BATATAIS EM PLACAS, SEM PLANTIO</t>
  </si>
  <si>
    <t>FERTILIZANTE NPK - 10:10:10</t>
  </si>
  <si>
    <t>CALCARIO DOLOMITICO A (POSTO PEDREIRA/FORNECEDOR, SEM FRETE)</t>
  </si>
  <si>
    <t>FERTILIZANTE ORGANICO COMPOSTO, CLASSE A</t>
  </si>
  <si>
    <t>JARDINEIRO COM ENCARGOS COMPLEMENTARES</t>
  </si>
  <si>
    <t>23.4</t>
  </si>
  <si>
    <t>11851/ORSE</t>
  </si>
  <si>
    <t>Placa de sinalizacao de seguranca contra incendio, fotoluminescente, quadrada, 20 x 20 cm, em pvc 2mm anti-chamas (simbolos, cores e pictogramas conforme nbr 13434)</t>
  </si>
  <si>
    <t>23.0</t>
  </si>
  <si>
    <t>INSTALAÇÃO DE GÁS</t>
  </si>
  <si>
    <t>24.1</t>
  </si>
  <si>
    <t>COMPOSIÇÃO IFPB.CIVIL.16</t>
  </si>
  <si>
    <t>União de cobre bolsa x bolsa, Ø 22 mm (3/4")</t>
  </si>
  <si>
    <t>União 3/4"</t>
  </si>
  <si>
    <t>24.2</t>
  </si>
  <si>
    <t>COMPOSIÇÃO IFPB.CIVIL.17</t>
  </si>
  <si>
    <t>Regulador de 1º Estágio APZ 400</t>
  </si>
  <si>
    <t>Regulador de 1º estágio APZ 400</t>
  </si>
  <si>
    <t xml:space="preserve">Servente com encargos complementares  </t>
  </si>
  <si>
    <t>24.3</t>
  </si>
  <si>
    <t>10887/ORSE</t>
  </si>
  <si>
    <t xml:space="preserve">Fornecimento e assentamento de niple redução latão 3/4" npt x 1/2" npt, p/instalação de gás </t>
  </si>
  <si>
    <t>11835/ORSE</t>
  </si>
  <si>
    <t>Niple redução latão 3/4" npt x 1/2" npt, p/instalação de gás</t>
  </si>
  <si>
    <t>24.4</t>
  </si>
  <si>
    <t>11505/ORSE</t>
  </si>
  <si>
    <t xml:space="preserve">
Tubo cobre flexível aparente, junta soldadas, d = 3/4" (19,05mm) 
</t>
  </si>
  <si>
    <t>02023/ORSE</t>
  </si>
  <si>
    <t>Solda branca preparada 30/70</t>
  </si>
  <si>
    <t>01704/ORSE</t>
  </si>
  <si>
    <t>Pasta p/ soldar</t>
  </si>
  <si>
    <t>07467/ORSE</t>
  </si>
  <si>
    <t>Tubo de cobre flexível Ø 3/4" - 19,05mm, e= 1mm</t>
  </si>
  <si>
    <t xml:space="preserve">Encanador ou bombeiro hidraulico com encargos complementares  </t>
  </si>
  <si>
    <t>24.5</t>
  </si>
  <si>
    <t>11504/ORSE</t>
  </si>
  <si>
    <t xml:space="preserve">Tubo cobre flexível aparente, junta soldadas, d = 1/2" (12,7mm) </t>
  </si>
  <si>
    <t>07465/ORSE</t>
  </si>
  <si>
    <t>Tubo de cobre flexível Ø 1/2" - 12,7mm, e= 1mm</t>
  </si>
  <si>
    <t>24.6</t>
  </si>
  <si>
    <t>COMPOSIÇÃO IFPB.CIVIL.18</t>
  </si>
  <si>
    <t>Medidor de gás LAO 0,6</t>
  </si>
  <si>
    <t>Medidor de gás LAO G 0,6</t>
  </si>
  <si>
    <t>24.7</t>
  </si>
  <si>
    <t>10327/ORSE</t>
  </si>
  <si>
    <t xml:space="preserve">Abraçadeira em aço inox, tipo "D", 3/4", fornecimento </t>
  </si>
  <si>
    <t>24.8</t>
  </si>
  <si>
    <t xml:space="preserve">10340/ORSE  </t>
  </si>
  <si>
    <t xml:space="preserve">Válvula de esfera 3/4" NPT </t>
  </si>
  <si>
    <t>11113/ORSE</t>
  </si>
  <si>
    <t>Válvula de esfera 3/4" NPT</t>
  </si>
  <si>
    <t>24.9</t>
  </si>
  <si>
    <t>07838/ORSE</t>
  </si>
  <si>
    <t xml:space="preserve">Pig Tail ou chicote flexível de cobre, B-190, para condução de gás </t>
  </si>
  <si>
    <t>07548/ORSE</t>
  </si>
  <si>
    <t>Pig Tail ou chicote flexível de cobre, B-190, para condução de gás</t>
  </si>
  <si>
    <t>24.10</t>
  </si>
  <si>
    <t>VALVULA DE RETENCAO VERTICAL, DE BRONZE (PN-16), 3/4", 200 PSI, EXTREMIDADES COM ROSCA</t>
  </si>
  <si>
    <t>24.11</t>
  </si>
  <si>
    <t>TE DE COBRE, SEM ANEL DE SOLDA, DN 15 MM, INSTALADO EM RAMAL E SUB-RAMAL - FORNECIMENTO E INSTALAÇÃO. AF_12/2015_P</t>
  </si>
  <si>
    <t>SOLDA ESTANHO/COBRE PARA CONEXOES DE COBRE, FIO 2,5 MM, CARRETEL 500 GR (SEM CHUMBO)</t>
  </si>
  <si>
    <t>TE DE COBRE (REF 611) SEM ANEL DE SOLDA, BOLSA X BOLSA X BOLSA, 15 MM</t>
  </si>
  <si>
    <t>APARELHO PARA CORTE E SOLDA OXI-ACETILENO SOBRE RODAS, INCLUSIVE CILINDROS E MAÇARICOS - CHP DIURNO. AF_12/2015</t>
  </si>
  <si>
    <t>24.12</t>
  </si>
  <si>
    <t>TE DE COBRE, SEM ANEL DE SOLDA, DN 22 MM, INSTALADO EM PRUMADA - FORNECIMENTO E INSTALAÇÃO. AF_12/2015_P</t>
  </si>
  <si>
    <t>TE DE COBRE (REF 611) SEM ANEL DE SOLDA, BOLSA X BOLSA X BOLSA, 22 MM</t>
  </si>
  <si>
    <t>24.13</t>
  </si>
  <si>
    <t>COTOVELO DE COBRE, 90 GRAUS, SEM ANEL DE SOLDA, DN 15 MM, INSTALADO EM RAMAL E SUB-RAMAL - FORNECIMENTO E INSTALAÇÃO. AF_12/2015_P</t>
  </si>
  <si>
    <t>COTOVELO DE COBRE 90 GRAUS (REF 607) SEM ANEL DE SOLDA, BOLSA X BOLSA, 15 MM</t>
  </si>
  <si>
    <t>24.14</t>
  </si>
  <si>
    <t>COTOVELO DE COBRE, 90 GRAUS, SEM ANEL DE SOLDA, DN 22 MM, INSTALADO EM PRUMADA - FORNECIMENTO E INSTALAÇÃO. AF_12/2015_P</t>
  </si>
  <si>
    <t>COTOVELO DE COBRE 90 GRAUS (REF 607) SEM ANEL DE SOLDA, BOLSA X BOLSA, 22 MM</t>
  </si>
  <si>
    <t>24.15</t>
  </si>
  <si>
    <t>GAS-CIL-005/SETOP-MG</t>
  </si>
  <si>
    <t xml:space="preserve">Cilindro de aço com gás GLP capacidade 45kg </t>
  </si>
  <si>
    <t xml:space="preserve">11832/ORSE </t>
  </si>
  <si>
    <t xml:space="preserve">Suporte de parede para coletor de gás </t>
  </si>
  <si>
    <t>24.17</t>
  </si>
  <si>
    <t>ARC-FIL-010/SETOP-MG</t>
  </si>
  <si>
    <t>Filtro tipo "Y" em bronze, diâmetro 3/4" NPT</t>
  </si>
  <si>
    <t>24.18</t>
  </si>
  <si>
    <t>BUCHA DE REDUÇÃO EM COBRE, SEM ANEL DE SOLDA, PONTA X BOLSA, 22 X 15 MM, INSTALADO EM PRUMADA   FORNECIMENTO E INSTALAÇÃO. AF_01/2016_P</t>
  </si>
  <si>
    <t>BUCHA DE REDUCAO DE COBRE (REF 600-2) SEM ANEL DE SOLDA, PONTA X BOLSA, 22 X 15 MM</t>
  </si>
  <si>
    <t>24.19</t>
  </si>
  <si>
    <t>COMPOSIÇÃO IFPB.CIVIL.19</t>
  </si>
  <si>
    <t>REGISTRO DE ESFERA TRI-PARTIDA 3/4</t>
  </si>
  <si>
    <t>Registro de esfera tri-partida 3/4"</t>
  </si>
  <si>
    <t>24.20</t>
  </si>
  <si>
    <t xml:space="preserve">10881/ORSE </t>
  </si>
  <si>
    <t xml:space="preserve"> REGULADOR DE GÁS 2º ESTÁGIO DE 7 KG/H (INSTALAÇÃO GÁS)</t>
  </si>
  <si>
    <t>24.21</t>
  </si>
  <si>
    <t>COMPOSIÇÃO IFPB.CIVIL.20</t>
  </si>
  <si>
    <t>ADAPTADOR APERTO RAPIDO EM LATÃO 1/2" BSP JACKWAL, INCLUSIVE PORCA</t>
  </si>
  <si>
    <t>Adaptador aperto rapido em latão 1/2" BSP jackwal, inclusive porca</t>
  </si>
  <si>
    <t>24.22</t>
  </si>
  <si>
    <t xml:space="preserve">08731/ORSE </t>
  </si>
  <si>
    <t>VÁLVULA DE RETENÇÃO 1/2" x P- 13 UGV</t>
  </si>
  <si>
    <t>Encanador ou bombeiro hidraulico</t>
  </si>
  <si>
    <t>07332/ORSE</t>
  </si>
  <si>
    <t>Valvula retencao 1/2" X P - 13 UGV</t>
  </si>
  <si>
    <t>24.23</t>
  </si>
  <si>
    <t>TUBO LUVA CORRUGADO AMARELO 1 1/4"</t>
  </si>
  <si>
    <t>24.24</t>
  </si>
  <si>
    <t xml:space="preserve">LUVA PARA TUBO LUVA CORRUGADO DE 1 1/4'' </t>
  </si>
  <si>
    <t>OBRA: GUARITA - CAMPUS DE SANTA LUZIA DO IFPB                     DATA REFERÊNCIA: ABRIL/2017</t>
  </si>
  <si>
    <t>COMPOSIÇÃO DOS ITENS REFERENTE DA GUARITA - CAMPUS SANTA LUZIA</t>
  </si>
  <si>
    <t>SERVICO PRELIMINARES</t>
  </si>
  <si>
    <t>ITEM</t>
  </si>
  <si>
    <t>REFERÊNCIA</t>
  </si>
  <si>
    <t>DISCRIMINAÇÃO</t>
  </si>
  <si>
    <t>UNID</t>
  </si>
  <si>
    <t>QUANT</t>
  </si>
  <si>
    <t>PREÇO UNITARIO</t>
  </si>
  <si>
    <t>V,TOTAL (R$)</t>
  </si>
  <si>
    <t>SERT</t>
  </si>
  <si>
    <t>INSUMO</t>
  </si>
  <si>
    <t>COMPOSICAO</t>
  </si>
  <si>
    <t>Equipamento</t>
  </si>
  <si>
    <t>Serviço</t>
  </si>
  <si>
    <t>SERVICO EM TERRA</t>
  </si>
  <si>
    <t>ESCAVAÇÃO MECANIZADA DE VALA COM PROF, ATÉ 1,5 M(MÉDIA ENTRE MONTANTE E JUSANTE/UMA COMPOSIÇÃO POR TRECHO), COM ESCAVADEIRA HIDRÁULICA (0,8 M3/111 HP), LARG, DE 1,5M A 2,5 M, EM SOLO DE 1A CATEGORIA, LOCAIS COM BAIXO NÍVEL DE INTERFERÊNCIA, AF_01/2015</t>
  </si>
  <si>
    <t xml:space="preserve"> UND, </t>
  </si>
  <si>
    <t>ESCAVADEIRA HIDRÁULICA SOBRE ESTEIRAS, CAÇAMBA 0,80 M3, PESO OPERACIONAL 17 T, POTENCIA BRUTA 111 HP - CHP DIURNO, AF_06/2014</t>
  </si>
  <si>
    <t>ESCAVAÇÃO MECANIZADA DE VALA COM PROF. MAIOR QUE 1,5 M E ATÉ 3,0 M(MÉDIA ENTRE MONTANTE E JUSANTE/UMA COMPOSIÇÃO POR TRECHO), COM ESCAVADEIRA HIDRÁULICA (0,8 M3/111 HP), LARG. MENOR QUE 1,5 M, EM SOLO DE 1A CATEGORIA, LOCAIS COM BAIXO NÍVEL DE INTERFERÊNC</t>
  </si>
  <si>
    <t>0077/ORSE</t>
  </si>
  <si>
    <t>Aterro de caixão de ediificação, com fornec. de areia, adensada com água</t>
  </si>
  <si>
    <t>00366/SINAPI</t>
  </si>
  <si>
    <t>Areia fina - posto jazida/fornecedor (retirado na jazida, sem transporte)</t>
  </si>
  <si>
    <t>FUNDAÇÕES E SONDAGENS</t>
  </si>
  <si>
    <t>03171/ORSE</t>
  </si>
  <si>
    <t>Forma plana para estruturas, em compensado resinado de 10mm, 05 usos, inclusive escoramento - Revisada 07.2015</t>
  </si>
  <si>
    <t>Composição de Preço</t>
  </si>
  <si>
    <t>00629/ORSE</t>
  </si>
  <si>
    <t>Compensado resinado 10mm - Madeirit ou similar</t>
  </si>
  <si>
    <t>88262/SINAPI</t>
  </si>
  <si>
    <t>ARMAÇÃO DE ESTRUTURAS DE CONCRETO ARMADO, EXCETO VIGAS, PILARES, LAJES E FUNDAÇÕES PROFUNDAS (DE EDIFÍCIOS DE MÚLTIPLOS PAVIMENTOS, EDIFICAÇÃO TÉRREA OU SOBRADO), UTILIZANDO AÇO CA-60 DE 5.0 MM - MONTAGEM. AF_12/2015</t>
  </si>
  <si>
    <t>ARMAÇÃO DE ESTRUTURAS DE CONCRETO ARMADO, EXCETO VIGAS, PILARES, LAJES E FUNDAÇÕES PROFUNDAS (DE EDIFÍCIOS DE MÚLTIPLOS PAVIMENTOS, EDIFICAÇÃO TÉRREA OU SOBRADO), UTILIZANDO AÇO CA-50 DE 6.3 MM - MONTAGEM. AF_12/2015</t>
  </si>
  <si>
    <t>ARMAÇÃO DE ESTRUTURAS DE CONCRETO ARMADO, EXCETO VIGAS, PILARES, LAJES E FUNDAÇÕES PROFUNDAS (DE EDIFÍCIOS DE MÚLTIPLOS PAVIMENTOS, EDIFICAÇÃO TÉRREA OU SOBRADO), UTILIZANDO AÇO CA-50 DE 8.0 MM - MONTAGEM. AF_12/2015</t>
  </si>
  <si>
    <t>ARMAÇÃO DE ESTRUTURAS DE CONCRETO ARMADO, EXCETO VIGAS, PILARES, LAJES E FUNDAÇÕES PROFUNDAS (DE EDIFÍCIOS DE MÚLTIPLOS PAVIMENTOS, EDIFICAÇÃO TÉRREA OU SOBRADO), UTILIZANDO AÇO CA-50 DE 10.0 MM - MONTAGEM. AF_12/2015</t>
  </si>
  <si>
    <t>IFPB.CIVIL.04</t>
  </si>
  <si>
    <t>Ref</t>
  </si>
  <si>
    <t>Descrição</t>
  </si>
  <si>
    <t>7266/SINAPI</t>
  </si>
  <si>
    <t>Bloco cerâmico (alvenaria de vedação), de 9 X 19 X 19 cm</t>
  </si>
  <si>
    <t>87292/SINAPI</t>
  </si>
  <si>
    <t>Argamassa traço 1:2:8 (cimento, cal e areia média) para emboço/massa única/assentamento de alvenaria de vedação, preparo mecânico com betoneira 400L</t>
  </si>
  <si>
    <t>88309/SINAPI</t>
  </si>
  <si>
    <t>ESTRUTURA</t>
  </si>
  <si>
    <t>ARMAÇÃO DE PILAR OU VIGA DE UMA ESTRUTURA CONVENCIONAL DE CONCRETO ARMADO EM UM EDIFÍCIO DE MÚLTIPLOS PAVIMENTOS UTILIZANDO AÇO CA-50 DE 8.0 MM - MONTAGEM. AF_12/2015</t>
  </si>
  <si>
    <t>ARMAÇÃO DE PILAR OU VIGA DE UMA ESTRUTURA CONVENCIONAL DE CONCRETO ARMADO EM UM EDIFÍCIO DE MÚLTIPLOS PAVIMENTOS UTILIZANDO AÇO CA-50 DE 10.0 MM - MONTAGEM. AF_12/2015</t>
  </si>
  <si>
    <t>00128/ORSE</t>
  </si>
  <si>
    <t>Lançamento de concreto usinado, bombeado, em peças armadas da superestrutura, inclusive colocação, adensamento e acabamento</t>
  </si>
  <si>
    <t>Laje pré-fabricada treliçada para piso ou cobertura, intereixo 38cm, h=13cm, el. enchimento em EPS h=8cm, inclusive escoramento em madeira e capeamento 4cm.</t>
  </si>
  <si>
    <t>Laje pré-fabricada treliçada para piso ou cobertura, h=12cm, el. enchimento em bloco EPS, h=8cm</t>
  </si>
  <si>
    <t>Pedra britada n. 2 (19 a 38 mm) posto pedreira/fornecedor, sem frete</t>
  </si>
  <si>
    <t>Pedra britada n. 1 (9,5 a 19 mm) posto pedreira/fornecedor,sem frete</t>
  </si>
  <si>
    <t xml:space="preserve">88309/SINAPI </t>
  </si>
  <si>
    <t>061458/SEDOP</t>
  </si>
  <si>
    <t xml:space="preserve"> Painel em ACM - Estruturado (fachadas)</t>
  </si>
  <si>
    <t xml:space="preserve"> M2</t>
  </si>
  <si>
    <t xml:space="preserve">Código </t>
  </si>
  <si>
    <t xml:space="preserve">Descrição </t>
  </si>
  <si>
    <t xml:space="preserve">Unidade </t>
  </si>
  <si>
    <t>Coefic.</t>
  </si>
  <si>
    <t>88278/SINAPI</t>
  </si>
  <si>
    <t xml:space="preserve">MONTADOR DE ESTRUTURA METÁLICA COM ENCARGOS COMPLEMENTARES </t>
  </si>
  <si>
    <t>A00096</t>
  </si>
  <si>
    <t>Painel em ACM de 4mm</t>
  </si>
  <si>
    <t>A00097</t>
  </si>
  <si>
    <t>Estrutura em metal p/ painéis de fachada</t>
  </si>
  <si>
    <t>A00098</t>
  </si>
  <si>
    <t>Acessórios p/ fixação de painéis</t>
  </si>
  <si>
    <t>04341/ORSE</t>
  </si>
  <si>
    <t>Estrutura metálica p/ cobertura modular, em perfís retangulares 30 x 50 x 3mm, inclusive 01 demão de primer anticorrosivo</t>
  </si>
  <si>
    <t>3467/ORSE</t>
  </si>
  <si>
    <t>Estrutura metálica p/ cobertura modular, em perfis retangulares 30 x 50 x 3mm, inclusive 01 demão de primer anti-corrosivo</t>
  </si>
  <si>
    <t>Forma Plana para estruturas, em compensado resinado de 12mm, 05 usos, inclusive escoramento - Revisada 07..2015</t>
  </si>
  <si>
    <t>ALVENARIA E VEDAÇÕES</t>
  </si>
  <si>
    <t>(COMPOSIÇÃO REPRESENTATIVA) DO SERVIÇO DE ALVENARIA DE VEDAÇÃO DE BLOCOS VAZADOS DE CERÂMICA DE 9X19X19CM (ESPESSURA 9CM), PARA EDIFICAÇÃO HABITACIONAL UNIFAMILIAR (CASA) E EDIFICAÇÃO PÚBLICA PADRÃO. AF_11/2014</t>
  </si>
  <si>
    <t>IFPB.CIVIL.06</t>
  </si>
  <si>
    <t>Cobogó de concreto (elemento vazado), 10X40X40cm, assentado com argamassa traço 1:3 (cimento e areia)</t>
  </si>
  <si>
    <t>Argamassa traço 1:3 (cimento e areia média), preparo manual. AF_08/2014</t>
  </si>
  <si>
    <t>666/SINAPI</t>
  </si>
  <si>
    <t>02375/ORSE</t>
  </si>
  <si>
    <t>Muro em alvenaria bloco cerâmico, e= 0,09m, c/ alv de pedra 0,35 x 0,60m, pilares (9x20cm) a cada 3,0m, cintas inferior e superior (9x15cm) em concreto armado fck=15,0 Mpa, c/ chapisco, reboco e pintura hidracor ou similar.</t>
  </si>
  <si>
    <t>REF.</t>
  </si>
  <si>
    <t>00091/ORSE</t>
  </si>
  <si>
    <t>Alvenaria pedra calcárea argamassada c/ cimento e areia traço t-4 (1:5) - 1 saco cimento 50kg / 5 padiolas areia dim. 0,35z0,45x0,23m - Confecção mecânica e transporte</t>
  </si>
  <si>
    <t>Forma plana para estruturas, em compensado resinado de 12mm, 02 usos, inclusive escoramento - Revisada 07.2015</t>
  </si>
  <si>
    <t>00151/ORSE</t>
  </si>
  <si>
    <t>Alvenaria bloco cerâmico vedação, 9x19x24cm, e=9cm, com argamassa t5 - 1:2:8 (cimento/cal/areia), junta=2cm</t>
  </si>
  <si>
    <t>02322/ORSE</t>
  </si>
  <si>
    <t>Pintura de acabamento com aplicação de 02 demãos de tinta mineral em pó (Hidracor ou similar)</t>
  </si>
  <si>
    <t>NA COMPOSIÇÃO DO ORSE 186,68</t>
  </si>
  <si>
    <t>IMPERMEBEALIZAÇÕES</t>
  </si>
  <si>
    <t>Argamassa cimento e areia traço t-7 (1:4) - 1 saco cimento 50kg / 4 padiolas areia dim. 0,35z0,45x0,23m - Confecção mecânica e transporte</t>
  </si>
  <si>
    <t>6.4</t>
  </si>
  <si>
    <t>1968/ORSE</t>
  </si>
  <si>
    <t>Argamassa cimento e areia traço t-3 (1:3), com aditivo vedacit ou similar- 1 saco cimento 50kg / 3 padiolas areia dim. 0,35x0,45x0,23m / 2kg aditivo vedacit - Confecção mecânica e transporte</t>
  </si>
  <si>
    <t>COBERTURAS E PROTEÇÕES</t>
  </si>
  <si>
    <t>SUPLAN 6719 + INCC</t>
  </si>
  <si>
    <t>COBERTURA EM CHAPA DE POLICARBONATO VERDE 6MM, CONFORME PROJETO ARQUITETÔNICO</t>
  </si>
  <si>
    <t>COMPOSIÇÃO NÃO ENCONTRADA</t>
  </si>
  <si>
    <t>COBE</t>
  </si>
  <si>
    <t>CALHA EM CHAPA DE AÇO GALVANIZADO NÚMERO 24, DESENVOLVIMENTO DE 33 CM, INCLUSO TRANSPORTE VERTICAL. AF_06/2016</t>
  </si>
  <si>
    <t>SELANTE ELASTICO MONOCOMPONENTE A BASE DE POLIURETANO PARA JUNTAS DIVERSAS</t>
  </si>
  <si>
    <t>310ML</t>
  </si>
  <si>
    <t>REBITE DE ALUMINIO VAZADO DE REPUXO, 3,2 X 8 MM (1KG = 1025 UNIDADES)</t>
  </si>
  <si>
    <t>SOLDA EM BARRA DE ESTANHO-CHUMBO 50/50</t>
  </si>
  <si>
    <t>CALHA QUADRADA DE CHAPA DE ACO GALVANIZADA NUM 24, CORTE 33 CM (COLETADO CAIXA)</t>
  </si>
  <si>
    <t>GUINCHO ELÉTRICO DE COLUNA, CAPACIDADE 400 KG, COM MOTO FREIO, MOTOR TRIFÁSICO DE 1,25 CV - CHP DIURNO. AF_03/2016</t>
  </si>
  <si>
    <t>GUINCHO ELÉTRICO DE COLUNA, CAPACIDADE 400 KG, COM MOTO FREIO, MOTOR TRIFÁSICO DE 1,25 CV - CHI DIURNO. AF_03/2016</t>
  </si>
  <si>
    <t>ESQUADRIAS METÁLICAS</t>
  </si>
  <si>
    <t>JANELA DE ALUMÍNIO MAXIM-AR, FIXAÇÃO COM PARAFUSO SOBRE CONTRAMARCO (EXCLUSIVE CONTRAMARCO), COM VIDROS, PADRONIZADA. AF_07/2016</t>
  </si>
  <si>
    <t>JANELA ALUMINIO MAXIM AR, SERIE 25, 90 X 110CM (INCLUSO GUARNICAO E VIDRO FANTASIA).</t>
  </si>
  <si>
    <t>PARAFUSO DE ACO ZINCADO COM ROSCA SOBERBA, CABECA CHATA E FENDA SIMPLES, DIAMETRO 4,2 MM, COMPRIMENTO * 32 * MM</t>
  </si>
  <si>
    <t>SILICONE ACETICO USO GERAL INCOLOR 280 G</t>
  </si>
  <si>
    <t>JANELA DE ALUMÍNIO DE CORRER, 2 FOLHAS, FIXAÇÃO COM PARAFUSO SOBRE CONTRAMARCO (EXCLUSIVE CONTRAMARCO), COM VIDROS PADRONIZADA. AF_07/2016</t>
  </si>
  <si>
    <t>JANELA ALUMINIO DE CORRER 1,20 X 1,20 M (AXL) COM 2 FOLHAS DE VIDRO INCLUSO GUARNICAO.</t>
  </si>
  <si>
    <t>C3659/SEINF</t>
  </si>
  <si>
    <t>PORTÃO DE METALON EM BARRA CHATA DE FERRO COM FECHADURA E DOBRADIÇA, INCLUSO PINTURA E ESMALTE SINTÉTICO ( CONFORME PROJET. ARQUITETONICO)</t>
  </si>
  <si>
    <t>I0108/SINAPI</t>
  </si>
  <si>
    <t>AREIA GROSSA</t>
  </si>
  <si>
    <t>I0805/SINAPI</t>
  </si>
  <si>
    <t>CIMENTO PORTLAND</t>
  </si>
  <si>
    <t>I6727/SINAPI</t>
  </si>
  <si>
    <t>PORTÃO EM METALON E BARRA CHATA DE FERRO C/FECHADURA E DOBRADIÇAS, INCLUS. PINTURA ESMALTE SINTÉTICO (=1M2)</t>
  </si>
  <si>
    <t>01871/ORSE</t>
  </si>
  <si>
    <t>Gradil de ferro 1/2"x1/2"espaçamento 10cm-montantes de tubo de aço galv. ø 2"espaçamento 3m inclusive assentamento</t>
  </si>
  <si>
    <t>00036/ORSE</t>
  </si>
  <si>
    <t>Mão-de-obra para confecção de gradil padrão cehop inclusive solda</t>
  </si>
  <si>
    <t>00261/ORSE</t>
  </si>
  <si>
    <t>Barra quadrada de ferro 1/2" (1,27 kg/m)</t>
  </si>
  <si>
    <t>02313/ORSE</t>
  </si>
  <si>
    <t>Tubo de aço galvanizado leve c/ costura c/ rosca BSP Ø = 60,30mm ( 2" ), e = 2,65mm, l = 6000mm NBR 5580</t>
  </si>
  <si>
    <t>ESQUADRIAS DE MADEIRA</t>
  </si>
  <si>
    <t>Porta (0,60x2,10) de Abrir com 01 folha móvel em madeira laminada, com núcleo sólido , revestimento resistente a impacto na parte inferior, inclusive caxilho, fechadura com maçaneta tipo alavanca em inox, dobradiças e alisar do material, conforme projeto arquitetônico</t>
  </si>
  <si>
    <t>VIDROS</t>
  </si>
  <si>
    <t>73838/1</t>
  </si>
  <si>
    <t>PORTA DE VIDRO TEMPERADO, 0,9X2,10M, ESPESSURA 10MM, INCLUSIVE ACESSORIOS</t>
  </si>
  <si>
    <t>JOGO DE FERRAGENS CROMADAS P/ PORTA DE VIDRO TEMPERADO, UMA FOLHA COMPOSTA: DOBRADICA SUPERIOR (101) E INFERIOR (103),TRINCO (502), FECHADURA (520),CONTRA FECHADURA (531),COM CAPUCHINHO</t>
  </si>
  <si>
    <t>VIDRO TEMPERADO INCOLOR E = 10 MM, SEM COLOCACAO</t>
  </si>
  <si>
    <t>MOLA HIDRAULICA DE PISO P/ VIDRO TEMPERADO 10MM</t>
  </si>
  <si>
    <t>PUXADOR CONCHA DE EMBUTIR, EM LATAO CROMADO, PARA PORTA / JANELA DE CORRER, LISO, SEM FURO PARA CHAVE, COM FUROS PARA FIXAR PARAFUSOS, *30 X 90* MM (LARGURA X ALTURA)</t>
  </si>
  <si>
    <t>10.2</t>
  </si>
  <si>
    <t>10.3</t>
  </si>
  <si>
    <t>00034389/INS</t>
  </si>
  <si>
    <t>VIDRO CRISTAL e= 4mm - COM PELÍCULA NA COR VERDE CONFORME PROJETO</t>
  </si>
  <si>
    <t>FORROS</t>
  </si>
  <si>
    <t>02004/ORSE</t>
  </si>
  <si>
    <t>Sanca ou cimalha gesso larg= 6cm, aplicada</t>
  </si>
  <si>
    <t>REVESTIMENTO</t>
  </si>
  <si>
    <t>CHAPISCO APLICADO EM ALVENARIAS E ESTRUTURAS DE CONCRETO INTERNAS, COM ROLO PARA TEXTURA ACRÍLICA.  ARGAMASSA TRAÇO 1:4 E EMULSÃO POLIMÉRICA (ADESIVO) COM PREPARO EM BETONEIRA 400L. AF_06/2014</t>
  </si>
  <si>
    <t>ARGAMASSA TRAÇO 1:4 (CIMENTO E AREIA GROSSA) COM ADIÇÃO DE EMULSÃO POLIMÉRICA PARA CHAPISCO ROLADO, PREPARO MECÂNICO COM BETONEIRA 400 L. AF_06/2014</t>
  </si>
  <si>
    <t>CHAPISCO APLICADO NO TETO, COM ROLO PARA TEXTURA ACRÍLICA. ARGAMASSA TRAÇO 1:4 E EMULSÃO POLIMÉRICA (ADESIVO) COM PREPARO EM BETONEIRA 400L. AF_06/2014</t>
  </si>
  <si>
    <t>MASSA ÚNICA, PARA RECEBIMENTO DE PINTURA, EM ARGAMASSA TRAÇO 1:2:8, PREPARO MECÂNICO COM BETONEIRA 400L, APLICADA MANUALMENTE EM TETO, ESPESSURA DE 10MM, COM EXECUÇÃO DE TALISCAS. AF_03/2015</t>
  </si>
  <si>
    <t>PAVIMENTAÇÃO</t>
  </si>
  <si>
    <t>FUES</t>
  </si>
  <si>
    <t>LASTRO DE CONCRETO, PREPARO MECÂNICO, INCLUSOS ADITIVO IMPERMEABILIZANTE, LANÇAMENTO E ADENSAMENTO</t>
  </si>
  <si>
    <t>ADITIVO IMPERMEABILIZANTE DE PEGA NORMAL PARA ARGAMASSAS E  CONCRETOS SEM ARMACAO</t>
  </si>
  <si>
    <t>3671/INS</t>
  </si>
  <si>
    <t>EXECUÇÃO DE PASSEIO EM PISO INTERTRAVADO, COM BLOCO RETANGULAR COR NATURAL DE 20 X 10 CM, ESPESSURA 6 CM. AF_12/2015</t>
  </si>
  <si>
    <t>PO DE PEDRA (POSTO PEDREIRA/FORNECEDOR, SEM FRETE)</t>
  </si>
  <si>
    <t>BLOQUETE/PISO INTERTRAVADO DE CONCRETO - MODELO RETANGULAR/TIJOLINHO/PAVER/HOLANDES/PARALELEPIPEDO, 20 CM X 10 CM, E = 6 CM, RESISTENCIA DE 35 MPA (NBR 9781), COR NATURAL</t>
  </si>
  <si>
    <t>CALCETEIRO COM ENCARGOS COMPLEMENTARES</t>
  </si>
  <si>
    <t>PLACA VIBRATÓRIA REVERSÍVEL COM MOTOR 4 TEMPOS A GASOLINA, FORÇA CENTRÍFUGA DE 25 KN (2500 KGF), POTÊNCIA 5,5 CV - CHP DIURNO. AF_08/2015</t>
  </si>
  <si>
    <t>PLACA VIBRATÓRIA REVERSÍVEL COM MOTOR 4 TEMPOS A GASOLINA, FORÇA CENTRÍFUGA DE 25 KN (2500 KGF), POTÊNCIA 5,5 CV - CHI DIURNO. AF_08/2015</t>
  </si>
  <si>
    <t>CORTADORA DE PISO COM MOTOR 4 TEMPOS A GASOLINA, POTÊNCIA DE 13 HP, COM DISCO DE CORTE DIAMANTADO SEGMENTADO PARA CONCRETO, DIÂMETRO DE 350 MM, FURO DE 1" (14 X 1") - CHP DIURNO. AF_08/2015</t>
  </si>
  <si>
    <t>CORTADORA DE PISO COM MOTOR 4 TEMPOS A GASOLINA, POTÊNCIA DE 13 HP, COM DISCO DE CORTE DIAMANTADO SEGMENTADO PARA CONCRETO, DIÂMETRO DE 350 MM, FURO DE 1" (14 X 1") - CHI DIURNO. AF_08/2015</t>
  </si>
  <si>
    <t>07324/ORSE</t>
  </si>
  <si>
    <t>Piso tátil direcional e/ou alerta, de concreto, colorido, p/deficientes visuais, dimensões 25x25cm, aplicado com argamassa industrializada ac-ii, rejuntado, exclusive regularização de base</t>
  </si>
  <si>
    <t>06897/ORSE</t>
  </si>
  <si>
    <t>Piso tátil direcional e/ou alerta, de concreto, colorido, dim 25x25 cm, para deficiente visual</t>
  </si>
  <si>
    <t>Argamassa cimento e areia traço t-4 (1:5) - 1 saco cimento 50kg / 5 padiolas areia dim. 0,35z0,45x0,23m - Confecção mecânica e transporte</t>
  </si>
  <si>
    <t>INSTALAÇÕES HIDRO-SANITÁRIAS</t>
  </si>
  <si>
    <t>TUBO, PVC, SOLDÁVEL, DN 25MM, INSTALADO EM RAMAL OU SUB-RAMAL DE ÁGUA - FORNECIMENTO E INSTALAÇÃO. AF_12/2014</t>
  </si>
  <si>
    <t>TUBO, PVC, SOLDÁVEL, DN 32MM, INSTALADO EM RAMAL OU SUB-RAMAL DE ÁGUA - FORNECIMENTO E INSTALAÇÃO. AF_12/2014</t>
  </si>
  <si>
    <t>TUBO PVC, SERIE NORMAL, ESGOTO PREDIAL, DN 40 MM, FORNECIDO E INSTALADO EM RAMAL DE DESCARGA OU RAMAL DE ESGOTO SANITÁRIO. AF_12/2014</t>
  </si>
  <si>
    <t>TUBO PVC  SERIE NORMAL, DN 40 MM, PARA ESGOTO  PREDIAL (NBR 5688)</t>
  </si>
  <si>
    <t>TUBO PVC, SERIE NORMAL, ESGOTO PREDIAL, DN 50 MM, FORNECIDO E INSTALADO EM RAMAL DE DESCARGA OU RAMAL DE ESGOTO SANITÁRIO. AF_12/2014</t>
  </si>
  <si>
    <t>TUBO PVC SERIE NORMAL, DN 50 MM, PARA ESGOTO PREDIAL (NBR 5688)</t>
  </si>
  <si>
    <t>TUBO PVC, SERIE NORMAL, ESGOTO PREDIAL, DN 100 MM, FORNECIDO E INSTALADO EM RAMAL DE DESCARGA OU RAMAL DE ESGOTO SANITÁRIO. AF_12/2014</t>
  </si>
  <si>
    <t>TUBO PVC  SERIE NORMAL, DN 100 MM, PARA ESGOTO  PREDIAL (NBR 5688)</t>
  </si>
  <si>
    <t>LUVA SIMPLES, PVC, SERIE NORMAL, ESGOTO PREDIAL, DN 100 MM, JUNTA ELÁSTICA, FORNECIDO E INSTALADO EM RAMAL DE DESCARGA OU RAMAL DE ESGOTO SANITÁRIO. AF_12/2014</t>
  </si>
  <si>
    <t>LUVA SIMPLES, PVC, SOLDAVEL, DN 100 MM, SERIE NORMAL, PARA ESGOTO PREDIAL</t>
  </si>
  <si>
    <t>LUVA SIMPLES, PVC, SERIE NORMAL, ESGOTO PREDIAL, DN 50 MM, JUNTA ELÁSTICA, FORNECIDO E INSTALADO EM RAMAL DE DESCARGA OU RAMAL DE ESGOTO SANITÁRIO. AF_12/2014</t>
  </si>
  <si>
    <t>LUVA SIMPLES, PVC, SOLDAVEL, DN 50 MM, SERIE NORMAL, PARA ESGOTO PREDIAL</t>
  </si>
  <si>
    <t>CURVA CURTA 90 GRAUS, PVC, SERIE NORMAL, ESGOTO PREDIAL, DN 100 MM, JUNTA ELÁSTICA, FORNECIDO E INSTALADO EM RAMAL DE DESCARGA OU RAMAL DE ESGOTO SANITÁRIO. AF_12/2014</t>
  </si>
  <si>
    <t>CURVA PVC CURTA 90 GRAUS, 100 MM, PARA ESGOTO PREDIAL</t>
  </si>
  <si>
    <t>JOELHO 45 GRAUS, PVC, SERIE NORMAL, ESGOTO PREDIAL, DN 50 MM, JUNTA ELÁSTICA, FORNECIDO E INSTALADO EM RAMAL DE DESCARGA OU RAMAL DE ESGOTO SANITÁRIO. AF_12/2014</t>
  </si>
  <si>
    <t>JOELHO 90 GRAUS, PVC, SERIE NORMAL, ESGOTO PREDIAL, DN 40 MM, JUNTA SOLDÁVEL, FORNECIDO E INSTALADO EM RAMAL DE DESCARGA OU RAMAL DE ESGOTO SANITÁRIO. AF_12/2014</t>
  </si>
  <si>
    <t>JOELHO 90 GRAUS, PVC, SERIE NORMAL, ESGOTO PREDIAL, DN 100 MM, JUNTA ELÁSTICA, FORNECIDO E INSTALADO EM RAMAL DE DESCARGA OU RAMAL DE ESGOTO SANITÁRIO. AF_12/2014</t>
  </si>
  <si>
    <t>TE, PVC, SERIE NORMAL, ESGOTO PREDIAL, DN 100 X 100 MM, JUNTA ELÁSTICA, FORNECIDO E INSTALADO EM RAMAL DE DESCARGA OU RAMAL DE ESGOTO SANITÁRIO. AF_12/2014</t>
  </si>
  <si>
    <t>TE SANITARIO, PVC, DN 100 X 100 MM, SERIE NORMAL, PARA ESGOTO PREDIAL</t>
  </si>
  <si>
    <t>JOELHO 90 GRAUS, PVC, SOLDÁVEL, DN 32MM, INSTALADO EM RAMAL OU SUB-RAMAL DE ÁGUA - FORNECIMENTO E INSTALAÇÃO. AF_12/2014</t>
  </si>
  <si>
    <t>JOELHO 90 GRAUS, PVC, SOLDÁVEL, DN 25MM, INSTALADO EM RAMAL OU SUB-RAMAL DE ÁGUA - FORNECIMENTO E INSTALAÇÃO. AF_12/2014</t>
  </si>
  <si>
    <t>JOELHO PVC, SOLDAVEL, 90 GRAUS, 25 MM, PARA AGUA FRIA PREDIAL</t>
  </si>
  <si>
    <t>LUVA SOLDÁVEL E COM ROSCA, PVC, SOLDÁVEL, DN 25MM X 3/4”, INSTALADO EM RAMAL OU SUB-RAMAL DE ÁGUA - FORNECIMENTO E INSTALAÇÃO. AF_12/2014</t>
  </si>
  <si>
    <t>LUVA SOLDAVEL COM ROSCA, PVC, 25 MM X 3/4", PARA AGUA FRIA PREDIAL</t>
  </si>
  <si>
    <t>TE, PVC, SOLDÁVEL, DN 25MM, INSTALADO EM RAMAL OU SUB-RAMAL DE ÁGUA - FORNECIMENTO E INSTALAÇÃO. AF_12/2014</t>
  </si>
  <si>
    <t>ADAPTADOR CURTO COM BOLSA E ROSCA PARA REGISTRO, PVC, SOLDÁVEL, DN 25MM X 3/4”, INSTALADO EM RAMAL OU SUB-RAMAL DE ÁGUA - FORNECIMENTO E INSTALAÇÃO. AF_12/2014</t>
  </si>
  <si>
    <t>ADAPTADOR PVC SOLDAVEL CURTO COM BOLSA E ROSCA, 25 MM X 3/4", PARA AGUA FRIA</t>
  </si>
  <si>
    <t>00020086/INS</t>
  </si>
  <si>
    <t>BUCHA DE REDUCAO DE PVC, SOLDAVEL, LONGA, 50 X 40 MM, PARA ESGOTO PREDIAL</t>
  </si>
  <si>
    <t>00003659/INS</t>
  </si>
  <si>
    <t>JUNCAO SIMPLES, PVC, DN 100 X 50 MM, SERIE NORMAL PARA ESGOTO PREDIAL</t>
  </si>
  <si>
    <t>00000301/INS</t>
  </si>
  <si>
    <t>00000296/INS</t>
  </si>
  <si>
    <t>INSTALAÇÕES ELÉTRICAS</t>
  </si>
  <si>
    <t>DISJUNTOR TRIPOLAR TIPO DIN, CORRENTE NOMINAL DE 50A - FORNECIMENTO E INSTALAÇÃO. AF_04/2016</t>
  </si>
  <si>
    <t>TERMINAL A COMPRESSAO EM COBRE ESTANHADO PARA CABO 16 MM2, 1 FURO E 1 COMPRESSAO, PARA PARAFUSO DE FIXACAO M6</t>
  </si>
  <si>
    <t xml:space="preserve">PONTO DE LUZ EM TETO OU PAREDE, COM ELETRODUTOS 
PVC RÍGIDO EMBUTIDO 3/4 E CABO 2,5MM2, FORNECIMENTO E INSTALAÇÃO
</t>
  </si>
  <si>
    <t>10552/ORSE</t>
  </si>
  <si>
    <t xml:space="preserve">PONTO INTERRUPTOR SIMPLES - 2 TECLAS EMBUTIDOS, 
CABO 2,5MM2 COM ELETRODUTO PVC ROSCAVEL 3/4", CURVA 
90G E CAIXA 4X2" COM PLACA, FORNECIMENTO E INSTALAÇÃO
</t>
  </si>
  <si>
    <t xml:space="preserve"> Curva 90 graus para eletroduto, pvc, roscável, dn 25 mm (3/4"), para circuitos terminais, instalada em forro - fornecimento e instalação. af_12/2015</t>
  </si>
  <si>
    <t xml:space="preserve">QUADRO DE DISTRIBUICAO DE ENERGIA EM CHAPA DE ACO GALVANIZADO, PARA 12/16 DISJUNTORES </t>
  </si>
  <si>
    <t>IFPB.07E</t>
  </si>
  <si>
    <t>REFLETOR RETANGULAR EM ALUMINIO COM SUPORTE E ALCA REGULAVEL PARA FIXACAO, COM LAMPADA VAPOR DE SÓDIO 250W, INCLUSIVE REATOR - FORNECIMENTO E INSTALAÇÃO</t>
  </si>
  <si>
    <t>08349/ORSE</t>
  </si>
  <si>
    <t>Refletor para lampada vapor de sódio 400w, Olivo ou similar, inclusive lâmpada e reator</t>
  </si>
  <si>
    <t>01922/ORSE</t>
  </si>
  <si>
    <t>Reator p/ lâmpada vapor sódio 250w - interno</t>
  </si>
  <si>
    <t>08606/ORSE</t>
  </si>
  <si>
    <t>Refletor para lâmpada vapor sódio 250w (Olivo ou similar)</t>
  </si>
  <si>
    <t>01319/ORSE</t>
  </si>
  <si>
    <t>Lâmpada vapor sódio alta pressão 250 w (philips ref. son 250w ou similar)</t>
  </si>
  <si>
    <t xml:space="preserve">88316-
00006111
</t>
  </si>
  <si>
    <t xml:space="preserve">88264-00002436
</t>
  </si>
  <si>
    <t>IFPB.06E</t>
  </si>
  <si>
    <t>LUMINÁRIA INDUSTRIAL INCLUSIVE LAMPADA FLOURESCENTE COMPACTA 135W, FORNECIMENTO E INSTALAÇÃO</t>
  </si>
  <si>
    <t>01920/ORSE</t>
  </si>
  <si>
    <t>Luminária industrial, sem vidro, com alojamento redondo, facho concentrado, com haste de 1,00 m, ref. B-1127 da Lustres Projeto ou similar</t>
  </si>
  <si>
    <t>00039377/SINAPI</t>
  </si>
  <si>
    <t>LAMPADA FLUORESCENTE COMPACTA BRANCA 135 W, BASE E40 (127/220 V)E40 (127/220 V)</t>
  </si>
  <si>
    <t>88316 -6111</t>
  </si>
  <si>
    <t xml:space="preserve">88264 -
00002436
</t>
  </si>
  <si>
    <t>IFPB.24E</t>
  </si>
  <si>
    <t>LUMINARIA TIPO CALHA, DE SOBREPOR COM LÂMPADA FLUORESCENTES LED 1 X 20W,  &gt;= 1.850 LM, FP= 0,92, FORNECIMENTO E INSTALAÇÃO</t>
  </si>
  <si>
    <t>03780/SINAPI</t>
  </si>
  <si>
    <t>Luminaria de sobrepor em chapa de aco para 1 lampada fluorescente de *36* w, aletada, completa (lampada e reator inclusos)</t>
  </si>
  <si>
    <t xml:space="preserve">88316 -
00006111
</t>
  </si>
  <si>
    <t xml:space="preserve">88264 - 
00002436
 </t>
  </si>
  <si>
    <t>73775/2</t>
  </si>
  <si>
    <t>EXTINTOR INCENDIO AGUA-PRESSURIZADA 10L INCL SUPORTE PAREDE CARGA     COMPLETA FORNECIMENTO E COLOCACAO</t>
  </si>
  <si>
    <t>EXTINTOR DE INCENDIO PORTATIL COM CARGA DE AGUA PRESSURIZADA DE 10 L, CLASSE A</t>
  </si>
  <si>
    <t>73775/1</t>
  </si>
  <si>
    <t>EXTINTOR INCENDIO TP PO QUIMICO 4KG FORNECIMENTO E COLOCACAO</t>
  </si>
  <si>
    <t>EXTINTOR DE INCENDIO PORTATIL COM CARGA DE PO QUIMICO SECO (PQS) DE 4 KG, CLASSE BC</t>
  </si>
  <si>
    <t>410/INS</t>
  </si>
  <si>
    <t>ABRACADEIRA DE NYLON PARA AMARRACAO DE CABOS, COMPRIMENTO DE 150 X *3,6* MM</t>
  </si>
  <si>
    <t xml:space="preserve">10322/ORSE </t>
  </si>
  <si>
    <t>COMP.PRÓPRIA</t>
  </si>
  <si>
    <t>Cotação</t>
  </si>
  <si>
    <t>Cordão duplex mm sc/lc 2,5m  62.5 mmf</t>
  </si>
  <si>
    <t>UN.</t>
  </si>
  <si>
    <t>Distribuidor interno óptico - D.I.O</t>
  </si>
  <si>
    <t>12167/ORSE</t>
  </si>
  <si>
    <t>88264/SINAPI</t>
  </si>
  <si>
    <t>17.11</t>
  </si>
  <si>
    <t>17.12</t>
  </si>
  <si>
    <t>17.13</t>
  </si>
  <si>
    <t>Fornecimento e instalação de conector rj 45 macho cat 6</t>
  </si>
  <si>
    <t>Conector rj-45 macho, cat.5</t>
  </si>
  <si>
    <t>17.14</t>
  </si>
  <si>
    <t>Fornecimento e instalação de path panel com 24 portas cat.6</t>
  </si>
  <si>
    <t>8682/ORSE</t>
  </si>
  <si>
    <t>Fornecimento e instalação de rack de piso 19" x 12u x 450mm</t>
  </si>
  <si>
    <t>06762/ORSE</t>
  </si>
  <si>
    <t>17.17</t>
  </si>
  <si>
    <t>INCC</t>
  </si>
  <si>
    <t>17.18</t>
  </si>
  <si>
    <t>GUIA DE CABOS VERTICAL</t>
  </si>
  <si>
    <t>17.19</t>
  </si>
  <si>
    <t>17.20</t>
  </si>
  <si>
    <t>17.21</t>
  </si>
  <si>
    <t>17.22</t>
  </si>
  <si>
    <t>PATCH CABLE (PATCH CORD AZUL) CAT.6 C/1,50M</t>
  </si>
  <si>
    <t>06639/ORSE/ insumo</t>
  </si>
  <si>
    <t>17.23</t>
  </si>
  <si>
    <t>17.24</t>
  </si>
  <si>
    <t>PARAFUSO COM PORCA GAIOLA</t>
  </si>
  <si>
    <t>17.25</t>
  </si>
  <si>
    <t>Régua (filtro de linha) com 8 tomadas</t>
  </si>
  <si>
    <t>06766/ORSE</t>
  </si>
  <si>
    <t>17.26</t>
  </si>
  <si>
    <t>17.27</t>
  </si>
  <si>
    <t>Tomada dupla para lógica RJ45, cat.6, com caixa pvc, embutir, completa</t>
  </si>
  <si>
    <t>17.28</t>
  </si>
  <si>
    <t>Tomada para lógica rj45, com caixa pvc, embutida, cat. 6</t>
  </si>
  <si>
    <t>APLICAÇÃO MANUAL DE PINTURA COM TINTA LÁTEX PVA EM TETO, DUAS DEMÃOS. AF_06/2014</t>
  </si>
  <si>
    <t>TINTA LATEX PVA PREMIUM, COR BRANCA</t>
  </si>
  <si>
    <t>BANCADAS, LOUÇAS, METAIS E ACESSÓRIOS</t>
  </si>
  <si>
    <t>02066/ORSE</t>
  </si>
  <si>
    <t>0377/SINAPI</t>
  </si>
  <si>
    <t>19.3</t>
  </si>
  <si>
    <t>19.4</t>
  </si>
  <si>
    <t>00006140/INS</t>
  </si>
  <si>
    <t>BOLSA DE LIGACAO EM PVC FLEXIVEL P/ VASO SANITARIO 1.1/2" (40MM)</t>
  </si>
  <si>
    <t>19.5</t>
  </si>
  <si>
    <t>PAPELEIRA DE PAREDE EM METAL CROMADO SEM TAMPA, INCLUSO FIXAÇÃO. AF_10/2016</t>
  </si>
  <si>
    <t>PAPELEIRA DE PAREDE EM METAL CROMADO SEM TAMPA</t>
  </si>
  <si>
    <t>FIXAÇÃO UTILIZANDO PARAFUSO E BUCHA DE NYLON, SOMENTE MÃO DE OBRA. AF_10/2016</t>
  </si>
  <si>
    <t>19.6</t>
  </si>
  <si>
    <t>4287/ORSE</t>
  </si>
  <si>
    <t xml:space="preserve">ENCANADOR OU BOMBEIRO HIDRÁULICO COM ENCARGOS COMPLEMENTARES </t>
  </si>
  <si>
    <t>19.7</t>
  </si>
  <si>
    <t>02051/ORSE</t>
  </si>
  <si>
    <t>19.8</t>
  </si>
  <si>
    <t>19.9</t>
  </si>
  <si>
    <t>09676/ORSE</t>
  </si>
  <si>
    <t>Torneira de mesa com fechamento automático, linha Decamatic Eco, ref.1173.C, DECA ou similar</t>
  </si>
  <si>
    <t>10053/ORSE</t>
  </si>
  <si>
    <t>Torneira de mesa com fechamento automático, ref.1173, linha Decamatic Eco, DECA ou similar</t>
  </si>
  <si>
    <t>19.10</t>
  </si>
  <si>
    <t>Engate em PVC (ligação flexível), AKROS, 30 cm, acabamento branco ou similar</t>
  </si>
  <si>
    <t>19.11</t>
  </si>
  <si>
    <t>VALVULA DESCARGA 1.1/2" COM REGISTRO, ACABAMENTO EM METAL CROMADO - FORNECIMENTO E INSTALACAO</t>
  </si>
  <si>
    <t>VALVULA DE DESCARGA METALICA, BASE 1 1/2 " E ACABAMENTO METALICO CROMADO</t>
  </si>
  <si>
    <t>AJUDANTE DE PEDREIRO COM ENCARGOS COMPLEMENTARES</t>
  </si>
  <si>
    <t>19.12</t>
  </si>
  <si>
    <t>Ducha higiênica com registro, linha aspen, ref. 1984 C35 da DECA ou similar</t>
  </si>
  <si>
    <t>19.13</t>
  </si>
  <si>
    <t>19.14</t>
  </si>
  <si>
    <t>20.1</t>
  </si>
  <si>
    <t>IFPB.GUARITA.01</t>
  </si>
  <si>
    <t>Kit motor para portão eletrônico DZ4 SK turbo - Rossi 1/3HP suporta até 800 Kg - alto fluxo ou equivalente, instalação e fornecimento</t>
  </si>
  <si>
    <t>Kit motor para portão eletrônico DZ4 SK turbo - Rossi 1/3HP suporta até 800 Kg - alto fluxo ou equivalente</t>
  </si>
  <si>
    <t>03025/ORSE</t>
  </si>
  <si>
    <t>Bucha de plástico S12 com parafuso cartela com dois conjuntos</t>
  </si>
  <si>
    <t xml:space="preserve">20111/SINAPI </t>
  </si>
  <si>
    <t xml:space="preserve">Fiita isolante adesiva antichama, uso até 750V, em rolo de 19 mm x 20m  </t>
  </si>
  <si>
    <t>20.2</t>
  </si>
  <si>
    <t>7289/ORSE</t>
  </si>
  <si>
    <t>Fornecimento e Instalação de tubulação em cobre p/ interligação do condensador ao evaporador, inclusive isolamento, alimentação elétrica, conexões e fixações, p/ condicionadores de ar split system até 48.000 BTU.</t>
  </si>
  <si>
    <t>04376/SINAPI</t>
  </si>
  <si>
    <t>Bucha de nylon sem aba s8</t>
  </si>
  <si>
    <t>12744/SINAPI</t>
  </si>
  <si>
    <t>Tubo de cobre classe "e", dn = 28 mm, para instalacao hidraulica predial</t>
  </si>
  <si>
    <t>34794/SINAPI</t>
  </si>
  <si>
    <t>Mecanico de refrigeracao</t>
  </si>
  <si>
    <t>20.3</t>
  </si>
  <si>
    <t>73976/11</t>
  </si>
  <si>
    <t>TUBO DE AÇO GALVANIZADO COM COSTURA 6" (150MM), INCLUSIVE CONEXÕES - INSTALAÇÃO</t>
  </si>
  <si>
    <t>TUBO ACO GALVANIZADO COM COSTURA, CLASSE MEDIA, DN 6", E = 4,85* MM, PESO 19,68* KG/M (NBR 5580)</t>
  </si>
  <si>
    <t>20.4</t>
  </si>
  <si>
    <t>OBRA: IMPLANTAÇÃO  - CAMPUS DE SANTA LUZIA DO IFPB                     DATA REFERÊNCIA: ABRIL/2017</t>
  </si>
  <si>
    <t>COMPOSIÇÃO DOS ITENS REFERENTE A IMPLANTAÇÃO - CAMPUS SANTA LUZIA</t>
  </si>
  <si>
    <t>OBRA: IMPLANTAÇÃO-CAMPUS SANTA LUZIA</t>
  </si>
  <si>
    <t>REFERÊNCIA: ABRIL DE 2017</t>
  </si>
  <si>
    <t>1.0</t>
  </si>
  <si>
    <t>SERVIÇOS PRELIMINARES</t>
  </si>
  <si>
    <t>DESMATAMENTO E LIMPEZA MECANIZADA DE TERRENO COM ARVORES ATE Ø 15CM, UTILIZANDO TRATOR DE ESTEIRAS</t>
  </si>
  <si>
    <t>TRATOR DE ESTEIRAS, POTÊNCIA 150 HP, PESO OPERACIONAL 16,7 T, COM RODA MOTRIZ ELEVADA E LÂMINA 3,18 M3 - CHP DIURNO. AF_06/2014</t>
  </si>
  <si>
    <t>desconto 25%</t>
  </si>
  <si>
    <t>1.2</t>
  </si>
  <si>
    <t>EXECUÇÃO DE ESCRITÓRIO EM CANTEIRO DE OBRA EM ALVENARIA, NÃO INCLUSO MOBILIÁRIO E EQUIPAMENTOS. AF_02/2016</t>
  </si>
  <si>
    <t>FECHADURA DE EMBUTIR PARA PORTA EXTERNA / ENTRADA, MAQUINA 40 MM, COM CILINDRO, MACANETA ALAVANCA E ESPELHO EM METAL CROMADO - NIVEL SEGURANCA MEDIO - COMPLETA</t>
  </si>
  <si>
    <t>FECHADURA DE EMBUTIR PARA PORTA DE BANHEIRO, TIPO TRANQUETA, MAQUINA 40 MM, MACANETAS ALAVANCA E ROSETAS REDONDAS EM METAL CROMADO - NIVEL SEGURANCA MEDIO - COMPLETA</t>
  </si>
  <si>
    <t>FORRO DE PVC LISO, BRANCO, REGUA DE 10 CM, ESPESSURA DE 8 MM A 10 MM (COM COLOCACAO / SEM ESTRUTURA METALICA)</t>
  </si>
  <si>
    <t>HASTE COPPERWELD 5/8” X 3,0M COM CONECTOR</t>
  </si>
  <si>
    <t>CABO DE COBRE NU 16MM2 - FORNECIMENTO E INSTALACAO</t>
  </si>
  <si>
    <t>73768/12</t>
  </si>
  <si>
    <t>CABO TELEFONICO CCI-50 4 PARES (USO INTERNO) - FORNECIMENTO E INSTALACAO</t>
  </si>
  <si>
    <t>73933/3</t>
  </si>
  <si>
    <t>PORTA DE FERRO TIPO VENEZIANA, DE ABRIR, SEM BANDEIRA SEM FERRAGENS</t>
  </si>
  <si>
    <t>73953/6</t>
  </si>
  <si>
    <t>LUMINARIA TIPO CALHA, DE SOBREPOR, COM REATOR DE PARTIDA RAPIDA E LAMPADA FLUORESCENTE 2X40W, COMPLETA, FORNECIMENTO E INSTALACAO</t>
  </si>
  <si>
    <t>74094/1</t>
  </si>
  <si>
    <t>LUMINARIA TIPO SPOT PARA 1 LAMPADA INCANDESCENTE/FLUORESCENTE COMPACTA</t>
  </si>
  <si>
    <t>74130/1</t>
  </si>
  <si>
    <t>DISJUNTOR TERMOMAGNETICO MONOPOLAR PADRAO NEMA (AMERICANO) 10 A 30A 240V, FORNECIMENTO E INSTALACAO</t>
  </si>
  <si>
    <t>74166/1</t>
  </si>
  <si>
    <t>CAIXA DE INSPEÇÃO EM CONCRETO PRÉ-MOLDADO DN 60CM COM TAMPA H= 60CM - FORNECIMENTO E INSTALACAO</t>
  </si>
  <si>
    <t>CAIXA DE PASSAGEM PARA TELEFONE 10X10X5CM (SOBREPOR) FORNECIMENTO E INSTALACAO</t>
  </si>
  <si>
    <t>CAIXA DE PASSAGEM 20X20X25 FUNDO BRITA COM TAMPA</t>
  </si>
  <si>
    <t>ALVENARIA EMBASAMENTO E=20 CM BLOCO CONCRETO</t>
  </si>
  <si>
    <t>BARRA LISA TRACO 1:3 (CIMENTO E AREIA MEDIA), ESPESSURA 1,0CM, PREPARO MANUAL DA ARGAMASSA</t>
  </si>
  <si>
    <t>JANELA DE MADEIRA TIPO VENEZIANA/GUILHOTINA, DE ABRIR, INCLUSAS GUARNICOES SEM FERRAGENS</t>
  </si>
  <si>
    <t>BANCADA DE MÁRMORE SINTÉTICO 120 X 60CM, COM CUBA INTEGRADA, INCLUSO SIFÃO TIPO FLEXÍVEL EM PVC, VÁLVULA EM PLÁSTICO CROMADO TIPO AMERICANA E TORNEIRA CROMADA LONGA, DE PAREDE, PADRÃO POPULAR - FORNECIMENTO E INSTALAÇÃO. AF_12/2013</t>
  </si>
  <si>
    <t>LAVATÓRIO LOUÇA BRANCA SUSPENSO, 29,5 X 39CM OU EQUIVALENTE, PADRÃO POPULAR, INCLUSO SIFÃO FLEXÍVEL EM PVC, VÁLVULA E ENGATE FLEXÍVEL 30CM EM PLÁSTICO E TORNEIRA CROMADA DE MESA, PADRÃO POPULAR - FORNECIMENTO E INSTALAÇÃO. AF_12/2013</t>
  </si>
  <si>
    <t>EMBOÇO OU MASSA ÚNICA EM ARGAMASSA TRAÇO 1:2:8, PREPARO MANUAL, APLICADA MANUALMENTE EM PANOS DE FACHADA COM PRESENÇA DE VÃOS, ESPESSURA DE 25 MM. AF_06/2014</t>
  </si>
  <si>
    <t>CHAPISCO APLICADO EM ALVENARIAS E ESTRUTURAS DE CONCRETO INTERNAS, COM ROLO PARA TEXTURA ACRÍLICA.  ARGAMASSA INDUSTRIALIZADA COM PREPARO EM MISTURADOR 300 KG. AF_06/2014</t>
  </si>
  <si>
    <t>CHAPISCO APLICADO EM ALVENARIA (COM PRESENÇA DE VÃOS) E ESTRUTURAS DE CONCRETO DE FACHADA, COM ROLO PARA TEXTURA ACRÍLICA.  ARGAMASSA INDUSTRIALIZADA COM PREPARO EM MISTURADOR 300 KG. AF_06/2014</t>
  </si>
  <si>
    <t>APLICAÇÃO MANUAL DE PINTURA COM TINTA LÁTEX PVA EM PAREDES, DUAS DEMÃOS. AF_06/2014</t>
  </si>
  <si>
    <t>(COMPOSIÇÃO REPRESENTATIVA) DO SERVIÇO DE REVESTIMENTO CERÂMICO PARA PISO COM PLACAS TIPO GRÉS DE DIMENSÕES 35X35 CM, PARA EDIFICAÇÃO HABITACIONAL UNIFAMILIAR (CASA) E EDIFICAÇÃO PÚBLICA PADRÃO. AF_11/2014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</si>
  <si>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</si>
  <si>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>CAIXA SIFONADA, PVC, DN 100 X 100 X 50 MM, FORNECIDA E INSTALADA EM RAMAIS DE ENCAMINHAMENTO DE ÁGUA PLUVIAL. AF_12/2014</t>
  </si>
  <si>
    <t>JOELHO 90 GRAUS, PVC, SERIE NORMAL, ESGOTO PREDIAL, DN 50 MM, JUNTA ELÁSTICA, FORNECIDO E INSTALADO EM RAMAL DE DESCARGA OU RAMAL DE ESGOTO SANITÁRIO. AF_12/2014</t>
  </si>
  <si>
    <t>PONTO DE CONSUMO TERMINAL DE ÁGUA FRIA (SUBRAMAL) COM TUBULAÇÃO DE PVC, DN 25 MM, INSTALADO EM RAMAL DE ÁGUA, INCLUSOS RASGO E CHUMBAMENTO EM ALVENARIA. AF_12/2014</t>
  </si>
  <si>
    <t>RASGO EM ALVENARIA PARA RAMAIS/ DISTRIBUIÇÃO COM DIAMETROS MENORES OU IGUAIS A 40 MM. AF_05/2015</t>
  </si>
  <si>
    <t>RASGO EM ALVENARIA PARA ELETRODUTOS COM DIAMETROS MENORES OU IGUAIS A 40 MM. AF_05/2015</t>
  </si>
  <si>
    <t>QUEBRA EM ALVENARIA PARA INSTALAÇÃO DE CAIXA DE TOMADA (4X4 OU 4X2). AF_05/2015</t>
  </si>
  <si>
    <t>QUEBRA EM ALVENARIA PARA INSTALAÇÃO DE QUADRO DISTRIBUIÇÃO PEQUENO (19X25 CM). AF_05/2015</t>
  </si>
  <si>
    <t>CHUMBAMENTO LINEAR EM ALVENARIA PARA RAMAIS/DISTRIBUIÇÃO COM DIÂMETROS MENORES OU IGUAIS A 40 MM. AF_05/2015</t>
  </si>
  <si>
    <t>PORTA DE MADEIRA PARA PINTURA, SEMI-OCA (LEVE OU MÉDIA), 60X210CM, ESPESSURA DE 3,5CM, INCLUSO DOBRADIÇAS - FORNECIMENTO E INSTALAÇÃO. AF_08/2015</t>
  </si>
  <si>
    <t>PORTA DE MADEIRA PARA PINTURA, SEMI-OCA (LEVE OU MÉDIA), 80X210CM, ESPESSURA DE 3,5CM, INCLUSO DOBRADIÇAS - FORNECIMENTO E INSTALAÇÃO. AF_08/2015</t>
  </si>
  <si>
    <t>FIXAÇÃO DE TUBOS HORIZONTAIS DE PVC, CPVC OU COBRE DIÂMETROS MENORES OU IGUAIS A 40 MM OU ELETROCALHAS ATÉ 150MM DE LARGURA, COM ABRAÇADEIRA METÁLICA RÍGIDA TIPO D 1/2”, FIXADA EM PERFILADO EM LAJE. AF_05/2015</t>
  </si>
  <si>
    <t>ELETRODUTO FLEXÍVEL CORRUGADO, PVC, DN 20 MM (1/2"), PARA CIRCUITOS TERMINAIS, INSTALADO EM FORRO - FORNECIMENTO E INSTALAÇÃO. AF_12/2015</t>
  </si>
  <si>
    <t>ELETRODUTO FLEXÍVEL CORRUGADO, PVC, DN 20 MM (1/2"), PARA CIRCUITOS TERMINAIS, INSTALADO EM PAREDE - FORNECIMENTO E INSTALAÇÃO. AF_12/2015</t>
  </si>
  <si>
    <t>CABO DE COBRE FLEXÍVEL ISOLADO, 1,5 MM², ANTI-CHAMA 450/750 V, PARA CIRCUITOS TERMINAIS - FORNECIMENTO E INSTALAÇÃO. AF_12/2015</t>
  </si>
  <si>
    <t>CAIXA OCTOGONAL 3" X 3", PVC, INSTALADA EM LAJE - FORNECIMENTO E INSTALAÇÃO. AF_12/2015</t>
  </si>
  <si>
    <t>CAIXA RETANGULAR 4" X 2" ALTA (2,00 M DO PISO), PVC, INSTALADA EM PAREDE - FORNECIMENTO E INSTALAÇÃO. AF_12/2015</t>
  </si>
  <si>
    <t>CAIXA RETANGULAR 4" X 2" MÉDIA (1,30 M DO PISO), PVC, INSTALADA EM PAREDE - FORNECIMENTO E INSTALAÇÃO. AF_12/2015</t>
  </si>
  <si>
    <t>CAIXA RETANGULAR 4" X 2" BAIXA (0,30 M DO PISO), PVC, INSTALADA EM PAREDE - FORNECIMENTO E INSTALAÇÃO. AF_12/2015</t>
  </si>
  <si>
    <t>SUPORTE PARAFUSADO COM PLACA DE ENCAIXE 4" X 2" ALTO (2,00 M DO PISO) PARA PONTO ELÉTRICO - FORNECIMENTO E INSTALAÇÃO. AF_12/2015</t>
  </si>
  <si>
    <t>TOMADA BAIXA DE EMBUTIR (1 MÓDULO), 2P+T 10 A, INCLUINDO SUPORTE E PLACA - FORNECIMENTO E INSTALAÇÃO. AF_12/2015</t>
  </si>
  <si>
    <t>TOMADA BAIXA DE EMBUTIR (2 MÓDULOS), 2P+T 10 A, INCLUINDO SUPORTE E PLACA - FORNECIMENTO E INSTALAÇÃO. AF_12/2015</t>
  </si>
  <si>
    <t>INTERRUPTOR SIMPLES (1 MÓDULO) COM 1 TOMADA DE EMBUTIR 2P+T 10 A,  INCLUINDO SUPORTE E PLACA - FORNECIMENTO E INSTALAÇÃO. AF_12/2015</t>
  </si>
  <si>
    <t>TRAMA DE MADEIRA COMPOSTA POR TERÇAS PARA TELHADOS DE ATÉ 2 ÁGUAS PARA TELHA ONDULADA DE FIBROCIMENTO, METÁLICA, PLÁSTICA OU TERMOACÚSTICA, INCLUSO TRANSPORTE VERTICAL. AF_12/2015</t>
  </si>
  <si>
    <t>LÂMPADA FLUORESCENTE COMPACTA 15 W 2U, BASE E27 - FORNECIMENTO E INSTALAÇÃO</t>
  </si>
  <si>
    <t>LÂMPADA FLUORESCENTE COMPACTA 3U BRANCA 20 W, BASE E27 - FORNECIMENTO E INSTALAÇÃO</t>
  </si>
  <si>
    <t>CINTA DE AMARRAÇÃO DE ALVENARIA MOLDADA IN LOCO COM UTILIZAÇÃO DE BLOCOS CANALETA. AF_03/2016</t>
  </si>
  <si>
    <t>JANELA DE AÇO BASCULANTE, FIXAÇÃO COM ARGAMASSA, SEM VIDROS, PADRONIZADA. AF_07/2016</t>
  </si>
  <si>
    <t>LASTRO DE CONCRETO, E = 3 CM, PREPARO MECÂNICO, INCLUSOS LANÇAMENTO E ADENSAMENTO. AF_07_2016</t>
  </si>
  <si>
    <t>1.3</t>
  </si>
  <si>
    <t>EXECUÇÃO DE ALMOXARIFADO EM CANTEIRO DE OBRA EM ALVENARIA, INCLUSO PRATELEIRAS. AF_02/2016</t>
  </si>
  <si>
    <t>PECA DE MADEIRA 3A/4A NATIVA/REGIONAL 5 X 5 CM</t>
  </si>
  <si>
    <t>TABUA MADEIRA 2A QUALIDADE 2,5 X 20,0CM (1 X 8") NAO APARELHADA</t>
  </si>
  <si>
    <t>FECHO / TRINCO / FERROLHO FIO REDONDO, DE SOBREPOR, 8", EM ACO GALVANIZADO / ZINCADO</t>
  </si>
  <si>
    <t>QUADRO DE DISTRIBUICAO DE ENERGIA P/ 6 DISJUNTORES TERMOMAGNETICOS MONOPOLARES SEM BARRAMENTO, DE EMBUTIR, EM CHAPA METALICA - FORNECIMENTO E INSTALACAO</t>
  </si>
  <si>
    <t>EMBOÇO OU MASSA ÚNICA EM ARGAMASSA TRAÇO 1:2:8, PREPARO MANUAL, APLICADA MANUALMENTE EM PANOS CEGOS DE FACHADA (SEM PRESENÇA DE VÃOS), ESPESSURA DE 25 MM. AF_06/2014</t>
  </si>
  <si>
    <t>CHAPISCO APLICADO EM ALVENARIA (SEM PRESENÇA DE VÃOS) E ESTRUTURAS DE CONCRETO DE FACHADA, COM ROLO PARA TEXTURA ACRÍLICA.  ARGAMASSA INDUSTRIALIZADA COM PREPARO EM MISTURADOR 300 KG. AF_06/2014</t>
  </si>
  <si>
    <t>INTERRUPTOR SIMPLES (1 MÓDULO) COM 2 TOMADAS DE EMBUTIR 2P+T 10 A,  INCLUINDO SUPORTE E PLACA - FORNECIMENTO E INSTALAÇÃO. AF_12/2015</t>
  </si>
  <si>
    <t>1.4</t>
  </si>
  <si>
    <t>EXECUÇÃO DE SANITÁRIO E VESTIÁRIO EM CANTEIRO DE OBRA EM ALVENARIA, NÃO INCLUSO MOBILIÁRIO. AF_02/2016</t>
  </si>
  <si>
    <t>CHUVEIRO ELETRICO COMUM CORPO PLASTICO TIPO DUCHA, FORNECIMENTO E INSTALACAO</t>
  </si>
  <si>
    <t>DIVISORIA, PLACA  PRE-MOLDADA EM GRANILITE, MARMORITE OU GRANITINA,  E = *3 CM</t>
  </si>
  <si>
    <t>PORTA DE MADEIRA, FOLHA LEVE (NBR 15930), E = *35* MM, NUCLEO COLMEIA, CAPA LISA EM HDF, ACABAMENTO MELAMINICO EM PADRAO MADEIRA</t>
  </si>
  <si>
    <t>MICTORIO COLETIVO ACO INOX (AISI 304), E = 0,8 MM, DE *100 X 40 X 30* CM (C X A X P)</t>
  </si>
  <si>
    <t>CAIXA SIFONADA PVC, 150 X 150 X 50 MM, COM GRELHA QUADRADA BRANCA (NBR 5688)</t>
  </si>
  <si>
    <t>VALVULA DE DESCARGA EM METAL CROMADO PARA MICTORIO COM ACIONAMENTO POR PRESSAO E FECHAMENTO AUTOMATICO</t>
  </si>
  <si>
    <t>73922/4</t>
  </si>
  <si>
    <t>PISO CIMENTADO TRACO 1:4 (CIMENTO E AREIA) ACABAMENTO LISO ESPESSURA 2,0CM, PREPARO MANUAL DA ARGAMASSA</t>
  </si>
  <si>
    <t>KIT DE REGISTRO DE PRESSÃO BRUTO DE LATÃO ¾", INCLUSIVE CONEXÕES, ROSCÁVEL, INSTALADO EM RAMAL DE ÁGUA FRIA - FORNECIMENTO E INSTALAÇÃO. AF_12/2014</t>
  </si>
  <si>
    <t>FECHADURA DE EMBUTIR PARA PORTA DE BANHEIRO, COMPLETA, ACABAMENTO PADRÃO POPULAR, INCLUSO EXECUÇÃO DE FURO - FORNECIMENTO E INSTALAÇÃO. AF_08/2015</t>
  </si>
  <si>
    <t>ELETRODUTO FLEXÍVEL CORRUGADO, PVC, DN 25 MM (3/4"), PARA CIRCUITOS TERMINAIS, INSTALADO EM FORRO - FORNECIMENTO E INSTALAÇÃO. AF_12/2015</t>
  </si>
  <si>
    <t>ELETRODUTO FLEXÍVEL CORRUGADO, PVC, DN 25 MM (3/4"), PARA CIRCUITOS TERMINAIS, INSTALADO EM PAREDE - FORNECIMENTO E INSTALAÇÃO. AF_12/2015</t>
  </si>
  <si>
    <t>INTERRUPTOR SIMPLES (2 MÓDULOS), 10A/250V, INCLUINDO SUPORTE E PLACA - FORNECIMENTO E INSTALAÇÃO. AF_12/2015</t>
  </si>
  <si>
    <t>INTERRUPTOR SIMPLES (3 MÓDULOS), 10A/250V, INCLUINDO SUPORTE E PLACA - FORNECIMENTO E INSTALAÇÃO. AF_12/2015</t>
  </si>
  <si>
    <t>1.5</t>
  </si>
  <si>
    <t>EXECUÇÃO DE REFEITÓRIO EM CANTEIRO DE OBRA EM ALVENARIA, NÃO INCLUSO MOBILIÁRIO E EQUIPAMENTOS. AF_02/2016</t>
  </si>
  <si>
    <t>CAIBRO DE MADEIRA NATIVA/REGIONAL 5 X 5 CM NAO APARELHADA (P/FORMA)</t>
  </si>
  <si>
    <t>TELA PLASTICA TECIDA LISTRADA BRANCA E LARANJA, TIPO GUARDA CORPO, EM POLIETILENO MONOFILADO, ROLO 1,20 X 50 M (L X C)</t>
  </si>
  <si>
    <t>74051/2</t>
  </si>
  <si>
    <t>CAIXA DE GORDURA SIMPLES EM CONCRETO PRE-MOLDADO DN 40MM COM TAMPA - FORNECIMENTO E INSTALACAO</t>
  </si>
  <si>
    <t>1.6</t>
  </si>
  <si>
    <t>11703/ORSE</t>
  </si>
  <si>
    <t>Barracão aberto para apoio à produção (carpintaria, central de armação, oficina, etc.) c/ tesouras, telha 4mm, piso em concreto desempolado</t>
  </si>
  <si>
    <t>00199/ORSE</t>
  </si>
  <si>
    <t>Madeiramento em massaranduba/madeira de lei, peça serrada p/ telha fibrocimento 4mm tipo Vogatex da Eternit ou similar</t>
  </si>
  <si>
    <t>00211/ORSE</t>
  </si>
  <si>
    <t>Madeiramento em massaranduba/madeira de lei, tesoura com vão de 8m a 10 m</t>
  </si>
  <si>
    <t>00234/ORSE</t>
  </si>
  <si>
    <t>Telhamento com telha de fibrocimento ondulada esp = 4mm</t>
  </si>
  <si>
    <t>05103/ORSE</t>
  </si>
  <si>
    <t>Regularização Manual</t>
  </si>
  <si>
    <t>11702/ORSE</t>
  </si>
  <si>
    <t>Piso em concreto simples desempolado, fck = 15 MPa, e = 7 cm - Não inclui formas para juntas de concretagem</t>
  </si>
  <si>
    <t>1.7</t>
  </si>
  <si>
    <t>C2831/SEINFRA</t>
  </si>
  <si>
    <t>FOSSA SUMIDOURO PARA BARRACÃO</t>
  </si>
  <si>
    <t>1.8</t>
  </si>
  <si>
    <t>ELABORAÇÃO DE PCMAT/PCMSO</t>
  </si>
  <si>
    <t>1.9</t>
  </si>
  <si>
    <t>C1622/SEINFRA</t>
  </si>
  <si>
    <t>LIGAÇÃO PROVISÓRIA DE ÁGUA E SANITÁRIO</t>
  </si>
  <si>
    <t>1.10</t>
  </si>
  <si>
    <t>IFPB.25E</t>
  </si>
  <si>
    <t>FORNECIMENTO E INSTALAÇÃO DE POSTE, CRUZETA, ATERRAMENTO, ACESSÓRIOS, QUADROS, DISJUNTOR E CABOS COM CONEXÃO E SAÍDA POR RAMAL AÉREO PARA SUBESTAÇÃO AEREA 30 KVA PADRÃO ENERGISA (MURETA</t>
  </si>
  <si>
    <t>09326/ORSE</t>
  </si>
  <si>
    <t>NÃO INCLUSA)</t>
  </si>
  <si>
    <t>02835/ORSE</t>
  </si>
  <si>
    <t>Fornecimento de alça preformada de alumínio p/ ca 2 awg</t>
  </si>
  <si>
    <t>00223/ORSE</t>
  </si>
  <si>
    <t>Arruela quadrada galvanizada 50 mm c/furo 18 mm (11/16")</t>
  </si>
  <si>
    <t>00315/ORSE</t>
  </si>
  <si>
    <t>Bucha aluminio p/eletroduto d=1 1/2"</t>
  </si>
  <si>
    <t>03837/ORSE</t>
  </si>
  <si>
    <t>Cabeçote de alumínio de 1 1/2"</t>
  </si>
  <si>
    <t>25002/SINAPI</t>
  </si>
  <si>
    <t>Cabo de alumínio nu acsr, com alma de aço, 6x1 fios - 2/0 awg</t>
  </si>
  <si>
    <t>92984/SINAPI</t>
  </si>
  <si>
    <t>Cabo de cobre flexível isolado, 25 mm2, anti-chama 0,6/1,0 KV, para distribuição - fornecimento e instalação.</t>
  </si>
  <si>
    <t>72252/SINAPI</t>
  </si>
  <si>
    <t>Cabo de cobre nu 25mm2 - fornecimento e instalacao</t>
  </si>
  <si>
    <t>04429/ORSE</t>
  </si>
  <si>
    <t>02968/ORSE</t>
  </si>
  <si>
    <t>Fornecimento de conector ampactinho tipo vermelho/br - 440.033 - 1</t>
  </si>
  <si>
    <t>04127/ORSE</t>
  </si>
  <si>
    <t>Chapa estai 74 mm, fornecimento</t>
  </si>
  <si>
    <t>05047/SINAPI</t>
  </si>
  <si>
    <t>Chave fusivel de distribuicao 15,0kv/100a</t>
  </si>
  <si>
    <t>03863/ORSE</t>
  </si>
  <si>
    <t>Conector ampact para cabo 35mm2 CADC 405 (ou similar)</t>
  </si>
  <si>
    <t>02868/ORSE</t>
  </si>
  <si>
    <t>Fornecimento de elo fusível tipo 10k, comp.= 500mm</t>
  </si>
  <si>
    <t>03542/ORSE</t>
  </si>
  <si>
    <t>Cruzeta de concreto tipo T 1900 mm</t>
  </si>
  <si>
    <t>01789/SINAPI</t>
  </si>
  <si>
    <t>Curva 90 graus de ferro galvanizado, com rosca bsp femea, de 1 1/2"</t>
  </si>
  <si>
    <t>03939/SINAPI</t>
  </si>
  <si>
    <t>Luva de ferro galvanizado, com rosca bsp, de 1 1/2"</t>
  </si>
  <si>
    <t>93018/SINAPI</t>
  </si>
  <si>
    <t>Curva 90 graus para eletroduto, pvc, roscável, dn 50 mm (1 1/2") - fornecimento e instalação. af_12/2015</t>
  </si>
  <si>
    <t>01062/SINAPI</t>
  </si>
  <si>
    <t>Caixa interna de medicao para 1 medidor trifasico, com visor, em chapa de aco 18 usg (padrao da concessionaria local)</t>
  </si>
  <si>
    <t>Disjuntor termomagnetico tripolar 63 A, padrão DIN (Europeu - linha branca), curva C</t>
  </si>
  <si>
    <t>09199/ORSE</t>
  </si>
  <si>
    <t>Eletroduto em ferro galvanizado pesado sem costura 1 1/2" x 3m</t>
  </si>
  <si>
    <t>93008/SINAPI</t>
  </si>
  <si>
    <t>Eletroduto rígido roscável, pvc, dn 50 mm (1 1/2") - fornecimento e instalação. af_12/2015</t>
  </si>
  <si>
    <t>01402/ORSE</t>
  </si>
  <si>
    <t>Luva eletroduto pvc roscável, d=1 1/2"</t>
  </si>
  <si>
    <t>04138/ORSE</t>
  </si>
  <si>
    <t>Conector estribo pressão para cabo Al 4 CAA, fornecimento</t>
  </si>
  <si>
    <t>03999/ORSE</t>
  </si>
  <si>
    <t>Fita em aço inox, fusimec ou similar - Fornecimento</t>
  </si>
  <si>
    <t>06497/ORSE</t>
  </si>
  <si>
    <t>Presilha 3/4" para fita</t>
  </si>
  <si>
    <t>00402/SINAPI</t>
  </si>
  <si>
    <t>Gancho suspensão com olhal, fornecimento e instalação</t>
  </si>
  <si>
    <t>83484/SINAPI</t>
  </si>
  <si>
    <t>Haste coperweld 3/4" x 3,00m com conector</t>
  </si>
  <si>
    <t>02524/ORSE</t>
  </si>
  <si>
    <t>Isolador de disco polimérico 15 kv</t>
  </si>
  <si>
    <t>04136/ORSE</t>
  </si>
  <si>
    <t>Manilha sapatilha preformada, fornecimento e instalação</t>
  </si>
  <si>
    <t>07696/ORSE</t>
  </si>
  <si>
    <t>Massa 3M para calafetação (fornecimento)</t>
  </si>
  <si>
    <t>10692/ORSE</t>
  </si>
  <si>
    <t>Para raios tipo polimérico 15kv - 12ka</t>
  </si>
  <si>
    <t>03457/ORSE</t>
  </si>
  <si>
    <t>Parafuso máquina 16 x 400mm</t>
  </si>
  <si>
    <t>01696/ORSE</t>
  </si>
  <si>
    <t>Parafuso rosca dupla 16 x 400mm</t>
  </si>
  <si>
    <t>01697/ORSE</t>
  </si>
  <si>
    <t>Parafuso rosca dupla 16 x 450mm</t>
  </si>
  <si>
    <t>00444/SINAPI</t>
  </si>
  <si>
    <t>Fornecimento de isolador de pino de porcelana p/ 15 kv</t>
  </si>
  <si>
    <t>02889/ORSE</t>
  </si>
  <si>
    <t>Fornecimento e instalação de porca olhal para 5.000 kg</t>
  </si>
  <si>
    <t>02936/ORSE</t>
  </si>
  <si>
    <t>Poste de concreto duplo T (DT) 10/300 - fornecimento</t>
  </si>
  <si>
    <t>07576/SINAPI</t>
  </si>
  <si>
    <t>Suporte em aco galvanizado para transformador para poste duplo t 185 x 95 mm, chapa de 5/16"</t>
  </si>
  <si>
    <t>1.11</t>
  </si>
  <si>
    <t>74209/1</t>
  </si>
  <si>
    <t>PLACA DE OBRA EM CHAPA DE ACO GALVANIZADO</t>
  </si>
  <si>
    <t>SARRAFO DE MADEIRA NAO APARELHADA *2,5 X 7* CM, MACARANDUBA, ANGELIM OU EQUIVALENTE DA REGIAO</t>
  </si>
  <si>
    <t>PLACA DE OBRA (PARA CONSTRUCAO CIVIL) EM CHAPA GALVANIZADA *N. 22*, DE *2,0 X 1,125* M</t>
  </si>
  <si>
    <t>1.12</t>
  </si>
  <si>
    <t>lei Municipal</t>
  </si>
  <si>
    <t>TAXAS E EMOLUMENTOS (ALVARA, LICENÇAS)</t>
  </si>
  <si>
    <t>1.13</t>
  </si>
  <si>
    <t>TABELA HONORÁRIOS</t>
  </si>
  <si>
    <t>ELABORAÇÃO DE PROJ. EXECUTIVO AS BUILT, INCLUSIVE QUANTITATIVOS E MEMORIAL DESCRITIVO</t>
  </si>
  <si>
    <t>1.14</t>
  </si>
  <si>
    <t>ELABORAÇÃO DE PROJ. EXECUTIVO DE GÁS, INCLUSIVE QUANTITATIVOS E MEMORIAL DESCRITIVO</t>
  </si>
  <si>
    <t>1.15</t>
  </si>
  <si>
    <t>IFPB.CIVIL.02</t>
  </si>
  <si>
    <t xml:space="preserve">Levantamento topográfico planialtimétrico </t>
  </si>
  <si>
    <t>88253/SINAPI</t>
  </si>
  <si>
    <t>Auxiliar de topógrafo com encargos complementares</t>
  </si>
  <si>
    <t>90781/SINAPI</t>
  </si>
  <si>
    <t>Topógrafo com encargos complementares</t>
  </si>
  <si>
    <t>06443/ORSE</t>
  </si>
  <si>
    <t>Teodolito</t>
  </si>
  <si>
    <t>90773/SINAPI</t>
  </si>
  <si>
    <t>Desenhista copista com encargos complementares</t>
  </si>
  <si>
    <t>1.16</t>
  </si>
  <si>
    <t>02492/ORSE</t>
  </si>
  <si>
    <t>DESTOCAMENTO DE ÁRVORES DE DIÂMENTRO DE 0,15 A 0,30M</t>
  </si>
  <si>
    <t>CONSUMOS</t>
  </si>
  <si>
    <t>CUSTO UNITÁRIO</t>
  </si>
  <si>
    <t>00054/ORSE</t>
  </si>
  <si>
    <t>Encarregado de turma - Fonte DNIT - Mês de ref.: Jan/17</t>
  </si>
  <si>
    <t>02502/ORSE</t>
  </si>
  <si>
    <t>Trator esteira d8r -ps - 183 + 85 - nacional</t>
  </si>
  <si>
    <t>1.17</t>
  </si>
  <si>
    <t>02493/ORSE</t>
  </si>
  <si>
    <t>DESTOCAMENTO DE ÁRVORES DE DIÂMENTRO SUPERIOR A 0,30M</t>
  </si>
  <si>
    <t>ELABORAÇÃO DE PROJETO EXECUTIVO DA IMPLANTAÇÃO DE SUBESTAÇÃO AÉREA 30KVA PARA CANTEIRO DE OBRA, CORDENOGRAMA E ART, APROVADA PELA CONCESSIONÁRIA LOCAL.</t>
  </si>
  <si>
    <t>2.0</t>
  </si>
  <si>
    <t>SERVIÇOS EM TERRA</t>
  </si>
  <si>
    <t>74154/1</t>
  </si>
  <si>
    <t>ESCAVACAO, CARGA E TRANSPORTE DE  MATERIAL DE 1A CATEGORIA COM TRATOR SOBRE ESTEIRAS 347 HP E CACAMBA 6M3,  DMT 50 A 200M</t>
  </si>
  <si>
    <t>TRATOR DE ESTEIRAS, POTÊNCIA 347 HP, PESO OPERACIONAL 38,5 T, COM LÂMINA 8,70 M3 - CHP DIURNO. AF_06/2014</t>
  </si>
  <si>
    <t>TRATOR DE ESTEIRAS, POTÊNCIA 347 HP, PESO OPERACIONAL 38,5 T, COM LÂMINA 8,70 M3 - CHI DIURNO. AF_06/2014</t>
  </si>
  <si>
    <t>MOTONIVELADORA POTÊNCIA BÁSICA LÍQUIDA (PRIMEIRA MARCHA) 125 HP, PESO BRUTO 13032 KG, LARGURA DA LÂMINA DE 3,7 M - CHP DIURNO. AF_06/2014</t>
  </si>
  <si>
    <t>MOTONIVELADORA POTÊNCIA BÁSICA LÍQUIDA (PRIMEIRA MARCHA) 125 HP, PESO BRUTO 13032 KG, LARGURA DA LÂMINA DE 3,7 M - CHI DIURNO. AF_06/2014</t>
  </si>
  <si>
    <t>PÁ CARREGADEIRA SOBRE RODAS, POTÊNCIA 197 HP, CAPACIDADE DA CAÇAMBA 2,5 A 3,5 M3, PESO OPERACIONAL 18338 KG - CHP DIURNO. AF_06/2014</t>
  </si>
  <si>
    <t>CAMINHÃO BASCULANTE 6 M3 TOCO, PESO BRUTO TOTAL 16.000 KG, CARGA ÚTIL MÁXIMA 11.130 KG, DISTÂNCIA ENTRE EIXOS 5,36 M, POTÊNCIA 185 CV, INCLUSIVE CAÇAMBA METÁLICA - CHP DIURNO. AF_06/2014</t>
  </si>
  <si>
    <t>CAMINHÃO BASCULANTE 6 M3 TOCO, PESO BRUTO TOTAL 16.000 KG, CARGA ÚTIL MÁXIMA 11.130 KG, DISTÂNCIA ENTRE EIXOS 5,36 M, POTÊNCIA 185 CV, INCLUSIVE CAÇAMBA METÁLICA - CHI DIURNO. AF_06/2014</t>
  </si>
  <si>
    <t>74155/2</t>
  </si>
  <si>
    <t>ESCAVACAO E TRANSPORTE DE MATERIAL DE  2A CAT DMT 50M COM TRATOR SOBRE  ESTEIRAS 347 HP COM LAMINA E ESCARIFICADOR</t>
  </si>
  <si>
    <t>04502/ORSE</t>
  </si>
  <si>
    <t>ESCAVAÇÃO MANUAL DE VALA OU CAVA EM MATERIAL DE 3ª CATEGORIA, PROFUNDIDADE ATÉ 2,00M. COM USO DE EXPLOSIVO E PERFURAÇÃO MECÂNICA</t>
  </si>
  <si>
    <t>Servente COM ENCARGOS COMPLEMNTARES</t>
  </si>
  <si>
    <t>02762/SINAPI</t>
  </si>
  <si>
    <t>Estopim simples</t>
  </si>
  <si>
    <t>01045/ORSE</t>
  </si>
  <si>
    <t>Explosivo gelatinoso dinamite 40% (comprimento = 8" / diâmetro da seção = 1")</t>
  </si>
  <si>
    <t>02759/SINAPI</t>
  </si>
  <si>
    <t>Espoleta simples n 8.</t>
  </si>
  <si>
    <t>02479/ORSE</t>
  </si>
  <si>
    <t>Perfuratriz (atlas copco -rh 571 5l)</t>
  </si>
  <si>
    <t>02463/ORSE</t>
  </si>
  <si>
    <t>Compressor 250 pcm (atlas copco - xa-120dd - 94,0 hp ou equivalente)</t>
  </si>
  <si>
    <t>04500/ORSE</t>
  </si>
  <si>
    <t>Série de brocas integrais - Série 11</t>
  </si>
  <si>
    <t>Cj</t>
  </si>
  <si>
    <t>02526/ORSE</t>
  </si>
  <si>
    <t>MATERIAL DE JAZIDA OU AREIA FINA PARA ATERRO, INCLUSIVE AQUISIÇÃO E ESCAVAÇÃO NA JAZIDA, EXCLUSIVE TRANSPORTE.</t>
  </si>
  <si>
    <t>CUSTO TOTAL</t>
  </si>
  <si>
    <t>03515/ORSE</t>
  </si>
  <si>
    <t>Material (solto) para aterro com areia fina na jazida (Terra Dura - Pedro Henrrique)</t>
  </si>
  <si>
    <t>09899/ORSE</t>
  </si>
  <si>
    <t>Escavação e carga material jazida</t>
  </si>
  <si>
    <t>TRANSPORTE COM CAMINHÃO BASCULANTE DE 14 M3, EM VIA URBANA EM LEITO NATURAL (UNIDADE: M3XKM). AF_04/2016</t>
  </si>
  <si>
    <t>M3XKM</t>
  </si>
  <si>
    <t>CAMINHÃO BASCULANTE 14 M3, COM CAVALO MECÂNICO DE CAPACIDADE MÁXIMA DE TRAÇÃO COMBINADO DE 36000 KG, POTÊNCIA 286 CV, INCLUSIVE SEMIREBOQUE COM CAÇAMBA METÁLICA - CHP DIURNO. AF_12/2014</t>
  </si>
  <si>
    <t>CAMINHÃO BASCULANTE 14 M3, COM CAVALO MECÂNICO DE CAPACIDADE MÁXIMA DE TRAÇÃO COMBINADO DE 36000 KG, POTÊNCIA 286 CV, INCLUSIVE SEMIREBOQUE COM CAÇAMBA METÁLICA - CHI DIURNO. AF_12/2014</t>
  </si>
  <si>
    <t>TRANSPORTE COM CAMINHÃO BASCULANTE DE 14 M3, EM VIA URBANA EM REVESTIMENTO PRIMÁRIO (UNIDADE: M3XKM). AF_04/2016</t>
  </si>
  <si>
    <t>COMPACTACAO MECANICA A 100% DO PROCTOR NORMAL - PAVIMENTACAO URBANA</t>
  </si>
  <si>
    <t>CAMINHÃO PIPA 10.000 L TRUCADO, PESO BRUTO TOTAL 23.000 KG, CARGA ÚTIL MÁXIMA 15.935 KG, DISTÂNCIA ENTRE EIXOS 4,8 M, POTÊNCIA 230 CV, INCLUSIVE TANQUE DE AÇO PARA TRANSPORTE DE ÁGUA - CHP DIURNO. AF_06/2014</t>
  </si>
  <si>
    <t>CAMINHÃO PIPA 10.000 L TRUCADO, PESO BRUTO TOTAL 23.000 KG, CARGA ÚTIL MÁXIMA 15.935 KG, DISTÂNCIA ENTRE EIXOS 4,8 M, POTÊNCIA 230 CV, INCLUSIVE TANQUE DE AÇO PARA TRANSPORTE DE ÁGUA - CHI DIURNO. AF_06/2014</t>
  </si>
  <si>
    <t>ROLO COMPACTADOR VIBRATORIO DE UM CILINDRO LISO DE ACO, POTENCIA 80 HP, PESO OPERACIONAL MAXIMO 8,5 T, LARGURA TRABALHO 1,676 M - CHP DIURNO. AF_06/2014</t>
  </si>
  <si>
    <t>TRATOR DE PNEUS COM POTÊNCIA DE 122 CV, TRAÇÃO 4X4, COM GRADE DE DISCOS ACOPLADA - CHP DIURNO. AF_02/2017</t>
  </si>
  <si>
    <t>TRATOR DE PNEUS COM POTÊNCIA DE 122 CV, TRAÇÃO 4X4, COM GRADE DE DISCOS ACOPLADA - CHI DIURNO. AF_02/2017</t>
  </si>
  <si>
    <t>2.8</t>
  </si>
  <si>
    <t>74153/1</t>
  </si>
  <si>
    <t>ESPALHAMENTO MECANIZADO (COM MOTONIVELADORA 140 HP) MATERIAL 1A. CATEGORIA</t>
  </si>
  <si>
    <t>2.9</t>
  </si>
  <si>
    <t>03465/ORSE</t>
  </si>
  <si>
    <t>TRANSPORTE DE MÁQUINAS E EQUIPAMENTOS POR PRANCHA REBAIXADA (MIN=100KM)</t>
  </si>
  <si>
    <t>KM</t>
  </si>
  <si>
    <t>02745/ORSE</t>
  </si>
  <si>
    <t>Transporte de máquinas e equipamentos por prancha rebaixada (min.=100km)</t>
  </si>
  <si>
    <t>km</t>
  </si>
  <si>
    <t>2.10</t>
  </si>
  <si>
    <t>74021/2</t>
  </si>
  <si>
    <t>ENSAIO DE TERRAPLENAGEM - CAMADA FINAL DO ATERRO</t>
  </si>
  <si>
    <t>74022/6</t>
  </si>
  <si>
    <t>ENSAIO DE GRANULOMETRIA POR PENEIRAMENTO - SOLOS</t>
  </si>
  <si>
    <t>74022/8</t>
  </si>
  <si>
    <t>ENSAIO DE LIMITE DE LIQUIDEZ - SOLOS</t>
  </si>
  <si>
    <t>74022/9</t>
  </si>
  <si>
    <t>ENSAIO DE LIMITE DE PLASTICIDADE - SOLOS</t>
  </si>
  <si>
    <t>74022/10</t>
  </si>
  <si>
    <t>ENSAIO DE COMPACTACAO - AMOSTRAS NAO TRABALHADAS - ENERGIA NORMAL - SOLOS</t>
  </si>
  <si>
    <t>74022/18</t>
  </si>
  <si>
    <t>ENSAIO DE MASSA ESPECIFICA - IN SITU - EMPREGO DO OLEO - SOLOS</t>
  </si>
  <si>
    <t>74022/19</t>
  </si>
  <si>
    <t>ENSAIO DE INDICE DE SUPORTE CALIFORNIA - AMOSTRAS NAO TRABALHADAS - ENERGIA NORMAL - SOLOS</t>
  </si>
  <si>
    <t>2.11</t>
  </si>
  <si>
    <t>IFPB.CIVIL.01</t>
  </si>
  <si>
    <t>Acompanhamento da terraplanagem com topográfo, inclusive fornecimento das seções transversais e mapa de cubação</t>
  </si>
  <si>
    <t>6204/SINAPI</t>
  </si>
  <si>
    <t>Sarrafo de madeira não aparelhada *2,5 X 15* cm, macaranduba, angelim ou equivalente da região</t>
  </si>
  <si>
    <t>88288/SINAPI</t>
  </si>
  <si>
    <t>Nivelador com encargos complementares</t>
  </si>
  <si>
    <t>88597/SINAPI</t>
  </si>
  <si>
    <t>Desenhista detalhista com encargos complementares</t>
  </si>
  <si>
    <t>3.  PAVIMENTAÇÃO</t>
  </si>
  <si>
    <t>PAVIMENTO EM PARALELEPIPEDO SOBRE COLCHAO DE AREIA REJUNTADO COM ARGAMASSA DE CIMENTO E AREIA NO TRAÇO 1:3 (PEDRAS PEQUENAS 30 A 35 PECAS POR M2)</t>
  </si>
  <si>
    <t>AREIA GROSSA - POSTO JAZIDA/FORNECEDOR (RETIRADO NA JAZIDA, SEM TRANSPORTE)</t>
  </si>
  <si>
    <t>PARALELEPIPEDO GRANITICO OU BASALTICO, PARA PAVIMENTACAO, SEM FRETE,  *30 A 35* PECAS POR M2</t>
  </si>
  <si>
    <t>GUIA (MEIO-FIO) CONCRETO, MOLDADA  IN LOCO  EM TRECHO RETO COM EXTRUSORA, 14 CM BASE X 30 CM ALTURA. AF_06/2016</t>
  </si>
  <si>
    <t>CONCRETO USINADO BOMBEAVEL, CLASSE DE RESISTENCIA C20, COM BRITA 0 E 1, SLUMP = 100 +/- 20 MM, EXCLUI SERVICO DE BOMBEAMENTO (NBR 8953)</t>
  </si>
  <si>
    <t>MÁQUINA EXTRUSORA DE CONCRETO PARA GUIAS E SARJETAS, MOTOR A DIESEL, POTÊNCIA 14 CV - CHP DIURNO. AF_12/2015</t>
  </si>
  <si>
    <t>MÁQUINA EXTRUSORA DE CONCRETO PARA GUIAS E SARJETAS, MOTOR A DIESEL, POTÊNCIA 14 CV - CHI DIURNO. AF_12/2015</t>
  </si>
  <si>
    <t>GUIA (MEIO-FIO) CONCRETO, MOLDADA  IN LOCO  EM TRECHO CURVO COM EXTRUSORA, 14 CM BASE X 30 CM ALTURA. AF_06/2016</t>
  </si>
  <si>
    <t>04960/ORSE</t>
  </si>
  <si>
    <t>MEIO-FIO GRANITICO, REJUNTADO COM ARGAMASSA DE CIMENTO E AREIA NO TRAÇO 1:3</t>
  </si>
  <si>
    <t>01610/ORSE</t>
  </si>
  <si>
    <t>Meio fio granitico</t>
  </si>
  <si>
    <t>servente com encargos complementares</t>
  </si>
  <si>
    <t>4.       OBRA DE CONTENÇÃO</t>
  </si>
  <si>
    <t>4.1   MURO DE ARRIMO</t>
  </si>
  <si>
    <t>4.1.1</t>
  </si>
  <si>
    <t>73844/2</t>
  </si>
  <si>
    <t>MURO DE ARRIMO DE ALVENARIA DE TIJOLOS</t>
  </si>
  <si>
    <t>CAL VIRGEM COMUM PARA ARGAMASSAS (NBR 6453)</t>
  </si>
  <si>
    <t>4.1.2</t>
  </si>
  <si>
    <t>IFPB.CIVIL.03</t>
  </si>
  <si>
    <t>Sarjeta corte em talude triangular 1,25x0,25m, esp=0,08m ver. com. simples incl escavação mec. acerto manual terreno fornec. mat. e rejuntamento</t>
  </si>
  <si>
    <t>94963/SINAPI</t>
  </si>
  <si>
    <t>Concreto fck=15mpa, traço 1:3,4:3,5 (Cimento/ Areia média / Brita 1)  - prepara mecânico com betoneira 400 L</t>
  </si>
  <si>
    <t>72915/SINAPI</t>
  </si>
  <si>
    <t>Escavação mecanica de vala em material de 2a categoria até 2m de profundidade com utilização de escavadeira</t>
  </si>
  <si>
    <t>73964/006/SINAPI</t>
  </si>
  <si>
    <t>Reaterro de vala com compactação manual</t>
  </si>
  <si>
    <t>74157/SINAPI</t>
  </si>
  <si>
    <t>Lançamento/aplicação manual de concreto em fundações</t>
  </si>
  <si>
    <t>4.1.3</t>
  </si>
  <si>
    <t>TUBO PVC D=2” COM MATERIAL DRENANTE PARA DRENO/BARBACA - FORNECIMENTO E INSTALACAO</t>
  </si>
  <si>
    <t>PEDRA BRITADA N. 3 (38 A 50 MM) POSTO PEDREIRA/FORNECEDOR, SEM FRETE</t>
  </si>
  <si>
    <t>4.1.4</t>
  </si>
  <si>
    <t>FORNECIMENTO E ASSENTAMENTO DE BRITA 2-DRENOS E FILTROS   MM</t>
  </si>
  <si>
    <t>PEDRA BRITADA N. 2 (19 A 38 MM) POSTO PEDREIRA/FORNECEDOR, SEM FRETE</t>
  </si>
  <si>
    <t>4.1.5</t>
  </si>
  <si>
    <t>73816/1</t>
  </si>
  <si>
    <t>EXECUCAO DE DRENO COM TUBOS DE PVC CORRUGADO FLEXIVEL PERFURADO - DN 100</t>
  </si>
  <si>
    <t>CAMINHÃO BASCULANTE 6 M3, PESO BRUTO TOTAL 16.000 KG, CARGA ÚTIL MÁXIMA 13.071 KG, DISTÂNCIA ENTRE EIXOS 4,80 M, POTÊNCIA 230 CV INCLUSIVE CAÇAMBA METÁLICA - CHP DIURNO. AF_06/2014</t>
  </si>
  <si>
    <t>TUBO PVC, FLEXIVEL, CORRUGADO, PERFURADO, DN 110 MM, PARA DRENAGEM, SISTEMA IRRIGACAO</t>
  </si>
  <si>
    <t>4.1.6</t>
  </si>
  <si>
    <t>73873/3</t>
  </si>
  <si>
    <t>LEITO FILTRANTE - COLOCACAO DE AREIA NOS FILTROS</t>
  </si>
  <si>
    <t>4.1.7</t>
  </si>
  <si>
    <t>4.1.8</t>
  </si>
  <si>
    <t>CHAPISCO APLICADO EM ALVENARIAS E ESTRUTURAS DE CONCRETO INTERNAS, COM COLHER DE PEDREIRO.  ARGAMASSA TRAÇO 1:3 COM PREPARO MANUAL. AF_06/2014</t>
  </si>
  <si>
    <t>ARGAMASSA TRAÇO 1:3 (CIMENTO E AREIA GROSSA) PARA CHAPISCO CONVENCIONAL, PREPARO MANUAL. AF_06/2014</t>
  </si>
  <si>
    <t>4.1.9</t>
  </si>
  <si>
    <t>IMPERMEABILIZACAO DE SUPERFICIE COM ARGAMASSA DE CIMENTO E AREIA (GROSSA), TRACO 1:4, COM ADITIVO IMPERMEABILIZANTE, E=2 CM</t>
  </si>
  <si>
    <t>ARGAMASSA TRACO 1:4 (CIMENTO E AREIA), PREPARO MANUAL, INCLUSO ADITIVO IMPERMEABILIZANTE</t>
  </si>
  <si>
    <t>4.1.10</t>
  </si>
  <si>
    <t>CAIACAO INT OU EXT SOBRE REVESTIMENTO LISO C/ADOCAO DE FIXADOR COM    COM DUAS DEMAOS</t>
  </si>
  <si>
    <t>FIXADOR DE CAL (SACHE 150 ML)</t>
  </si>
  <si>
    <t>4.1.11</t>
  </si>
  <si>
    <t>FORNECIMENTO/INSTALACAO LONA PLASTICA PRETA, PARA IMPERMEABILIZACAO, ESPESSURA 150 MICRAS.</t>
  </si>
  <si>
    <t>LONA PLASTICA PRETA, E= 150 MICRA</t>
  </si>
  <si>
    <t>4.1.12</t>
  </si>
  <si>
    <t>sem codigo</t>
  </si>
  <si>
    <t>5.   INSTALAÇÃO HIDRO-SANITÁRIAS</t>
  </si>
  <si>
    <t>5.1      REDE DE AGUA FRIA</t>
  </si>
  <si>
    <t>5.1.1</t>
  </si>
  <si>
    <t>01037/ORSE</t>
  </si>
  <si>
    <t>ADAPTADOR DE PVC RÍGIDO SOLDÁVEL CURTO C/ BOLSA E ROSCA P/ REGISTRO DIÂM = 25MM X 3/4"</t>
  </si>
  <si>
    <t>00065/SINAPI</t>
  </si>
  <si>
    <t>Adaptador pvc soldavel curto com bolsa e rosca, 25 mm x 3/4", para agua fria</t>
  </si>
  <si>
    <t>Encanador ou bombeiro hidraulico encargo complementares</t>
  </si>
  <si>
    <t>5.1.2</t>
  </si>
  <si>
    <t>01038/ORSE</t>
  </si>
  <si>
    <t>ADAPTADOR DE PVC RÍGIDO SOLDÁVEL CURTO C/ BOLSA E ROSCA P/ REGISTRO DIÂM = 32MM X 1"</t>
  </si>
  <si>
    <t>00108/SINAPI</t>
  </si>
  <si>
    <t>Adaptador pvc soldavel curto com bolsa e rosca, 32 mm x 1",para agua fria</t>
  </si>
  <si>
    <t>5.1.3</t>
  </si>
  <si>
    <t>01041/ORSE</t>
  </si>
  <si>
    <t>ADAPTADOR DE PVC RÍGIDO SOLDÁVEL CURTO C/ BOLSA E ROSCA P/ REGISTRO DIÂM = 50MM X 1 1/4"</t>
  </si>
  <si>
    <t>00111/SINAPI</t>
  </si>
  <si>
    <t>Adaptador pvc soldavel curto com bolsa e rosca, 50 mm x 1 1/4", para agua fria</t>
  </si>
  <si>
    <t>5.1.4</t>
  </si>
  <si>
    <t>01043/ORSE</t>
  </si>
  <si>
    <t>ADAPTADOR DE PVC RÍGIDO SOLDÁVEL CURTO C/ BOLSA E ROSCA P/ REGISTRO DIÂM = 60MM X 2"</t>
  </si>
  <si>
    <t>00113/SINAPI</t>
  </si>
  <si>
    <t>Adaptador pvc soldavel curto com bolsa e rosca, 60 mm x 2",para agua fria</t>
  </si>
  <si>
    <t>5.1.5</t>
  </si>
  <si>
    <t>CHAVE DE BOIA AUTOMÁTICA SUPERIOR 10A/250V - FORNECIMENTO E INSTALACAO</t>
  </si>
  <si>
    <t>AUTOMATICO DE BOIA SUPERIOR / INFERIOR, *15* A / 250 V</t>
  </si>
  <si>
    <t>5.1.6</t>
  </si>
  <si>
    <t>01086/ORSE</t>
  </si>
  <si>
    <t>BUCHA DE REDUÇÃO LONGA DE PVC RÍGIDO SOLDÁVEL, MARROM, DIÂM = 60 X 32MM</t>
  </si>
  <si>
    <t>00814/SINAPI</t>
  </si>
  <si>
    <t>Bucha de reducao de pvc, soldavel, longa, com 60 x 32 mm, para agua fria predial</t>
  </si>
  <si>
    <t>5.1.8</t>
  </si>
  <si>
    <t>01094/ORSE</t>
  </si>
  <si>
    <t>CAP DE PVC RÍGIDO SOLDÁVEL, MARROM, DIÂM = 25MM</t>
  </si>
  <si>
    <t>01185/SINAPI</t>
  </si>
  <si>
    <t>Cap pvc, soldavel, 25 mm, para agua fria predial</t>
  </si>
  <si>
    <t>5.1.9</t>
  </si>
  <si>
    <t>01095/ORSE</t>
  </si>
  <si>
    <t>CAP DE PVC RÍGIDO SOLDÁVEL, MARROM, DIÂM = 32MM</t>
  </si>
  <si>
    <t>01189/SINAPI</t>
  </si>
  <si>
    <t>Cap pvc, soldavel, 32 mm, para agua fria predial</t>
  </si>
  <si>
    <t>5.1.10</t>
  </si>
  <si>
    <t>01097/ORSE</t>
  </si>
  <si>
    <t>CAP DE PVC RÍGIDO SOLDÁVEL, MARROM, DIÂM = 50MM</t>
  </si>
  <si>
    <t>01194/SINAPI</t>
  </si>
  <si>
    <t>Cap pvc, soldavel, 50 mm, para agua fria predial</t>
  </si>
  <si>
    <t>5.1.11</t>
  </si>
  <si>
    <t>01103/ORSE</t>
  </si>
  <si>
    <t>CRUZETA DE PVC RÍGIDO SOLDÁVEL, MARROM, DIÂM = 50MM</t>
  </si>
  <si>
    <t>Cruzeta pvc rigido soldavel, marrom, d= 50mm</t>
  </si>
  <si>
    <t>5.1.12</t>
  </si>
  <si>
    <t>5.1.13</t>
  </si>
  <si>
    <t>5.1.14</t>
  </si>
  <si>
    <t>5.1.15</t>
  </si>
  <si>
    <t>5.1.18</t>
  </si>
  <si>
    <t>LUVA DE REDUÇÃO, PVC, SOLDÁVEL, DN 40MM X 32MM, INSTALADO EM RAMAL DE DISTRIBUIÇÃO DE ÁGUA - FORNECIMENTO E INSTALAÇÃO. AF_12/2014</t>
  </si>
  <si>
    <t>LUVA DE REDUCAO SOLDAVEL, PVC, 40 MM X 32 MM, PARA AGUA FRIA PREDIAL</t>
  </si>
  <si>
    <t>5.1.19</t>
  </si>
  <si>
    <t>01161/ORSE</t>
  </si>
  <si>
    <t>LUVA DE REDUÇÃO DE PVC RÍGIDO SOLDÁVEL, MARROM, DIÂM = 60 X 50MM</t>
  </si>
  <si>
    <t>03850/SINAPI</t>
  </si>
  <si>
    <t>Luva de reducao soldavel, pvc, 60 mm x 50 mm, para agua fria predial</t>
  </si>
  <si>
    <t>Encanador ou bombeiro hidraulico encargos complemetares</t>
  </si>
  <si>
    <t>Servente encargos complemetares</t>
  </si>
  <si>
    <t>5.1.20</t>
  </si>
  <si>
    <t>01466/ORSE</t>
  </si>
  <si>
    <t xml:space="preserve"> REGISTRO GAVETA C/ CANOPLA CROMADA, D=25MM (1") - REF.1509 DECA OU SIMILAR</t>
  </si>
  <si>
    <t>06013/SINAPI</t>
  </si>
  <si>
    <t>Registro gaveta com acabamento e canopla cromados, simples,bitola 1 " (ref 1509)</t>
  </si>
  <si>
    <t>5.1.21</t>
  </si>
  <si>
    <t>01467/ORSE</t>
  </si>
  <si>
    <t>REGISTRO GAVETA C/ CANOPLA CROMADA, D=32MM (1 1/4") - REF.1509 DECA OU SIMILAR</t>
  </si>
  <si>
    <t>06014/SINAPI</t>
  </si>
  <si>
    <t>Registro gaveta com acabamento e canopla cromados, simples,bitola 1 1/4 " (ref 1509)</t>
  </si>
  <si>
    <t>5.1.22</t>
  </si>
  <si>
    <t>01468/ORSE</t>
  </si>
  <si>
    <t xml:space="preserve"> REGISTRO GAVETA C/ CANOPLA CROMADA, D=40MM (1 1/2") - REF.1509 DECA OU SIMILAR</t>
  </si>
  <si>
    <t>06015/SINAPI</t>
  </si>
  <si>
    <t>Registro gaveta com acabamento e canopla cromados, simples,bitola 1 1/2 " (ref 1509)</t>
  </si>
  <si>
    <t>5.1.23</t>
  </si>
  <si>
    <t>TE, PVC, SOLDÁVEL, DN 25MM, INSTALADO EM RAMAL DE DISTRIBUIÇÃO DE ÁGUA - FORNECIMENTO E INSTALAÇÃO. AF_12/2014</t>
  </si>
  <si>
    <t>5.1.24</t>
  </si>
  <si>
    <t>TE, PVC, SOLDÁVEL, DN 32MM, INSTALADO EM RAMAL DE DISTRIBUIÇÃO DE ÁGUA - FORNECIMENTO E INSTALAÇÃO. AF_12/2014</t>
  </si>
  <si>
    <t>5.1.25</t>
  </si>
  <si>
    <t>5.1.26</t>
  </si>
  <si>
    <t>TE, PVC, SOLDÁVEL, DN 60MM, INSTALADO EM PRUMADA DE ÁGUA - FORNECIMENTO E INSTALAÇÃO. AF_12/2014</t>
  </si>
  <si>
    <t>TE SOLDAVEL, PVC, 90 GRAUS, 60 MM, PARA AGUA FRIA PREDIAL (NBR 5648)</t>
  </si>
  <si>
    <t>5.1.27</t>
  </si>
  <si>
    <t>TÊ DE REDUÇÃO, PVC, SOLDÁVEL, DN 50MM X 25MM, INSTALADO EM PRUMADA DE ÁGUA - FORNECIMENTO E INSTALAÇÃO. AF_12/2014</t>
  </si>
  <si>
    <t>TE DE REDUCAO, PVC, SOLDAVEL, 90 GRAUS, 50 MM X 25 MM, PARA AGUA FRIA PREDIAL</t>
  </si>
  <si>
    <t>5.1.28</t>
  </si>
  <si>
    <t>TÊ DE REDUÇÃO, PVC, SOLDÁVEL, DN 50MM X 40MM, INSTALADO EM PRUMADA DE ÁGUA - FORNECIMENTO E INSTALAÇÃO. AF_12/2014</t>
  </si>
  <si>
    <t>TE DE REDUCAO, PVC, SOLDAVEL, 90 GRAUS, 50 MM X 40 MM, PARA AGUA FRIA PREDIAL</t>
  </si>
  <si>
    <t>5.1.29</t>
  </si>
  <si>
    <t>08236/ORSE</t>
  </si>
  <si>
    <t>TORNEIRA CROMADA PARA TANQUE/JARDIM, 1/2", REF.1153, LINHA MISTY, FABRIMAR OU SIMILAR</t>
  </si>
  <si>
    <t>uind</t>
  </si>
  <si>
    <t>07602/SINAPI</t>
  </si>
  <si>
    <t>Torneira metal amarelo com bico para jardim, padrao popular, 1/2 " ou 3/4 " (ref 1128)</t>
  </si>
  <si>
    <t>5.1.30</t>
  </si>
  <si>
    <t>TUBO, PVC, SOLDÁVEL, DN 25MM, INSTALADO EM RAMAL DE DISTRIBUIÇÃO DE ÁGUA - FORNECIMENTO E INSTALAÇÃO. AF_12/2014</t>
  </si>
  <si>
    <t>5.1.31</t>
  </si>
  <si>
    <t>TUBO, PVC, SOLDÁVEL, DN 32MM, INSTALADO EM RAMAL DE DISTRIBUIÇÃO DE ÁGUA - FORNECIMENTO E INSTALAÇÃO. AF_12/2014</t>
  </si>
  <si>
    <t>5.1.32</t>
  </si>
  <si>
    <t>5.1.33</t>
  </si>
  <si>
    <t>TUBO, PVC, SOLDÁVEL, DN 60MM, INSTALADO EM PRUMADA DE ÁGUA - FORNECIMENTO E INSTALAÇÃO. AF_12/2014</t>
  </si>
  <si>
    <t>TUBO PVC, SOLDAVEL, DN 60 MM, AGUA FRIA (NBR-5648)</t>
  </si>
  <si>
    <t>DRENAGEM PLUVIAL</t>
  </si>
  <si>
    <t>5.2.1</t>
  </si>
  <si>
    <t>05109/ORSE</t>
  </si>
  <si>
    <t>LOCAÇÃO E NIVELAMENTO DE REDES DE ÁGUA E ADUTORAS</t>
  </si>
  <si>
    <t>00048/ORSE</t>
  </si>
  <si>
    <t>Auxiliar topografia - T4 - Segundo grau completo - DNIT</t>
  </si>
  <si>
    <t>06442/ORSE</t>
  </si>
  <si>
    <t>Nível ótico de precisão</t>
  </si>
  <si>
    <t>TEODOLITO</t>
  </si>
  <si>
    <t>02480/ORSE</t>
  </si>
  <si>
    <t>Pick-up, capacidade 1,2 t</t>
  </si>
  <si>
    <t>00070/ORSE</t>
  </si>
  <si>
    <t>Topografo - T2 - Fonte DNIT</t>
  </si>
  <si>
    <t>5.2.2</t>
  </si>
  <si>
    <t>5.2.3</t>
  </si>
  <si>
    <t>03212/ORSE</t>
  </si>
  <si>
    <t>COLCHÃO DE AREIA</t>
  </si>
  <si>
    <t>m³</t>
  </si>
  <si>
    <t>5.2.4</t>
  </si>
  <si>
    <t>REATERRO MECANIZADO DE VALA COM ESCAVADEIRA HIDRÁULICA (CAPACIDADE DA CAÇAMBA: 0,8 M³ / POTÊNCIA: 111 HP), LARGURA ATÉ 1,5 M, PROFUNDIDADE DE 1,5 A 3,0 M, COM SOLO (SEM SUBSTITUIÇÃO) DE 1ª CATEGORIA EM LOCAIS COM BAIXO NÍVEL DE INTERFERÊNCIA. AF_04/2016</t>
  </si>
  <si>
    <t>5.2.5</t>
  </si>
  <si>
    <t>5.2.6</t>
  </si>
  <si>
    <t>BOCA DE LOBO EM ALVENARIA TIJOLO MACICO, REVESTIDA C/ ARGAMASSA DE CIMENTO E AREIA 1:3, SOBRE LASTRO DE CONCRETO 10CM E TAMPA DE CONCRETO ARMADO</t>
  </si>
  <si>
    <t>ACO CA-50, 10,0 MM, VERGALHAO</t>
  </si>
  <si>
    <t>CAL HIDRATADA CH-I PARA ARGAMASSAS</t>
  </si>
  <si>
    <t>CHAPA DE MADEIRA COMPENSADA RESINADA PARA FORMA DE CONCRETO, DE *2,2 X 1,1* M, E = 10 MM</t>
  </si>
  <si>
    <t>5.2.7</t>
  </si>
  <si>
    <t>74206/2</t>
  </si>
  <si>
    <t>CAIXA COLETORA, 0,25 X 0,85 X 1,00 M, COM FUNDO E PAREDES EM ALVENARIA</t>
  </si>
  <si>
    <t>88242</t>
  </si>
  <si>
    <t>88309</t>
  </si>
  <si>
    <t>22</t>
  </si>
  <si>
    <t>ACO CA-25, 6,3 MM, VERGALHAO</t>
  </si>
  <si>
    <t>337</t>
  </si>
  <si>
    <t>370</t>
  </si>
  <si>
    <t>1379</t>
  </si>
  <si>
    <t>4721</t>
  </si>
  <si>
    <t>5061</t>
  </si>
  <si>
    <t>6189</t>
  </si>
  <si>
    <t>7271</t>
  </si>
  <si>
    <t>5.2.8</t>
  </si>
  <si>
    <t>(COMPOSIÇÃO REPRESENTATIVA) DO SERVIÇO DE INSTALAÇÃO DE TUBOS DE PVC, SÉRIE R, ÁGUA PLUVIAL, DN 100 MM (INSTALADO EM RAMAL DE ENCAMINHAMENTO, OU CONDUTORES VERTICAIS), INCLUSIVE CONEXÕES, CORTES E FIXAÇÕES, PARA PRÉDIOS. AF_10/2015</t>
  </si>
  <si>
    <t>TUBO PVC, SÉRIE R, ÁGUA PLUVIAL, DN 100 MM, FORNECIDO E INSTALADO EM RAMAL DE ENCAMINHAMENTO. AF_12/2014</t>
  </si>
  <si>
    <t>JOELHO 90 GRAUS, PVC, SERIE R, ÁGUA PLUVIAL, DN 100 MM, JUNTA ELÁSTICA, FORNECIDO E INSTALADO EM RAMAL DE ENCAMINHAMENTO. AF_12/2014</t>
  </si>
  <si>
    <t>LUVA SIMPLES, PVC, SERIE R, ÁGUA PLUVIAL, DN 100 MM, JUNTA ELÁSTICA, FORNECIDO E INSTALADO EM RAMAL DE ENCAMINHAMENTO. AF_12/2014</t>
  </si>
  <si>
    <t>TÊ DE INSPEÇÃO, PVC, SERIE R, ÁGUA PLUVIAL, DN 100 MM, JUNTA ELÁSTICA, FORNECIDO E INSTALADO EM RAMAL DE ENCAMINHAMENTO. AF_12/2014</t>
  </si>
  <si>
    <t>TUBO PVC, SÉRIE R, ÁGUA PLUVIAL, DN 100 MM, FORNECIDO E INSTALADO EM CONDUTORES VERTICAIS DE ÁGUAS PLUVIAIS. AF_12/2014</t>
  </si>
  <si>
    <t>JOELHO 90 GRAUS, PVC, SERIE R, ÁGUA PLUVIAL, DN 100 MM, JUNTA ELÁSTICA, FORNECIDO E INSTALADO EM CONDUTORES VERTICAIS DE ÁGUAS PLUVIAIS. AF_12/2014</t>
  </si>
  <si>
    <t>JOELHO 45 GRAUS, PVC, SERIE R, ÁGUA PLUVIAL, DN 100 MM, JUNTA ELÁSTICA, FORNECIDO E INSTALADO EM CONDUTORES VERTICAIS DE ÁGUAS PLUVIAIS. AF_12/2014</t>
  </si>
  <si>
    <t>LUVA SIMPLES, PVC, SERIE R, ÁGUA PLUVIAL, DN 100 MM, JUNTA ELÁSTICA, FORNECIDO E INSTALADO EM CONDUTORES VERTICAIS DE ÁGUAS PLUVIAIS. AF_12/2014</t>
  </si>
  <si>
    <t>REDUÇÃO EXCÊNTRICA, PVC, SERIE R, ÁGUA PLUVIAL, DN 100 X 75 MM, JUNTA ELÁSTICA, FORNECIDO E INSTALADO EM CONDUTORES VERTICAIS DE ÁGUAS PLUVIAIS. AF_12/2014</t>
  </si>
  <si>
    <t>TÊ DE INSPEÇÃO, PVC, SERIE R, ÁGUA PLUVIAL, DN 100 MM, JUNTA ELÁSTICA, FORNECIDO E INSTALADO EM CONDUTORES VERTICAIS DE ÁGUAS PLUVIAIS. AF_12/2014</t>
  </si>
  <si>
    <t>REDUÇÃO EXCÊNTRICA, PVC, SERIE R, ÁGUA PLUVIAL, DN 150 X 100 MM, JUNTA ELÁSTICA, FORNECIDO E INSTALADO EM CONDUTORES VERTICAIS DE ÁGUAS PLUVIAIS. AF_12/2014</t>
  </si>
  <si>
    <t>JUNÇÃO SIMPLES, PVC, SERIE R, ÁGUA PLUVIAL, DN 100 X 100 MM, JUNTA ELÁSTICA, FORNECIDO E INSTALADO EM CONDUTORES VERTICAIS DE ÁGUAS PLUVIAIS. AF_12/2014</t>
  </si>
  <si>
    <t>JUNÇÃO SIMPLES, PVC, SERIE R, ÁGUA PLUVIAL, DN 150 X 100 MM, JUNTA ELÁSTICA, FORNECIDO E INSTALADO EM CONDUTORES VERTICAIS DE ÁGUAS PLUVIAIS. AF_12/2014</t>
  </si>
  <si>
    <t>FURO EM ALVENARIA PARA DIÂMETROS MAIORES QUE 75 MM. AF_05/2015</t>
  </si>
  <si>
    <t>PASSANTE TIPO TUBO DE DIÂMETRO MAIOR QUE 75 MM, FIXADO EM LAJE. AF_05/2015</t>
  </si>
  <si>
    <t>FIXAÇÃO DE TUBOS HORIZONTAIS DE PVC, CPVC OU COBRE DIÂMETROS MAIORES QUE 75 MM COM ABRAÇADEIRA METÁLICA FLEXÍVEL 18 MM, FIXADA DIRETAMENTE NA LAJE. AF_05/2015</t>
  </si>
  <si>
    <t>CHUMBAMENTO PONTUAL EM PASSAGEM DE TUBO COM DIÂMETRO MAIOR QUE 75 MM. AF_05/2015</t>
  </si>
  <si>
    <t>5.2.9</t>
  </si>
  <si>
    <t>CAIXA DE PASSAGEM 60X60X70 FUNDO BRITA COM TAMPA</t>
  </si>
  <si>
    <t>ACO CA-60, 5,0 MM, VERGALHAO</t>
  </si>
  <si>
    <t>CHAPA DE MADEIRA COMPENSADA RESINADA PARA FORMA DE CONCRETO, DE *2,2 X 1,1* M, E = 17 MM</t>
  </si>
  <si>
    <t>5.4      FOSSA E FILTRO</t>
  </si>
  <si>
    <t>5.4.1</t>
  </si>
  <si>
    <t>5.4.2</t>
  </si>
  <si>
    <t>ESCAVAÇÃO MECANIZADA DE VALA COM PROF. MAIOR QUE 3,0 M ATÉ 4,5 M (MÉDIA ENTRE MONTANTE E JUSANTE/UMA COMPOSIÇÃO POR TRECHO), COM ESCAVADEIRA HIDRÁULICA (1,2 M3/155 HP), LARG. DE 1,5 M A 2,5 M, EM SOLO DE 1A CATEGORIA, LOCAIS COM BAIXO NÍVEL DE INTERFERÊNC</t>
  </si>
  <si>
    <t>ESCAVADEIRA HIDRÁULICA SOBRE ESTEIRAS, CAÇAMBA 1,20 M3, PESO OPERACIONAL 21 T, POTÊNCIA BRUTA 155 HP - CHP DIURNO. AF_06/2014</t>
  </si>
  <si>
    <t>ESCAVADEIRA HIDRÁULICA SOBRE ESTEIRAS, CAÇAMBA 1,20 M3, PESO OPERACIONAL 21 T, POTÊNCIA BRUTA 155 HP - CHI DIURNO. AF_06/2014</t>
  </si>
  <si>
    <t>5.4.3</t>
  </si>
  <si>
    <t>00076/ORSE</t>
  </si>
  <si>
    <t>REATERRO MANUAL DE VALAS COM ESPALHAMENTO S/ COMPACTAÇÃO</t>
  </si>
  <si>
    <t>5.4.4</t>
  </si>
  <si>
    <t>CONCRETAGEM DE EDIFICAÇÕES (PAREDES E LAJES) FEITAS COM SISTEMA DE FÔRMAS MANUSEÁVEIS COM CONCRETO USINADO BOMBEÁVEL, FCK 20 MPA, LANÇADO COM BOMBA LANÇA - LANÇAMENTO, ADENSAMENTO E ACABAMENTO. AF_06/2015</t>
  </si>
  <si>
    <t>CONCRETO USINADO BOMBEAVEL, CLASSE DE RESISTENCIA C20, COM BRITA 0 E 1, SLUMP = 190 +/- 20 MM, INCLUI SERVICO DE BOMBEAMENTO (NBR 8953)</t>
  </si>
  <si>
    <t>VIBRADOR DE IMERSÃO, DIÂMETRO DE PONTEIRA 45MM, MOTOR ELÉTRICO TRIFÁSICO POTÊNCIA DE 2 CV - CHP DIURNO. AF_06/2015</t>
  </si>
  <si>
    <t>VIBRADOR DE IMERSÃO, DIÂMETRO DE PONTEIRA 45MM, MOTOR ELÉTRICO TRIFÁSICO POTÊNCIA DE 2 CV - CHI DIURNO. AF_06/2015</t>
  </si>
  <si>
    <t>5.4.5</t>
  </si>
  <si>
    <t>5.4.6</t>
  </si>
  <si>
    <t>5.4.7</t>
  </si>
  <si>
    <t>MASSA ÚNICA, PARA RECEBIMENTO DE PINTURA, EM ARGAMASSA TRAÇO 1:2:8, PREPARO MANUAL, APLICADA MANUALMENTE EM FACES INTERNAS DE PAREDES, ESPESSURA DE 20MM, COM EXECUÇÃO DE TALISCAS. AF_06/2014</t>
  </si>
  <si>
    <t>ARGAMASSA TRAÇO 1:2:8 (CIMENTO, CAL E AREIA MÉDIA) PARA EMBOÇO/MASSA ÚNICA/ASSENTAMENTO DE ALVENARIA DE VEDAÇÃO, PREPARO MANUAL. AF_06/2014</t>
  </si>
  <si>
    <t>5.4.8</t>
  </si>
  <si>
    <t>5.4.9</t>
  </si>
  <si>
    <t>74141/1</t>
  </si>
  <si>
    <t>LAJE PRE-MOLD BETA 11 P/1KN/M2 VAOS 4,40M/INCL VIGOTAS TIJOLOS ARMADURA NEGATIVA CAPEAMENTO 3CM CONCRETO 20MPA ESCORAMENTO MATERIAL E MAO  DE OBRA.</t>
  </si>
  <si>
    <t>LAJE PRE-MOLDADA CONVENCIONAL (LAJOTAS + VIGOTAS) PARA FORRO, UNIDIRECIONAL, SOBRECARGA DE 100 KG/M2, VAO ATE 4,50 M (SEM COLOCACAO)</t>
  </si>
  <si>
    <t>LANÇAMENTO COM USO DE BOMBA, ADENSAMENTO E ACABAMENTO DE CONCRETO EM ESTRUTURAS. AF_12/2015</t>
  </si>
  <si>
    <t>CONCRETO FCK = 20MPA, TRAÇO 1:2,7:3 (CIMENTO/ AREIA MÉDIA/ BRITA 1)  - PREPARO MECÂNICO COM BETONEIRA 600 L. AF_07/2016</t>
  </si>
  <si>
    <t>5.4.10</t>
  </si>
  <si>
    <t>02659/ORSE</t>
  </si>
  <si>
    <t>LASTRO DE BRITA 4</t>
  </si>
  <si>
    <t>Servente Encargos Complementares'</t>
  </si>
  <si>
    <t>04723/SINAPI</t>
  </si>
  <si>
    <t>Pedra britada n. 4 (50 a 76 mm) posto pedreira/fornecedor, sem frete</t>
  </si>
  <si>
    <t>5.4.11</t>
  </si>
  <si>
    <t>ESCAVAÇÃO MECANIZADA DE VALA COM PROF. MAIOR QUE 1,5 M ATÉ 3,0 M (MÉDIA ENTRE MONTANTE E JUSANTE/UMA COMPOSIÇÃO POR TRECHO), COM ESCAVADEIRA HIDRÁULICA (0,8 M3/111 HP), LARG. DE 1,5 M A 2,5 M, EM SOLO DE 1A CATEGORIA, EM LOCAIS COM ALTO NÍVEL DE INTERFERÊ</t>
  </si>
  <si>
    <t xml:space="preserve">6.    PERFURAÇÃO E INSTALAÇÃO DE POÇO TUBULAR </t>
  </si>
  <si>
    <t>PREGÃO/IFCE 06/2016</t>
  </si>
  <si>
    <t>EXECUÇÃO DOS SERVIÇOS DE LOCAÇÃO E CONSTRUÇÃO DE POÇOS TUBULARES, INCLUINDO ESTUDOS HIDROGEOLÓGICOS E GEOFÍSICOS, EM ÁREAS DE ROCHAS CRISTALINAS</t>
  </si>
  <si>
    <t xml:space="preserve"> 7.    INSTALAÇÃO ELÉTRICAS </t>
  </si>
  <si>
    <t>7.1   SUBESTAÇÃO</t>
  </si>
  <si>
    <t>7.1.1</t>
  </si>
  <si>
    <t>ELABORAÇÃO DE PROJETO EXECUTIVO DA IMPLANTAÇÃO DE SUBESTAÇÃO AÉREA 300KVA, CORDENOGRAMA E ART, APROVADA PELA CONCESSIONÁRIA LOCAL.</t>
  </si>
  <si>
    <t>7.1.2</t>
  </si>
  <si>
    <t>IFPB.26E</t>
  </si>
  <si>
    <t>FORNECIMENTO E INSTALAÇÃO DE POSTE, CRUZETA, ATERRAMENTO, ACESSÓRIOS, DISJUNTOR, QUADROS DE MEDIÇÃO E CABOS ATÉ O QUADRO DE FORÇA PARA SUBESTAÇÃO AEREA 300 KVA  PADRÃO ENERGISA (ALVENARIA NÃO INCLUSA)</t>
  </si>
  <si>
    <t>ORSE/SE 00323/O</t>
  </si>
  <si>
    <t xml:space="preserve">08072/ORSE </t>
  </si>
  <si>
    <t>Cabo de cobre isolado em EPR flexível unipolar 120mm² - 0,6Kv/1Kv/90°</t>
  </si>
  <si>
    <t>08071/ORSE</t>
  </si>
  <si>
    <t xml:space="preserve"> Cabo de cobre isolado em EPR flexível unipolar 70mm² - 0,6Kv/1Kv/90°</t>
  </si>
  <si>
    <t>07931/ORSE</t>
  </si>
  <si>
    <t>Terminal de compressão para cabo de 120 mm2 - fornecimento e instalação</t>
  </si>
  <si>
    <t>07924/ORSE</t>
  </si>
  <si>
    <t xml:space="preserve"> Terminal de compressão para cabo de 70 mm2 - fornecimento e instalação</t>
  </si>
  <si>
    <t>03414/ORSE</t>
  </si>
  <si>
    <t>Cabo de cobre nú 50 mm2 - fornecimento</t>
  </si>
  <si>
    <t>00958/ORSE</t>
  </si>
  <si>
    <t>Fio alumínio recozido para amarração 6 awg</t>
  </si>
  <si>
    <t>09000/ORSE</t>
  </si>
  <si>
    <t xml:space="preserve">Fornecimento e instalação de caixa para medição indireta 60 x 40 x </t>
  </si>
  <si>
    <t>10cm</t>
  </si>
  <si>
    <t>'00486/ORSE</t>
  </si>
  <si>
    <t xml:space="preserve"> Fornecimento e instalação de caixa para medição indireta padrão energisa (1.50 x 0.60 x 0.30 m)</t>
  </si>
  <si>
    <t xml:space="preserve">11284/ORSE </t>
  </si>
  <si>
    <t xml:space="preserve"> Disjuntor termomagnético tripolar 450 A, padrão DIN (linha branca )</t>
  </si>
  <si>
    <t>02935/ORSE</t>
  </si>
  <si>
    <t>Poste de concreto duplo T (DT) 10/1000 - fornecimento</t>
  </si>
  <si>
    <t>7.1.3</t>
  </si>
  <si>
    <t>IFPB.29E</t>
  </si>
  <si>
    <t>MURETA EM ALVENARIA 2,00M DE COMPRIMENTO X 2,10M DE ALTURA PARA QUADRO GERAL DE FORÇA</t>
  </si>
  <si>
    <t>CIVIL</t>
  </si>
  <si>
    <t>95467/SINAPI</t>
  </si>
  <si>
    <t xml:space="preserve">EMBASAMENTO C/PEDRA ARGAMASSADA UTILIZANDO </t>
  </si>
  <si>
    <t xml:space="preserve">ARG.CIM/AREIA 1:4  </t>
  </si>
  <si>
    <t>ESCAVAÇÃO MANUAL DE VALA OU CAVA EM MATERIAL DE 1ª CATEGORIA, PROFUNDIDADE ATÉ 1,50M</t>
  </si>
  <si>
    <t>06.001.000060.</t>
  </si>
  <si>
    <t xml:space="preserve">ALVENARIA DE BLOCOS CERÂMICOS FURADOS 9 x 19 x 19 CM </t>
  </si>
  <si>
    <t xml:space="preserve">SER/TCPO </t>
  </si>
  <si>
    <t xml:space="preserve">FUROS HORIZONTAIS, ESPESSURA PAREDE 19CM, JUNTA DE </t>
  </si>
  <si>
    <t xml:space="preserve">10MM COM ARGAMASSA MISTA DE CIMENTO, CAL HIDRATADA </t>
  </si>
  <si>
    <t xml:space="preserve">E AREIA SEM PENEIRAR TRAÇO 1:2:8 </t>
  </si>
  <si>
    <t>74074/004/SINA PI</t>
  </si>
  <si>
    <t>FORMA TABUA P/CONCRETO EM FUNDACAO S/REAPROVEITAMENTO</t>
  </si>
  <si>
    <t>R$        68 ,44</t>
  </si>
  <si>
    <t>94970/SINAPI</t>
  </si>
  <si>
    <t>CONCRETO FCK = 20MPA, TRAÇO 1:2,7:3 (CIMENTO/ AREIA MÉDIA/ BRITA 1)</t>
  </si>
  <si>
    <t>92915/SINAPI</t>
  </si>
  <si>
    <t xml:space="preserve">ARMAÇÃO DE ESTRUTURAS DE CONCRETO ARMADO, EXCETO </t>
  </si>
  <si>
    <t>R$        10 ,90</t>
  </si>
  <si>
    <t xml:space="preserve">VIGAS, PILARES, LAJES E FUNDAÇÕES PROFUNDAS (DE </t>
  </si>
  <si>
    <t xml:space="preserve">EDIFÍCIOS DE MÚLTIPLOS PAVIMENTOS, EDIFICAÇÃO TÉRREA </t>
  </si>
  <si>
    <t>OU SOBRADO), UTILIZANDO AÇO CA-60 DE 5.0 MM - MONTAGEM. AF_12/2015</t>
  </si>
  <si>
    <t>92917/SINAPI</t>
  </si>
  <si>
    <t xml:space="preserve">VIGAS, PILARES, LAJES </t>
  </si>
  <si>
    <t xml:space="preserve">E FUNDAÇÕES PROFUNDAS (DE EDIFÍCIOS DE MÚLTIPLOS </t>
  </si>
  <si>
    <t xml:space="preserve">PAVIMENTOS, EDIFICAÇÃO TÉRREA OU SOBRADO), </t>
  </si>
  <si>
    <t>UTILIZANDO AÇO CA-50 DE 8.0 MM - MONTAGEM. AF_12/2015</t>
  </si>
  <si>
    <t>87495/SINAPI</t>
  </si>
  <si>
    <t xml:space="preserve">ALVENARIA DE VEDAÇÃO DE BLOCOS CERÂMICOS FURADOS </t>
  </si>
  <si>
    <t>R$        50 ,86</t>
  </si>
  <si>
    <t xml:space="preserve">NA HORIZONTAL DE 9X19X19CM (ESPESSURA 9CM) DE </t>
  </si>
  <si>
    <t xml:space="preserve">PAREDES COM ÁREA LÍQUIDA MENOR QUE 6M² SEM VÃOS E </t>
  </si>
  <si>
    <t>ARGAMASSA DE ASSENTAMENTO COM PREPARO EM BETONEIRA. AF_06/2014</t>
  </si>
  <si>
    <t xml:space="preserve"> 87894/SINAPI</t>
  </si>
  <si>
    <t xml:space="preserve">CHAPISCO APLICADO EM ALVENARIA (SEM PRESENÇA DE </t>
  </si>
  <si>
    <t xml:space="preserve">VÃOS) E ESTRUTURAS DE CONCRETO DE FACHADA, COM </t>
  </si>
  <si>
    <t xml:space="preserve">COLHER DE PEDREIRO. ARGAMASSA TRAÇO 1:3 COM </t>
  </si>
  <si>
    <t>PREPARO EM BETONEIRA 400L. AF_06/2014</t>
  </si>
  <si>
    <t>87547/SINAPI</t>
  </si>
  <si>
    <t xml:space="preserve">MASSA ÚNICA, PARA RECEBIMENTO DE PINTURA, EM </t>
  </si>
  <si>
    <t>R$        13 ,10</t>
  </si>
  <si>
    <t xml:space="preserve">ARGAMASSA TRAÇO 1:2:8, PREPARO MECÂNICO COM </t>
  </si>
  <si>
    <t xml:space="preserve">BETONEIRA 400L, APLICADA MANUALMENTE EM FACES </t>
  </si>
  <si>
    <t xml:space="preserve">INTERNAS DE PAREDES, ESPESSURA DE 10MM, COM </t>
  </si>
  <si>
    <t>EXECUÇÃO DE TALISCAS. AF_06/2014</t>
  </si>
  <si>
    <t>73445/SINAPI</t>
  </si>
  <si>
    <t>CAIACAO INT OU EXT SOBRE REVESTIMENTO LISO C/ADOCAO DE FIXADOR COM DUAS DEMAOS</t>
  </si>
  <si>
    <t>11666/ORSE</t>
  </si>
  <si>
    <t xml:space="preserve">FORMA PLANA PARA ESTRUTURAS, EM COMPENSADO </t>
  </si>
  <si>
    <t>R$        98 ,70</t>
  </si>
  <si>
    <t xml:space="preserve">PLASTIFICADO DE 12MM, 01 USO, EXCLUSIVE ESCORAMENTO </t>
  </si>
  <si>
    <t>7.1.4</t>
  </si>
  <si>
    <t>IFPB.22E</t>
  </si>
  <si>
    <t xml:space="preserve">QUADRO DE BARRAMENTO GERAL PARA 450A, IP54 IK10 EM </t>
  </si>
  <si>
    <t xml:space="preserve">CHAPA DE AÇO 1500 X 1000 X 350 MM, DUAS PORTAS, </t>
  </si>
  <si>
    <t xml:space="preserve">CIRCUITO TRIFÁSICO, S/ DISJUNTORES, INCLUSIVE </t>
  </si>
  <si>
    <t>BARRAMENTOS, ACRILICO E ISOLADORES, FORNECIMENTO E INSTALAÇÃO (QUADRO GERAL DA SUBESTAÇÃO)</t>
  </si>
  <si>
    <t>08772/ORSE</t>
  </si>
  <si>
    <t>Caixa p/quadro eletrico em chapa metalica d=150 x 100 x 30cm</t>
  </si>
  <si>
    <t>03450/ORSE</t>
  </si>
  <si>
    <t>Barra chata de cobre 1 1/2"x3/8"</t>
  </si>
  <si>
    <t>03843/ORSE</t>
  </si>
  <si>
    <t>Barra chata de cobre 1" x 1/4"</t>
  </si>
  <si>
    <t>09602/ORSE</t>
  </si>
  <si>
    <t>7.1.5</t>
  </si>
  <si>
    <t>73857/5</t>
  </si>
  <si>
    <t>TRANSFORMADOR DISTRIBUICAO  300KVA TRIFASICO 60HZ CLASSE 15KV IMERSO EM ÓLEO MINERAL FORNECIMENTO E INSTALACAO</t>
  </si>
  <si>
    <t>TRANSFORMADOR TRIFASICO DE DISTRIBUICAO, POTENCIA DE 300 KVA, TENSAO NOMINAL DE 15 KV, TENSAO SECUNDARIA DE 220/127V, EM OLEO ISOLANTE TIPO MINERAL</t>
  </si>
  <si>
    <t>7.2   MATERIAIS DIVERSOS - INSTALAÇÃO ELÉTRICA</t>
  </si>
  <si>
    <t>7.2.1</t>
  </si>
  <si>
    <t>7.2.2</t>
  </si>
  <si>
    <t>CABO DE COBRE FLEXÍVEL ISOLADO, 185 MM², ANTI-CHAMA 0,6/1,0 KV, PARA DISTRIBUIÇÃO - FORNECIMENTO E INSTALAÇÃO. AF_12/2015</t>
  </si>
  <si>
    <t>CABO DE COBRE, FLEXIVEL, CLASSE 4 OU 5, ISOLACAO EM PVC/A, ANTICHAMA BWF-B, COBERTURA PVC-ST1, ANTICHAMA BWF-B, 1 CONDUTOR, 0,6/1 KV, SECAO NOMINAL 185 MM2</t>
  </si>
  <si>
    <t>7.2.3</t>
  </si>
  <si>
    <t>7.2.4</t>
  </si>
  <si>
    <t>CABO DE COBRE FLEXÍVEL ISOLADO, 35 MM², ANTI-CHAMA 450/750 V, PARA DISTRIBUIÇÃO - FORNECIMENTO E INSTALAÇÃO. AF_12/2015</t>
  </si>
  <si>
    <t>CABO DE COBRE, RIGIDO, CLASSE 2, ISOLACAO EM PVC/A, ANTICHAMA BWF-B, 1 CONDUTOR, 450/750 V, SECAO NOMINAL 35 MM2</t>
  </si>
  <si>
    <t>7.2.5</t>
  </si>
  <si>
    <t>7.2.6</t>
  </si>
  <si>
    <t>7.2.7</t>
  </si>
  <si>
    <t>CABO DE COBRE FLEXÍVEL ISOLADO, 95 MM², ANTI-CHAMA 0,6/1,0 KV, PARA DISTRIBUIÇÃO - FORNECIMENTO E INSTALAÇÃO. AF_12/2015</t>
  </si>
  <si>
    <t>CABO DE COBRE, FLEXIVEL, CLASSE 4 OU 5, ISOLACAO EM PVC/A, ANTICHAMA BWF-B, COBERTURA PVC-ST1, ANTICHAMA BWF-B, 1 CONDUTOR, 0,6/1 KV, SECAO NOMINAL 95 MM2</t>
  </si>
  <si>
    <t>7.2.8</t>
  </si>
  <si>
    <t>CAIXA DE PASSAGEM 30X30X40 COM TAMPA E DRENO BRITA</t>
  </si>
  <si>
    <t>7.2.9</t>
  </si>
  <si>
    <t>IFPB.02E</t>
  </si>
  <si>
    <t xml:space="preserve">CAIXA DE PASSAGEM EM ALVENARIA 80 X 80 X 80CM (MEDIDO </t>
  </si>
  <si>
    <t>ORSE/SE 02797/O</t>
  </si>
  <si>
    <t>INTERNO-INTERNO), COM TAMPA E FUNDO DE BRITA, FORNECIMENTO E INSTALAÇÃO</t>
  </si>
  <si>
    <t>CAIXA DE PASSAGEM 80X80X62 FUNDO BRITA COM TAMPA</t>
  </si>
  <si>
    <t>7.2.10</t>
  </si>
  <si>
    <t>7.2.11</t>
  </si>
  <si>
    <t>7.2.12</t>
  </si>
  <si>
    <t>74130/7</t>
  </si>
  <si>
    <t>DISJUNTOR TERMOMAGNETICO TRIPOLAR EM CAIXA MOLDADA 250A 600V, FORNECIMENTO E INSTALACAO</t>
  </si>
  <si>
    <t>DISJUNTOR TERMOMAGNETICO TRIPOLAR 250 A / 600 V, TIPO FXD</t>
  </si>
  <si>
    <t>7.2.13</t>
  </si>
  <si>
    <t>74130/8</t>
  </si>
  <si>
    <t>DISJUNTOR TERMOMAGNETICO TRIPOLAR EM CAIXA MOLDADA 300 A 400A 600V, FORNECIMENTO E INSTALACAO</t>
  </si>
  <si>
    <t>DISJUNTOR TERMOMAGNETICO TRIPOLAR 400 A / 600 V, TIPO JXD / ICC - 40 KA</t>
  </si>
  <si>
    <t>7.2.14</t>
  </si>
  <si>
    <t>IFPB.34E</t>
  </si>
  <si>
    <t xml:space="preserve">DISJUNTOR TERMOMAGNETICO TRIPOLAR EM CAIXA </t>
  </si>
  <si>
    <t>741308/SINAPI</t>
  </si>
  <si>
    <t>MOLDADA 300 A 450A 600V, ICC = 45KA, FORNECIMENTO E INSTALACAO</t>
  </si>
  <si>
    <t>DISJUNTOR TERMOMAGNETICO TRIPOLAR 400 A / 600 V,T</t>
  </si>
  <si>
    <t>7.2.15</t>
  </si>
  <si>
    <t>9687/O</t>
  </si>
  <si>
    <t>DISJUNTOR TERMOMAGNÉTICO TRIPOLAR 63 A COM CAIXA MOLDADA 10 KA</t>
  </si>
  <si>
    <t>10063/ORSE</t>
  </si>
  <si>
    <t>Disjuntor termomagnético tripolar 63 A com caixa moldada 10 kA</t>
  </si>
  <si>
    <t>7.2.16</t>
  </si>
  <si>
    <t>7.2.17</t>
  </si>
  <si>
    <t>7.2.18</t>
  </si>
  <si>
    <t>ELETRODUTO RÍGIDO ROSCÁVEL, PVC, DN 110 MM (4") - FORNECIMENTO E INSTALAÇÃO. AF_12/2015</t>
  </si>
  <si>
    <t>ELETRODUTO DE PVC RIGIDO ROSCAVEL DE 4 ", SEM LUVA</t>
  </si>
  <si>
    <t>7.2.19</t>
  </si>
  <si>
    <t>7.2.20</t>
  </si>
  <si>
    <t>7.2.21</t>
  </si>
  <si>
    <t>ELETRODUTO RÍGIDO ROSCÁVEL, PVC, DN 50 MM (1 1/2") - FORNECIMENTO E INSTALAÇÃO. AF_12/2015</t>
  </si>
  <si>
    <t>ELETRODUTO DE PVC RIGIDO ROSCAVEL DE 1 1/2 ", SEM LUVA</t>
  </si>
  <si>
    <t>7.2.22</t>
  </si>
  <si>
    <t>7.2.23</t>
  </si>
  <si>
    <t>ESCAVACAO MECANICA DE VALA EM MATERIAL DE 2A. CATEGORIA ATE 2 M DE PROFUNDIDADE COM UTILIZACAO DE ESCAVADEIRA HIDRAULICA</t>
  </si>
  <si>
    <t>ESCAVADEIRA HIDRÁULICA SOBRE ESTEIRAS, CAÇAMBA 0,80 M3, PESO OPERACIONAL 17,8 T, POTÊNCIA LÍQUIDA 110 HP - CHP DIURNO. AF_10/2014</t>
  </si>
  <si>
    <t>7.2.24</t>
  </si>
  <si>
    <t>IFPB.27E</t>
  </si>
  <si>
    <t xml:space="preserve">LUMINÁRIA PARA ILUMINAÇÃO PÚBLICA COM 01 PÉTALA, IP65, </t>
  </si>
  <si>
    <t>08886/ORSE</t>
  </si>
  <si>
    <t xml:space="preserve">TAMPA PROTETORA, C/LÂMPADA VAPOR DE SÓDIO 250W, </t>
  </si>
  <si>
    <t>REATOR, RELÉ FOTOELÉTRICO, INCLUINDO ACESSÓRIOS E POSTE CIRCULAR DE CONCRETO DE 9M</t>
  </si>
  <si>
    <t>02472/ORSE</t>
  </si>
  <si>
    <t>Guindaste koehring bantan es-488 telekruiser 16 ton ou equivalente</t>
  </si>
  <si>
    <t>01359/ORSE</t>
  </si>
  <si>
    <t xml:space="preserve"> Luminária fechada, c/ 1 pétala, para iluminação de avenidas e praças c/ difusor acrílico (tecnolux ref.cw-565 S/3 - ou similar</t>
  </si>
  <si>
    <t>02650/ORSE</t>
  </si>
  <si>
    <t>Relé fotoelétrico 1000 w - 220 v</t>
  </si>
  <si>
    <t>R$        16 ,99</t>
  </si>
  <si>
    <t>01082/SINAPI</t>
  </si>
  <si>
    <t>Reator p/ lampada vapor de sodio 250w uso ext</t>
  </si>
  <si>
    <t>03390/SINAPI</t>
  </si>
  <si>
    <t>Ignitor para lampada de vapor de sodio / vapor metalico ate400 w, tensao de pulso entre 580 a 750 v</t>
  </si>
  <si>
    <t>03757/SINAPI</t>
  </si>
  <si>
    <t>Lampada vapor de sodio ovoide 250 w (base e40)</t>
  </si>
  <si>
    <t>03098/ORSE</t>
  </si>
  <si>
    <t>Equipe de instalação elétrica</t>
  </si>
  <si>
    <t>POSTE DE CONCRETO CIRCULAR, 200 KG, H = 9 M (NBR 8451)</t>
  </si>
  <si>
    <t>7.2.25</t>
  </si>
  <si>
    <t>IFPB.28E</t>
  </si>
  <si>
    <t xml:space="preserve">LUMINÁRIA PARA ILUMINAÇÃO PÚBLICA COM 02 PÉTALAS, </t>
  </si>
  <si>
    <t xml:space="preserve">IP65, TAMPAS PROTTORAS, C/LÂMPADAS VAPOR DE SÓDIO </t>
  </si>
  <si>
    <t xml:space="preserve">250W, REATOR, RELÉS FOTOELÉTRICOS, INCLUINDO </t>
  </si>
  <si>
    <t>ACESSÓRIOS E POSTE CIRCULAR DE CONCRETO DE 9M</t>
  </si>
  <si>
    <t>09156/ORSE</t>
  </si>
  <si>
    <t>Luminária c/ 2 pétalas p/iluminação pública, em alumínio injetado cinza, refletor alumínio anodizado e difusor em vidro temperado, da Lustres Projeto DP-2384-01 (ou similar), inclusive adaptador</t>
  </si>
  <si>
    <t>7.2.26</t>
  </si>
  <si>
    <t>LUVA PARA ELETRODUTO, PVC, ROSCÁVEL, DN 110 MM (4") - FORNECIMENTO E INSTALAÇÃO. AF_12/2015</t>
  </si>
  <si>
    <t>LUVA EM PVC RIGIDO ROSCAVEL, DE 4", PARA ELETRODUTO</t>
  </si>
  <si>
    <t>7.2.27</t>
  </si>
  <si>
    <t>7.2.28</t>
  </si>
  <si>
    <t>7.2.29</t>
  </si>
  <si>
    <t>LUVA PARA ELETRODUTO, PVC, ROSCÁVEL, DN 50 MM (1 1/2") - FORNECIMENTO E INSTALAÇÃO. AF_12/2015</t>
  </si>
  <si>
    <t>LUVA EM PVC RIGIDO ROSCAVEL, DE 1 1/2", PARA ELETRODUTO</t>
  </si>
  <si>
    <t>7.2.30</t>
  </si>
  <si>
    <t>7.2.31</t>
  </si>
  <si>
    <t xml:space="preserve">QUADRO DE DISTRIBUICAO DE ENERGIA EM CHAPA METALICA, </t>
  </si>
  <si>
    <t>SINAPI 83463</t>
  </si>
  <si>
    <t xml:space="preserve">DE EMBUTIR, COM PORTA, PARA 16 DISJUNTORES DIN </t>
  </si>
  <si>
    <t xml:space="preserve">TERMOMAGNETICOS MONOPOLARES, COM DISPOSITIVO </t>
  </si>
  <si>
    <t xml:space="preserve">PARA CHAVE GERAL, COM BARRAMENTO TRIFASICO E </t>
  </si>
  <si>
    <t>NEUTRO &gt;= 100A, FORNECIMENTO E INSTALACAO (USO EM LABORATÓRIOS E CORREDORES)</t>
  </si>
  <si>
    <t xml:space="preserve">QUADRO DE DISTRIBUICAO DE ENERGIA EM CHAPA DE ACO </t>
  </si>
  <si>
    <t xml:space="preserve">GALVANIZADO, PARA 12/16 DISJUNTORES </t>
  </si>
  <si>
    <t xml:space="preserve">TERMOMAGNETICOS MONOPOLARES, COM BARRAMENTO </t>
  </si>
  <si>
    <t>TRIFASICO E NEUTRO - FORNECIMENTO E INSTALACAO</t>
  </si>
  <si>
    <t>7.2.32</t>
  </si>
  <si>
    <t>REATERRO MECANIZADO DE VALA COM RETROESCAVADEIRA (CAPACIDADE DA CAÇAMBA DA RETRO: 0,26 M³ / POTÊNCIA: 88 HP), LARGURA ATÉ 0,8 M, PROFUNDIDADE ATÉ 1,5 M, COM SOLO (SEM SUBSTITUIÇÃO) DE 1ª CATEGORIA EM LOCAIS COM ALTO NÍVEL DE INTERFERÊNCIA. AF_04/2016</t>
  </si>
  <si>
    <t>7.2.33</t>
  </si>
  <si>
    <t>08006/O</t>
  </si>
  <si>
    <t>7.2.34</t>
  </si>
  <si>
    <t>08007/O</t>
  </si>
  <si>
    <t>07925/O</t>
  </si>
  <si>
    <t>7.2.36</t>
  </si>
  <si>
    <t>TERMINAL OU CONECTOR DE PRESSAO - PARA CABO 16MM2 - FORNECIMENTO E INSTALACAO</t>
  </si>
  <si>
    <t>7.2.37</t>
  </si>
  <si>
    <t>TERMINAL OU CONECTOR DE PRESSAO - PARA CABO 185MM2 - FORNECIMENTO E INSTALACAO</t>
  </si>
  <si>
    <t>TERMINAL METALICO A PRESSAO PARA 1 CABO DE 185 MM2, COM 1 FURO DE FIXACAO</t>
  </si>
  <si>
    <t>7.2.38</t>
  </si>
  <si>
    <t>TERMINAL OU CONECTOR DE PRESSAO - PARA CABO 25MM2 - FORNECIMENTO E INSTALACAO</t>
  </si>
  <si>
    <t>7.2.39</t>
  </si>
  <si>
    <t>TERMINAL OU CONECTOR DE PRESSAO - PARA CABO 95MM2 - FORNECIMENTO E INSTALACAO</t>
  </si>
  <si>
    <t>TERMINAL METALICO A PRESSAO PARA 1 CABO DE 95 MM2, COM 1 FURO DE FIXACAO</t>
  </si>
  <si>
    <t>CABEAMENTO ESTRUTURADO</t>
  </si>
  <si>
    <t>7.3.1</t>
  </si>
  <si>
    <t>7.3.2</t>
  </si>
  <si>
    <t>7.3.3</t>
  </si>
  <si>
    <t>CAIXA DE PASSAGEM 80X80X62 CM (MEDIDAS INTERNAS) FUNDO BRITA COM TAMPA</t>
  </si>
  <si>
    <t>08690/O</t>
  </si>
  <si>
    <t>CABO DE FIBRA ÓTICA DE 6 VIAS</t>
  </si>
  <si>
    <t>7.3.5</t>
  </si>
  <si>
    <t>7.3.6</t>
  </si>
  <si>
    <t>8.0</t>
  </si>
  <si>
    <t>04081/ORSE</t>
  </si>
  <si>
    <t>CONJUNTO MOTO-BOMBA CENTRÍFUGA, TRIFASICA, MOTOR 7.5 CV, SCHNEIDER BC-21 OU SIMILAR</t>
  </si>
  <si>
    <t>IFPB.CIVIL.12</t>
  </si>
  <si>
    <t>Tubo PVC PBA JEI, classe 20, DN 100mm, para rede de água (NBR 5647), inclusive conexões - fornecimento e instalação</t>
  </si>
  <si>
    <t>36380/SINAPI</t>
  </si>
  <si>
    <t>Tubo PVC PBA JEI, classe 20, DN 100mm, para rede de água (NBR 5647)</t>
  </si>
  <si>
    <t>10094/ORSE</t>
  </si>
  <si>
    <t>QUADRO DE COMANDO PARA 2 BOMBAS DE INCENDIO DE 5 CV, TRIFÁSICA, 220 VOLTS, COM CHAVE SELETORA, ACIONAMENTO MANUAL / AUTOMÁTICO</t>
  </si>
  <si>
    <t>00589/ORSE</t>
  </si>
  <si>
    <t>Chave liga-desliga 3x30a</t>
  </si>
  <si>
    <t>10796/ORSE</t>
  </si>
  <si>
    <t>Quadro de comando para 2 bombas de incendio de 5 cv, trifásica, 220 volts, com chave seletora, acionamento manual / automático</t>
  </si>
  <si>
    <t>73795/7</t>
  </si>
  <si>
    <t>VÁLVULA DE RETENÇÃO VERTICAL Ø 100MM (4") - FORNECIMENTO E INSTALAÇÃO</t>
  </si>
  <si>
    <t>VALVULA DE RETENCAO VERTICAL, DE BRONZE (PN-16), 4", 200 PSI, EXTREMIDADES COM ROSCA</t>
  </si>
  <si>
    <t>05981/ORSE</t>
  </si>
  <si>
    <t xml:space="preserve"> FORNECIMENTO DE REGISTRO DE GAVETA EM FERRO FUNDIDO, COM BOLSAS PARA TUBO DE FERRO DÚCTIL, CUNHA DE BORRACHA, CABEÇOTE, PN 16, TIPO "EURO 25", DIAM. = 100MM</t>
  </si>
  <si>
    <t>05636/ORSE</t>
  </si>
  <si>
    <t>Registro gaveta fofo, c/ bolsas p/ tubo ferro dúctil, cunha borracha, cabeçote, pn 16, tipo euro 25, d= 100mm</t>
  </si>
  <si>
    <t>9.0</t>
  </si>
  <si>
    <t>10234/ORSE</t>
  </si>
  <si>
    <t>GRAMA ESMERALDA EM PLACAS, FORNECIMENTO E PLANTIO</t>
  </si>
  <si>
    <t>25964/SINAPI</t>
  </si>
  <si>
    <t>Jardineiro com encargos complementares</t>
  </si>
  <si>
    <t>11005/ORSE</t>
  </si>
  <si>
    <t>Grama esmeralda em placas</t>
  </si>
  <si>
    <t>03800/ORSE</t>
  </si>
  <si>
    <t>Adubo mineral NPK (10-10-10)</t>
  </si>
  <si>
    <t>Adubo orgânico bovino, cacau ou similar</t>
  </si>
  <si>
    <t>02208/ORSE</t>
  </si>
  <si>
    <t>Terra vegetal</t>
  </si>
  <si>
    <t>02423/ORSE</t>
  </si>
  <si>
    <t>MASTRO TRIPLO EM TUBO FERRO GALVANIZADO TELESCÓPICO P/ BANDEIRA ALT= 7M (3M X 2" + 4M X 1 1/2")</t>
  </si>
  <si>
    <t xml:space="preserve"> MURO EM ALVENARIA BLOCO CERÂMICO, E= 0,09M, C/ ALV DE PEDRA 0,35 X 0,60M, PILARES (9X20CM) A CADA 3,0M, CINTAS INFERIOR E SUPERIOR (9X15CM) EM CONCRETO ARMADO FCK=15,0 MPA, C/ CHAPISCO, REBOCO E PINTURA HIDRACOR OU SIMILAR.</t>
  </si>
  <si>
    <t>Alvenaria pedra calcárea argamassada c/ cimento e areia traço t-4 (1:5) - 1 saco cimento 50kg / 5 padiolas areia dim, 0,35z0,45x0,23m - Confecção mecânica e transporte</t>
  </si>
  <si>
    <t>03139/ORSE</t>
  </si>
  <si>
    <t>CERCA COM ESTACA DE CONCRETO (ESPAÇAMENTO 1,50M) H = 2,00M, ALTURA ÚTIL 1,60M, C/ 6 FIOS ARAME FARPADO INCLUSIVE FUNDAÇÃO COM ESCAVAÇÃO DE 40X40X40 CM, REATERRO E CONCRETO 40X40X22CM</t>
  </si>
  <si>
    <t>02754/ORSE</t>
  </si>
  <si>
    <t>Estaca pré-moldada de concreto armado (mourão), para cerca, seção 10x10, reta ou com ponta oblíqua</t>
  </si>
  <si>
    <t>00340/SINAPI</t>
  </si>
  <si>
    <t>Arame farpado 16 bwg 4 x 4", 23,50 kg/rolo 500 m</t>
  </si>
  <si>
    <t>00095/ORSE</t>
  </si>
  <si>
    <t>Concreto simples fabricado na obra, fck=13,5 mpa, lançado e adensado</t>
  </si>
  <si>
    <t>9.5</t>
  </si>
  <si>
    <t xml:space="preserve"> GRADIL DE FERRO 1/2"X1/2"ESPAÇAMENTO 10CM-MONTANTES DE TUBO DE AÇO GALV. Ø 2"ESPAÇAMENTO 3M INCLUSIVE ASSENTAMENTO</t>
  </si>
  <si>
    <t>9.6</t>
  </si>
  <si>
    <t>10.0</t>
  </si>
  <si>
    <t>ADMINISTRAÇÃO E GERENCIAMENTO DA OBRA</t>
  </si>
  <si>
    <t>Lei 4950-A</t>
  </si>
  <si>
    <t>ENGENHEIRO RESIDENTE</t>
  </si>
  <si>
    <t>mês</t>
  </si>
  <si>
    <t>Convenção coletiva</t>
  </si>
  <si>
    <t>AUXILIAR ADMINISTRATIVO</t>
  </si>
  <si>
    <t>MESTRE DE OBRAS</t>
  </si>
  <si>
    <t>10.4</t>
  </si>
  <si>
    <t>ALMOXARIFE (OBRAS)</t>
  </si>
  <si>
    <t>10.5</t>
  </si>
  <si>
    <t>VIGILANTE</t>
  </si>
  <si>
    <t>10.6</t>
  </si>
  <si>
    <t>CONSUMO DE ÁGUA</t>
  </si>
  <si>
    <t>10.7</t>
  </si>
  <si>
    <t>CONSUMO DE ENERGIA ELÉTRICA</t>
  </si>
  <si>
    <t>10.8</t>
  </si>
  <si>
    <t>CREA</t>
  </si>
  <si>
    <t>ART`s (Execução)</t>
  </si>
  <si>
    <t>COMPOSIÇÃO DOS ITENS REFERENTE AO RESERVATÓRIO - CAMPUS SANTA LUZIA</t>
  </si>
  <si>
    <t>MOVT</t>
  </si>
  <si>
    <t>ESCAVAÇÃO MECANIZADA DE VALA COM PROF. ATÉ 1,5 M (MÉDIA ENTRE MONTANTE E JUSANTE/UMA COMPOSIÇÃO POR TRECHO), COM ESCAVADEIRA HIDRÁULICA (0,8 M3/111 HP), LARG. DE 1,5 M A 2,5 M, EM SOLO DE 1A CATEGORIA, EM LOCAIS COM ALTO NÍVEL DE INTERFERÊNCIA. AF_01/2015</t>
  </si>
  <si>
    <t>ATERRO MANUAL DE VALAS COM AREIA PARA ATERRO E COMPACTAÇÃO MECANIZADA. AF_05/2016</t>
  </si>
  <si>
    <t>AREIA PARA ATERRO - POSTO JAZIDA/FORNECEDOR (RETIRADO NA JAZIDA, SEM TRANSPORTE)</t>
  </si>
  <si>
    <t>ARMAÇÃO DE ESTRUTURAS DE CONCRETO ARMADO, EXCETO VIGAS, PILARES, LAJES E FUNDAÇÕES PROFUNDAS (DE EDIFÍCIOS DE MÚLTIPLOS PAVIMENTOS, EDIFICAÇÃO TÉRREA OU SOBRADO), UTILIZANDO AÇO CA-50 DE 16.0 MM - MONTAGEM. AF_12/2015</t>
  </si>
  <si>
    <t xml:space="preserve">7266/SINAPI </t>
  </si>
  <si>
    <t>mil</t>
  </si>
  <si>
    <t xml:space="preserve">87292/SINAPI </t>
  </si>
  <si>
    <t xml:space="preserve">88316/SINAPI </t>
  </si>
  <si>
    <t>11657/ORSE</t>
  </si>
  <si>
    <t>Forma plana para estruturas, em compensado resinado de 10mm, 07 usos, inclusive escoramento - Revisada 07.2015</t>
  </si>
  <si>
    <t>ARMAÇÃO DE PILAR OU VIGA DE UMA ESTRUTURA CONVENCIONAL DE CONCRETO ARMADO EM UM EDIFÍCIO DE MÚLTIPLOS PAVIMENTOS UTILIZANDO AÇO CA-50 DE 12.5 MM - MONTAGEM. AF_12/2015</t>
  </si>
  <si>
    <t>ARMAÇÃO DE PILAR OU VIGA DE UMA ESTRUTURA CONVENCIONAL DE CONCRETO ARMADO EM UM EDIFÍCIO DE MÚLTIPLOS PAVIMENTOS UTILIZANDO AÇO CA-50 DE 16.0 MM - MONTAGEM. AF_12/2015</t>
  </si>
  <si>
    <t>ARMAÇÃO DE PILAR OU VIGA DE UMA ESTRUTURA CONVENCIONAL DE CONCRETO ARMADO EM UM EDIFÍCIO DE MÚLTIPLOS PAVIMENTOS UTILIZANDO AÇO CA-50 DE 25.0 MM - MONTAGEM. AF_12/2015</t>
  </si>
  <si>
    <t>88277/SINAPI</t>
  </si>
  <si>
    <t xml:space="preserve"> MONTADOR (TUBO AÇO/EQUIPAMENTOS) COM ENCARGOS COMPLEMENTARES</t>
  </si>
  <si>
    <t>Laje pré-fabricada treliçada para piso ou cobertura, intereixo 38cm, h=12cm, el. enchimento em EPS h=8cm, inclusive escoramento em madeira e capeamento 4cm.</t>
  </si>
  <si>
    <t>PARE</t>
  </si>
  <si>
    <t>IFPB.CIVIL.07</t>
  </si>
  <si>
    <t xml:space="preserve"> Cobogó cerâmico (elemento vazado), 22,5X10X5,5cm, assentado com argamassa traço 1:4 (cimento e areia)</t>
  </si>
  <si>
    <t xml:space="preserve"> 370/SINAPI </t>
  </si>
  <si>
    <t xml:space="preserve">Areia media - posto jazida/fornecedor (retirado na jazida, sem transporte) </t>
  </si>
  <si>
    <t xml:space="preserve">1379/SINAPI </t>
  </si>
  <si>
    <t xml:space="preserve">Cimento portland composto CPII-32 </t>
  </si>
  <si>
    <t xml:space="preserve">KG </t>
  </si>
  <si>
    <t xml:space="preserve">COTAÇÃO </t>
  </si>
  <si>
    <t xml:space="preserve">Elemento vazado cerâmico 22,5 X 10 X 5,5 cm  </t>
  </si>
  <si>
    <t xml:space="preserve">Pedreiro com encargos complementares  </t>
  </si>
  <si>
    <t xml:space="preserve"> Cobogó de concreto (elemento vazado), 10X40X40cm, assentado com argamassa traço 1:3 (cimento e areia) </t>
  </si>
  <si>
    <t>666/SINAP</t>
  </si>
  <si>
    <t>00475/ORSE</t>
  </si>
  <si>
    <t>Boia elétrica (sensor control) p/ reservatório inferior ou superior marca ANAUGER ou similar (fornecimento)</t>
  </si>
  <si>
    <t>07588/SINAPI</t>
  </si>
  <si>
    <t>Automatico de boia superior / inferior, *15* a / 250 v</t>
  </si>
  <si>
    <t>INEL</t>
  </si>
  <si>
    <t>08934/ORSE</t>
  </si>
  <si>
    <t>Conjunto moto-bomba Schneider BC-22 R, motor 5 cv, trifásico 220/380V, sucção 1 1/4", recalque 1", vazão 13,5 m³/h, 40 mca (ou similar)</t>
  </si>
  <si>
    <t>09209/ORSE</t>
  </si>
  <si>
    <t>Motobomba centrífuga, marca schneider ou similar, modelo BC-21 R2, motor 5 cv, monofásico, sucção 2 1/2", recalque 2", hm = 8 a 20m, q = 27,6 a 78,9 m3/h</t>
  </si>
  <si>
    <t>6.5</t>
  </si>
  <si>
    <t>Conjunto moto-bomba centrífuga, trifasica, motor 7.5 cv, Schneider BC-21 ou similar</t>
  </si>
  <si>
    <t>03211/ORSE</t>
  </si>
  <si>
    <t>Motobomba centrífuga, marca schneider ou similar, modelo BC-21 R2, motor 7,5 cv, trifásico 220V, hm = 14 a 24 m, q = 46,5 a 79,6 m3/h</t>
  </si>
  <si>
    <t>6.6</t>
  </si>
  <si>
    <t>6.7</t>
  </si>
  <si>
    <t>6.8</t>
  </si>
  <si>
    <t>6.9</t>
  </si>
  <si>
    <t>6.10</t>
  </si>
  <si>
    <t>CURVA 90 GRAUS PARA ELETRODUTO, PVC, ROSCÁVEL, DN 25 MM (3/4"), PARA CIRCUITOS TERMINAIS, INSTALADA EM FORRO - FORNECIMENTO E INSTALAÇÃO. AF_12/2015</t>
  </si>
  <si>
    <t>6.11</t>
  </si>
  <si>
    <t xml:space="preserve">LUMINARIA DE SOBREPOR TIPO TARTARUGA INCLUINDO LÂMPADA DE LED 15W </t>
  </si>
  <si>
    <t xml:space="preserve">38194/SINAPI </t>
  </si>
  <si>
    <t xml:space="preserve">Lampada led 15w bivolt branca, formato tradicional (base e27) </t>
  </si>
  <si>
    <t xml:space="preserve">02436/SINAPI </t>
  </si>
  <si>
    <t xml:space="preserve">06111/SINAPI </t>
  </si>
  <si>
    <t xml:space="preserve">88316-00006111 </t>
  </si>
  <si>
    <t xml:space="preserve">88264-00002436 </t>
  </si>
  <si>
    <t>6.12</t>
  </si>
  <si>
    <t xml:space="preserve">00642/ORSE </t>
  </si>
  <si>
    <t xml:space="preserve"> Ponto de luz em teto ou parede, com eletroduto pvc rígido embutido Ø 3/4" </t>
  </si>
  <si>
    <t>6.13</t>
  </si>
  <si>
    <t xml:space="preserve">Rasgo em alvenaria para eletrodutos com diametros menores ou iguais a 40 mm. af_05/2015 </t>
  </si>
  <si>
    <t xml:space="preserve">Quebra em alvenaria para instalação de caixa de tomada (4x4 ou 4x2). af_05/2015 </t>
  </si>
  <si>
    <t xml:space="preserve"> Chumbamento linear em alvenaria para ramais/distribuição com diâmetros menores ou iguais a 40 mm. af_05/2015 </t>
  </si>
  <si>
    <t xml:space="preserve">ELETRODUTO RÍGIDO ROSCÁVEL, PVC, DN 25 MM (3/4"), PARA CIRCUITOS TERMI </t>
  </si>
  <si>
    <t xml:space="preserve"> Cabo de cobre flexível isolado, 2,5 mm², anti-chama 450/750 v, para circuitos terminais - fornecimento e instalação. af_12/2015</t>
  </si>
  <si>
    <t xml:space="preserve">Caixa retangular 4" x 2" média (1,30 m do piso), pvc, instalada em parede - fornecimento e instalação. af_12/2015 </t>
  </si>
  <si>
    <t xml:space="preserve"> INTERRUPTOR SIMPLES (1 MÓDULO), 10A/250V, INCLUINDO SUPORTE E PLACA </t>
  </si>
  <si>
    <t>Curva 90 graus para eletroduto, pvc, roscável, dn 25 mm (3/4"), para circuitos terminais, instalada em forro - fornecimento e instalação. af_12/2015</t>
  </si>
  <si>
    <t>6.14</t>
  </si>
  <si>
    <t>QUADRO DE DISTRIBUICAO DE ENERGIA EM CHAPA DE ACO GALVANIZADO, PARA 12/16 DISJUNTORES TERMOMAGNETICOS MONOPOLARES, COM BARRAMENTO TRIFASICO E NEUTRO - FORNECIMENTO E INSTALACAO</t>
  </si>
  <si>
    <t>6.15</t>
  </si>
  <si>
    <t>Descrição do Insumo</t>
  </si>
  <si>
    <t>Unid.</t>
  </si>
  <si>
    <t>QUANTIDADE</t>
  </si>
  <si>
    <t>07538/ORSE</t>
  </si>
  <si>
    <t>Quadro de comando para 2 bombas de recalques de 1/3 a 2 cv, trifásica, 220 volts, com chave seletora, acionamento manual/automático, relé de sobrecarga e contatora</t>
  </si>
  <si>
    <t>6.16</t>
  </si>
  <si>
    <t>09670/ORSE</t>
  </si>
  <si>
    <t>Fornecimento e instalação de pressostato 0 a 10 kgf/cm2</t>
  </si>
  <si>
    <t>10048/ORSE</t>
  </si>
  <si>
    <t>Pressostato 0 a 10 kgf/cm2</t>
  </si>
  <si>
    <t>INHI</t>
  </si>
  <si>
    <t>ADAPTADOR COM FLANGES LIVRES, PVC, SOLDÁVEL, DN 50 MM X 1 1/2 , INSTALADO EM RESERVAÇÃO DE ÁGUA DE EDIFICAÇÃO QUE POSSUA RESERVATÓRIO DE FIBRA/FIBROCIMENTO   FORNECIMENTO E INSTALAÇÃO. AF_06/2016</t>
  </si>
  <si>
    <t>ADAPTADOR PVC SOLDAVEL, COM FLANGES LIVRES, 50 MM X 1  1/2", PARA CAIXA D' AGUA</t>
  </si>
  <si>
    <t>ADAPTADOR COM FLANGES LIVRES, PVC, SOLDÁVEL, DN 85 MM X 3 , INSTALADO EM RESERVAÇÃO DE ÁGUA DE EDIFICAÇÃO QUE POSSUA RESERVATÓRIO DE FIBRA/FIBROCIMENTO   FORNECIMENTO E INSTALAÇÃO. AF_06/2016</t>
  </si>
  <si>
    <t>ADAPTADOR PVC SOLDAVEL, COM FLANGES LIVRES, 85 MM X 3", PARA CAIXA D' AGUA</t>
  </si>
  <si>
    <t>6140/INS</t>
  </si>
  <si>
    <t>JOELHO 45 GRAUS, PVC, SOLDÁVEL, DN 50MM, INSTALADO EM PRUMADA DE ÁGUA - FORNECIMENTO E INSTALAÇÃO. AF_12/2014</t>
  </si>
  <si>
    <t>JOELHO, PVC SOLDAVEL, 45 GRAUS, 50 MM, PARA AGUA FRIA PREDIAL</t>
  </si>
  <si>
    <t>7.6</t>
  </si>
  <si>
    <t>JOELHO 90 GRAUS, PVC, SOLDÁVEL, DN 85MM, INSTALADO EM PRUMADA DE ÁGUA - FORNECIMENTO E INSTALAÇÃO. AF_12/2014</t>
  </si>
  <si>
    <t>JOELHO PVC, SOLDAVEL, 90 GRAUS, 85 MM, PARA AGUA FRIA PREDIAL</t>
  </si>
  <si>
    <t>7.7</t>
  </si>
  <si>
    <t>01559/ORSE</t>
  </si>
  <si>
    <t>Junção simples em pvc rígido soldável, para esgoto primário, diâm = 50 x 50mm</t>
  </si>
  <si>
    <t>03662/SINAPI</t>
  </si>
  <si>
    <t>Juncao simples, pvc, dn 50 x 50 mm, serie normal para esgoto predial</t>
  </si>
  <si>
    <t>7.8</t>
  </si>
  <si>
    <t>LUVA DE REDUÇÃO, PVC, SOLDÁVEL, DN 50MM X 25MM, INSTALADO EM PRUMADA DE ÁGUA   FORNECIMENTO E INSTALAÇÃO. AF_12/2014</t>
  </si>
  <si>
    <t>LUVA DE REDUCAO, PVC, SOLDAVEL, 50 X 25 MM, PARA AGUA FRIA PREDIAL</t>
  </si>
  <si>
    <t>7.9</t>
  </si>
  <si>
    <t>LUVA DE CORRER, PVC, SOLDÁVEL, DN 25MM, INSTALADO EM PRUMADA DE ÁGUA - FORNECIMENTO E INSTALAÇÃO. AF_12/2014</t>
  </si>
  <si>
    <t>LUVA DE CORRER PARA TUBO SOLDAVEL, PVC, 25 MM, PARA AGUA FRIA PREDIAL</t>
  </si>
  <si>
    <t>7.10</t>
  </si>
  <si>
    <t>LUVA DE CORRER, PVC, SOLDÁVEL, DN 50MM, INSTALADO EM PRUMADA DE ÁGUA - FORNECIMENTO E INSTALAÇÃO. AF_12/2014</t>
  </si>
  <si>
    <t>LUVA DE CORRER PARA TUBO SOLDAVEL, PVC, 50 MM, PARA AGUA FRIA PREDIAL</t>
  </si>
  <si>
    <t>7.11</t>
  </si>
  <si>
    <t xml:space="preserve">NIPLE PVC, ROSCAVEL, 1", AGUA FRIA PREDIAL </t>
  </si>
  <si>
    <t>7.12</t>
  </si>
  <si>
    <t xml:space="preserve">NIPLE PVC, ROSCAVEL, 2", AGUA FRIA PREDIAL </t>
  </si>
  <si>
    <t>7.13</t>
  </si>
  <si>
    <t>7.14</t>
  </si>
  <si>
    <t>REGISTRO DE GAVETA BRUTO, LATÃO, ROSCÁVEL, 1”, INSTALADO EM RESERVAÇÃO DE ÁGUA DE EDIFICAÇÃO QUE POSSUA RESERVATÓRIO DE FIBRA/FIBROCIMENTO – FORNECIMENTO E INSTALAÇÃO. AF_06/2016</t>
  </si>
  <si>
    <t>REGISTRO GAVETA BRUTO EM LATAO FORJADO, BITOLA 1 " (REF 1509)</t>
  </si>
  <si>
    <t>7.15</t>
  </si>
  <si>
    <t>REGISTRO DE GAVETA BRUTO, LATÃO, ROSCÁVEL, 2”, INSTALADO EM RESERVAÇÃO DE ÁGUA DE EDIFICAÇÃO QUE POSSUA RESERVATÓRIO DE FIBRA/FIBROCIMENTO – FORNECIMENTO E INSTALAÇÃO. AF_06/2016</t>
  </si>
  <si>
    <t>REGISTRO GAVETA BRUTO EM LATAO FORJADO, BITOLA 2 " (REF 1509)</t>
  </si>
  <si>
    <t>7.16</t>
  </si>
  <si>
    <t>REGISTRO DE GAVETA BRUTO, LATÃO, ROSCÁVEL, 3”, INSTALADO EM RESERVAÇÃO DE ÁGUA DE EDIFICAÇÃO QUE POSSUA RESERVATÓRIO DE FIBRA/FIBROCIMENTO – FORNECIMENTO E INSTALAÇÃO. AF_06/2016</t>
  </si>
  <si>
    <t>REGISTRO GAVETA BRUTO EM LATAO FORJADO, BITOLA 3 " (REF 1509)</t>
  </si>
  <si>
    <t>7.17</t>
  </si>
  <si>
    <t>7.18</t>
  </si>
  <si>
    <t>7.19</t>
  </si>
  <si>
    <t>7.20</t>
  </si>
  <si>
    <t>7.21</t>
  </si>
  <si>
    <t>TUBO, PVC, SOLDÁVEL, DN 85MM, INSTALADO EM PRUMADA DE ÁGUA - FORNECIMENTO E INSTALAÇÃO. AF_12/2014</t>
  </si>
  <si>
    <t>TUBO PVC, SOLDAVEL, DN 85 MM, AGUA FRIA (NBR-5648)</t>
  </si>
  <si>
    <t>VÁLVULA DE ESFERA BRUTA, BRONZE, ROSCÁVEL, 2'', INSTALADO EM RESERVAÇÃO DE ÁGUA DE EDIFICAÇÃO QUE POSSUA RESERVATÓRIO DE FIBRA/FIBROCIMENTO - FORNECIMENTO E INSTALAÇÃO. AF_06/2016</t>
  </si>
  <si>
    <t>VALVULA DE ESFERA BRUTA EM BRONZE, BITOLA 2 " (REF 1552-B)</t>
  </si>
  <si>
    <t>7.22</t>
  </si>
  <si>
    <t>73796/4</t>
  </si>
  <si>
    <t>VÁLVULA DE PÉ COM CRIVO Ø 50MM (2") - FORNECIMENTO E INSTALAÇÃO</t>
  </si>
  <si>
    <t>VALVULA DE RETENCAO DE BRONZE, PE COM CRIVOS, EXTREMIDADE COM ROSCA, DE 2", PARA FUNDO DE POCO</t>
  </si>
  <si>
    <t>7.23</t>
  </si>
  <si>
    <t>73796/6</t>
  </si>
  <si>
    <t>VÁLVULA DE PÉ COM CRIVO Ø 80MM (3") - FORNECIMENTO E INSTALAÇÃO</t>
  </si>
  <si>
    <t>VALVULA DE RETENCAO DE BRONZE, PE COM CRIVOS, EXTREMIDADE COM ROSCA, DE 3", PARA FUNDO DE POCO</t>
  </si>
  <si>
    <t>7.24</t>
  </si>
  <si>
    <t>73795/5</t>
  </si>
  <si>
    <t>VÁLVULA DE RETENÇÃO VERTICAL Ø 50MM (2") - FORNECIMENTO E INSTALAÇÃO</t>
  </si>
  <si>
    <t>VALVULA DE RETENCAO VERTICAL, DE BRONZE (PN-16), 2", 200 PSI, EXTREMIDADES COM ROSCA</t>
  </si>
  <si>
    <t>7.25</t>
  </si>
  <si>
    <t>73795/6</t>
  </si>
  <si>
    <t>VÁLVULA DE RETENÇÃO VERTICAL Ø 80MM (3") - FORNECIMENTO E INSTALAÇÃO</t>
  </si>
  <si>
    <t>VALVULA DE RETENCAO VERTICAL, DE BRONZE (PN-16), 3", 200 PSI, EXTREMIDADES COM ROSCA</t>
  </si>
  <si>
    <t>PISO</t>
  </si>
  <si>
    <t xml:space="preserve">IFPB.CIVIL.10 </t>
  </si>
  <si>
    <t>Calçada em concreto desempenado, inclusive alvenaria, reboco e aterro</t>
  </si>
  <si>
    <t xml:space="preserve">4721/SINAPI </t>
  </si>
  <si>
    <t xml:space="preserve"> Pedra britada N. 1 (9,5 a 19 MM) posto pedreira/fornecedor, sem frete </t>
  </si>
  <si>
    <t>6076/SINAPI</t>
  </si>
  <si>
    <t xml:space="preserve"> Saibro para argamassa (coletado no comércio)</t>
  </si>
  <si>
    <t>7269/SINAPI</t>
  </si>
  <si>
    <t xml:space="preserve"> Bloco cerâmico (alvenaria de vedação), 6 furos, de  9 X 9 X 19 cm</t>
  </si>
  <si>
    <t>370/SINAPI</t>
  </si>
  <si>
    <t>Areia media - posto jazida/fornecedor (retirado na jazida, sem transporte)</t>
  </si>
  <si>
    <t>PAVI</t>
  </si>
  <si>
    <t>IMPE</t>
  </si>
  <si>
    <t>08953/ORSE</t>
  </si>
  <si>
    <t>Impermeabilização com argamassa polimerica (3 demãos) tipo Denvertec 100 e aplicação de tela de poliester resinada, malha 2x2mm, ref: Denvertela Poliester R ou similar</t>
  </si>
  <si>
    <t>09238/ORSE</t>
  </si>
  <si>
    <t>Argamassa polimérica Denvertec 100 ou similar</t>
  </si>
  <si>
    <t>09241/ORSE</t>
  </si>
  <si>
    <t>Tela de poliester 2x2mm p/impermeabilização, ref:Denvertela Poliéster R</t>
  </si>
  <si>
    <t>na planilha 39,21</t>
  </si>
  <si>
    <t>REVE</t>
  </si>
  <si>
    <t>Revestimento em casquilho cerâmico (conforme projeto arquitetônico), inclusive rejunte flexível</t>
  </si>
  <si>
    <t xml:space="preserve">Casquillho cerâmico (lâminas de 6cm x 20cm) </t>
  </si>
  <si>
    <t>37596 /SINAPI</t>
  </si>
  <si>
    <t xml:space="preserve">Argamassa colante tipo ACIII </t>
  </si>
  <si>
    <t xml:space="preserve">Rejunte colorido flexivel para revestimentos cerâmicos </t>
  </si>
  <si>
    <t>SEDI</t>
  </si>
  <si>
    <t>PINT</t>
  </si>
  <si>
    <t>11.3</t>
  </si>
  <si>
    <t>IFPB.CIVIL.15</t>
  </si>
  <si>
    <t>Pintura latex acríclica em elemento vazado</t>
  </si>
  <si>
    <t>35693/SINAPI</t>
  </si>
  <si>
    <t>Tinta latex acrilica economica, cor branca</t>
  </si>
  <si>
    <t>6085/SINAPI</t>
  </si>
  <si>
    <t>Selador acrílico paredes internas/externas</t>
  </si>
  <si>
    <t>3767/SINAPI</t>
  </si>
  <si>
    <t>Lixa em folha para parede ou madeira, numero 120 (cor vermelha)</t>
  </si>
  <si>
    <t>88310/SINAPI</t>
  </si>
  <si>
    <t>Pintor com encargos complementares</t>
  </si>
  <si>
    <t>88241/SINAPI</t>
  </si>
  <si>
    <t>Ajudante de operação em geral com encargos complementares</t>
  </si>
  <si>
    <t>11.4</t>
  </si>
  <si>
    <t>11.5</t>
  </si>
  <si>
    <t xml:space="preserve">PINTOR COM ENCARGOS COMPLEMENTARES </t>
  </si>
  <si>
    <t>CABO DE COBRE NU 35MM2 - FORNECIMENTO E INSTALACAO</t>
  </si>
  <si>
    <t>CABO DE COBRE NU 50MM2 - FORNECIMENTO E INSTALACAO</t>
  </si>
  <si>
    <t>CONECTOR PARAFUSO FENDIDO ”SPLIT-BOLT” - PARA CABO DE 35MM2 - FORNECIMENTO E INSTALACAO</t>
  </si>
  <si>
    <t>00824/ORSE</t>
  </si>
  <si>
    <t>Pára-raio tipo Franklin 350mm, latão cromado, para descida 1 cabo, c/suporte e conectores p/cabo terra, inclusive mastro aço galv 3mx2" e base</t>
  </si>
  <si>
    <t>01665/ORSE</t>
  </si>
  <si>
    <t>Pára-raios tipo Franklin 350mm, latão cromado, descida 1 cabo (ou similar)</t>
  </si>
  <si>
    <t>03250/ORSE</t>
  </si>
  <si>
    <t>Conector split bolt para cabo de cobre nu #35 mm2</t>
  </si>
  <si>
    <t>09482/ORSE</t>
  </si>
  <si>
    <t>Conjunto de estais 2" para mastro d=2" (pára-raio)</t>
  </si>
  <si>
    <t>07572/SINAPI</t>
  </si>
  <si>
    <t>Suporte isolador reforcado diametro nominal 5/16", com rosca soberba e bucha</t>
  </si>
  <si>
    <t>07696/SINAPI</t>
  </si>
  <si>
    <t>Tubo aco galvanizado com costura, classe media, dn 2", e = *3,65* mm, peso *5,10* kg/m (nbr 5580)</t>
  </si>
  <si>
    <t>10956/SINAPI</t>
  </si>
  <si>
    <t>Base para mastro de para-raios diametro nominal 2"</t>
  </si>
  <si>
    <t>11132/ORSE</t>
  </si>
  <si>
    <t>Presilha de latão, L=20mm, para fixação de cabos de cobre, furo d=5mm, para cabos 35mm² a 50mm², ref:TEL-744 ou similar (SPDA)</t>
  </si>
  <si>
    <t>TERMINAL AEREO EM ACO GALVANIZADO COM BASE DE FIXACAO H = 30CM</t>
  </si>
  <si>
    <t>TERMINAL AEREO EM ACO GALVANIZADO DN 5/16", COMPRIMENTO DE 350MM, COM BASE DE FIXACAO HORIZONTAL</t>
  </si>
  <si>
    <t>ESQV</t>
  </si>
  <si>
    <t>74194/1</t>
  </si>
  <si>
    <t>ESCADA TIPO MARINHEIRO EM TUBO ACO GALVANIZADO 1 1/2" 5 DEGRAUS</t>
  </si>
  <si>
    <t>11499/ORSE</t>
  </si>
  <si>
    <t>Guarda-corpo para escada marinheiro, com 05 (cinco) barras chatas verticais 1 1/4" x 3/16" e arco a cada 30cm de 1 1/4" x 3/16", fixada com parabolt - fornecimento e instalação</t>
  </si>
  <si>
    <t>12437/ORSE</t>
  </si>
  <si>
    <t>Guarda-corpo para escada marinheiro, com 05 (cinco) barras chatas verticais 1 1/4" x 3/16" e arco a cada 30cm de 1 1/4" x 3/16", fixada com parabolt, instalado</t>
  </si>
  <si>
    <t>JANELA DE AÇO DE CORRER, 2 FOLHAS, FIXAÇÃO COM ARGAMASSA, COM VIDROS, PADRONIZADA. AF_07/2016</t>
  </si>
  <si>
    <t>JANELA DE CORRER, ACO, COM BATENTE/REQUADRO DE 6 A 14 CM, SEM DIVISAO, PINT ANTICORROSIVA, PINT ACABAMENTO, COM VIDRO, SEM BANDEIRA, 2 FLS, 120  X 150 CM (A X L)</t>
  </si>
  <si>
    <t>ARGAMASSA TRAÇO 1:3 (CIMENTO E AREIA MÉDIA), PREPARO MANUAL. AF_08/2014</t>
  </si>
  <si>
    <t>PORTAO DE FERRO EM CHAPA GALVANIZADA PLANA 14 GSG</t>
  </si>
  <si>
    <t>ACO CA-25, 10,0 MM, VERGALHAO</t>
  </si>
  <si>
    <t>CANTONEIRA ACO ABAS IGUAIS (QUALQUER BITOLA), ESPESSURA ENTRE 1/8" E 1/4"</t>
  </si>
  <si>
    <t>CHAPA DE ACO GALVANIZADA BITOLA GSG 14, E = 1,95 MM (15,60 KG/M2)</t>
  </si>
  <si>
    <t>88248</t>
  </si>
  <si>
    <t>88267</t>
  </si>
  <si>
    <t>301</t>
  </si>
  <si>
    <t>20078</t>
  </si>
  <si>
    <t>20139</t>
  </si>
  <si>
    <t>7340  IMUNIZANTE PARA MADEIRA, INCOLOR</t>
  </si>
  <si>
    <t>88316   SERVENTE COM ENCARGOS COMPLEMENTARES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</si>
</sst>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[$R$-416]\ * #,##0.00_-;\-[$R$-416]\ * #,##0.00_-;_-[$R$-416]\ * &quot;-&quot;??_-;_-@_-"/>
    <numFmt numFmtId="165" formatCode="_(* #,##0.00_);_(* \(#,##0.00\);_(* &quot;-&quot;??_);_(@_)"/>
    <numFmt numFmtId="166" formatCode="_(* #,##0.000_);_(* \(#,##0.000\);_(* &quot;-&quot;??_);_(@_)"/>
    <numFmt numFmtId="167" formatCode="_(&quot;R$ &quot;* #,##0.00_);_(&quot;R$ &quot;* \(#,##0.00\);_(&quot;R$ &quot;* &quot;-&quot;??_);_(@_)"/>
    <numFmt numFmtId="168" formatCode="0.0000"/>
    <numFmt numFmtId="169" formatCode="0.000"/>
    <numFmt numFmtId="170" formatCode="_-[$R$-416]* #,##0.00_-;\-[$R$-416]* #,##0.00_-;_-[$R$-416]* &quot;-&quot;??_-;_-@_-"/>
    <numFmt numFmtId="171" formatCode="#,##0.00_);\(#,##0.00\)"/>
    <numFmt numFmtId="172" formatCode="#,##0.00_ ;\-#,##0.00\ "/>
    <numFmt numFmtId="173" formatCode="_-[$R$-416]\ * #,##0.0000_-;\-[$R$-416]\ * #,##0.0000_-;_-[$R$-416]\ * &quot;-&quot;??_-;_-@_-"/>
    <numFmt numFmtId="174" formatCode="#,##0.000"/>
    <numFmt numFmtId="175" formatCode="#,##0.0000"/>
    <numFmt numFmtId="176" formatCode="#,##0.00_ ;[Red]\-#,##0.00\ "/>
    <numFmt numFmtId="177" formatCode="0.0"/>
    <numFmt numFmtId="178" formatCode="000000"/>
    <numFmt numFmtId="179" formatCode="&quot;R$&quot;#,##0.00;[Red]\-&quot;R$&quot;#,##0.00"/>
    <numFmt numFmtId="184" formatCode="_-[$R$-416]* #,##0.000_-;\-[$R$-416]* #,##0.000_-;_-[$R$-416]* &quot;-&quot;???_-;_-@_-"/>
  </numFmts>
  <fonts count="8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2"/>
      <color indexed="8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name val="Times New Roman"/>
      <family val="1"/>
    </font>
    <font>
      <b/>
      <sz val="12"/>
      <name val="Courier New"/>
      <family val="3"/>
    </font>
    <font>
      <sz val="10"/>
      <name val="Courier New"/>
      <family val="3"/>
    </font>
    <font>
      <b/>
      <sz val="16"/>
      <name val="Courier New"/>
      <family val="3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Courier"/>
      <family val="3"/>
    </font>
    <font>
      <b/>
      <sz val="10"/>
      <color theme="6" tint="-0.499984740745262"/>
      <name val="Arial"/>
      <family val="2"/>
    </font>
    <font>
      <sz val="10"/>
      <color rgb="FFFF0000"/>
      <name val="Arial"/>
      <family val="2"/>
    </font>
    <font>
      <b/>
      <sz val="14"/>
      <color rgb="FFFF0000"/>
      <name val="Courier New"/>
      <family val="3"/>
    </font>
    <font>
      <sz val="8"/>
      <color indexed="8"/>
      <name val="Courier"/>
      <family val="3"/>
    </font>
    <font>
      <sz val="10"/>
      <color rgb="FF000000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"/>
      <family val="2"/>
    </font>
    <font>
      <b/>
      <u/>
      <sz val="10"/>
      <name val="Arial"/>
      <family val="2"/>
    </font>
    <font>
      <sz val="10"/>
      <color theme="1"/>
      <name val="Arial"/>
      <family val="2"/>
    </font>
    <font>
      <sz val="9"/>
      <color theme="1"/>
      <name val="Courier New"/>
      <family val="3"/>
    </font>
    <font>
      <b/>
      <sz val="9"/>
      <name val="Courier New"/>
      <family val="3"/>
    </font>
    <font>
      <sz val="8"/>
      <color rgb="FF000000"/>
      <name val="Verdana"/>
      <family val="2"/>
    </font>
    <font>
      <sz val="9"/>
      <color indexed="8"/>
      <name val="Courier New"/>
      <family val="3"/>
    </font>
    <font>
      <sz val="9"/>
      <name val="Courier New"/>
      <family val="3"/>
    </font>
    <font>
      <b/>
      <sz val="10"/>
      <color rgb="FF000000"/>
      <name val="Arial"/>
      <family val="2"/>
    </font>
    <font>
      <b/>
      <sz val="8"/>
      <name val="Verdana"/>
      <family val="2"/>
    </font>
    <font>
      <b/>
      <sz val="8"/>
      <color rgb="FFFFFFFF"/>
      <name val="Verdana"/>
      <family val="2"/>
    </font>
    <font>
      <sz val="8"/>
      <name val="Verdana"/>
      <family val="2"/>
    </font>
    <font>
      <sz val="8"/>
      <color rgb="FFFF0000"/>
      <name val="Verdana"/>
      <family val="2"/>
    </font>
    <font>
      <sz val="9"/>
      <color rgb="FF000000"/>
      <name val="Verdana"/>
      <family val="2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20"/>
      <color indexed="81"/>
      <name val="Segoe UI"/>
      <family val="2"/>
    </font>
    <font>
      <b/>
      <sz val="14"/>
      <color theme="1"/>
      <name val="Calibri"/>
      <family val="2"/>
      <scheme val="minor"/>
    </font>
    <font>
      <b/>
      <sz val="20"/>
      <name val="Courier New"/>
      <family val="3"/>
    </font>
    <font>
      <sz val="8"/>
      <color theme="1"/>
      <name val="Courier New"/>
      <family val="3"/>
    </font>
    <font>
      <b/>
      <sz val="8"/>
      <name val="Courier New"/>
      <family val="3"/>
    </font>
    <font>
      <sz val="8"/>
      <name val="Courier New"/>
      <family val="3"/>
    </font>
    <font>
      <sz val="8"/>
      <color indexed="8"/>
      <name val="Courier New"/>
      <family val="3"/>
    </font>
    <font>
      <b/>
      <sz val="8"/>
      <color indexed="8"/>
      <name val="Courier New"/>
      <family val="3"/>
    </font>
    <font>
      <b/>
      <sz val="8"/>
      <color rgb="FFFF0000"/>
      <name val="Courier New"/>
      <family val="3"/>
    </font>
    <font>
      <b/>
      <sz val="8"/>
      <name val="Arial"/>
      <family val="2"/>
    </font>
    <font>
      <b/>
      <sz val="10"/>
      <color rgb="FFFF0000"/>
      <name val="Courier New"/>
      <family val="3"/>
    </font>
    <font>
      <sz val="8"/>
      <color indexed="8"/>
      <name val="Arial"/>
      <family val="2"/>
    </font>
    <font>
      <b/>
      <sz val="8"/>
      <color theme="1"/>
      <name val="Courier New"/>
      <family val="3"/>
    </font>
    <font>
      <sz val="11"/>
      <color theme="1"/>
      <name val="Courier New"/>
      <family val="3"/>
    </font>
    <font>
      <b/>
      <sz val="10"/>
      <name val="Courier New"/>
      <family val="3"/>
    </font>
    <font>
      <b/>
      <sz val="9"/>
      <color rgb="FFFF0000"/>
      <name val="Courier New"/>
      <family val="3"/>
    </font>
    <font>
      <b/>
      <sz val="9"/>
      <color indexed="8"/>
      <name val="Courier New"/>
      <family val="3"/>
    </font>
    <font>
      <b/>
      <sz val="9"/>
      <color rgb="FF000000"/>
      <name val="Courier New"/>
      <family val="3"/>
    </font>
    <font>
      <sz val="9"/>
      <color rgb="FF000000"/>
      <name val="Courier New"/>
      <family val="3"/>
    </font>
    <font>
      <b/>
      <sz val="8"/>
      <color rgb="FF000000"/>
      <name val="Arial"/>
      <family val="2"/>
    </font>
    <font>
      <sz val="9"/>
      <color theme="1"/>
      <name val="Calibri"/>
      <family val="2"/>
      <scheme val="minor"/>
    </font>
    <font>
      <sz val="10"/>
      <color indexed="8"/>
      <name val="Courier New"/>
      <family val="3"/>
    </font>
    <font>
      <b/>
      <sz val="9"/>
      <color theme="1"/>
      <name val="Courier New"/>
      <family val="3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8"/>
      <color indexed="8"/>
      <name val="Arial"/>
      <family val="2"/>
    </font>
    <font>
      <sz val="8"/>
      <name val="Arial"/>
      <family val="2"/>
    </font>
    <font>
      <b/>
      <sz val="8"/>
      <color rgb="FF000000"/>
      <name val="Verdana"/>
      <family val="2"/>
    </font>
    <font>
      <b/>
      <sz val="8"/>
      <color rgb="FFFF0000"/>
      <name val="Verdana"/>
      <family val="2"/>
    </font>
    <font>
      <b/>
      <sz val="14"/>
      <color indexed="8"/>
      <name val="Arial"/>
      <family val="2"/>
    </font>
    <font>
      <b/>
      <sz val="10"/>
      <color theme="1"/>
      <name val="Calibri"/>
      <family val="2"/>
      <scheme val="minor"/>
    </font>
    <font>
      <sz val="8"/>
      <color rgb="FF000000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sz val="7"/>
      <color rgb="FF0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2"/>
      <color theme="1"/>
      <name val="Arial"/>
      <family val="2"/>
    </font>
    <font>
      <b/>
      <sz val="8"/>
      <color indexed="8"/>
      <name val="Courier"/>
    </font>
    <font>
      <b/>
      <sz val="18"/>
      <color indexed="81"/>
      <name val="Segoe UI"/>
      <family val="2"/>
    </font>
    <font>
      <sz val="9"/>
      <color rgb="FFFF0000"/>
      <name val="Courier New"/>
      <family val="3"/>
    </font>
    <font>
      <sz val="10"/>
      <color rgb="FF000000"/>
      <name val="Courier New"/>
      <family val="3"/>
    </font>
    <font>
      <u/>
      <sz val="10"/>
      <color theme="10"/>
      <name val="Arial"/>
      <family val="2"/>
    </font>
    <font>
      <b/>
      <sz val="10"/>
      <color rgb="FF000000"/>
      <name val="Courier New"/>
      <family val="3"/>
    </font>
    <font>
      <sz val="8"/>
      <color rgb="FF000000"/>
      <name val="Courier New"/>
      <family val="3"/>
    </font>
  </fonts>
  <fills count="3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rgb="FFFFFFF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EBF5E9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8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theme="6" tint="0.39997558519241921"/>
        <bgColor indexed="8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249977111117893"/>
        <bgColor indexed="8"/>
      </patternFill>
    </fill>
    <fill>
      <patternFill patternType="solid">
        <fgColor rgb="FFFF0000"/>
        <bgColor indexed="8"/>
      </patternFill>
    </fill>
    <fill>
      <patternFill patternType="solid">
        <fgColor theme="0" tint="-0.34998626667073579"/>
        <bgColor indexed="8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39997558519241921"/>
        <bgColor indexed="8"/>
      </patternFill>
    </fill>
    <fill>
      <patternFill patternType="solid">
        <fgColor theme="0" tint="-0.14999847407452621"/>
        <bgColor indexed="8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499984740745262"/>
        <bgColor indexed="8"/>
      </patternFill>
    </fill>
  </fills>
  <borders count="8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rgb="FF000000"/>
      </right>
      <top style="thin">
        <color indexed="64"/>
      </top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rgb="FF000000"/>
      </right>
      <top style="thin">
        <color indexed="64"/>
      </top>
      <bottom/>
      <diagonal/>
    </border>
    <border>
      <left style="medium">
        <color rgb="FF000000"/>
      </left>
      <right/>
      <top style="thin">
        <color indexed="64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/>
      <top/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medium">
        <color rgb="FF000000"/>
      </bottom>
      <diagonal/>
    </border>
    <border>
      <left/>
      <right style="medium">
        <color rgb="FF000000"/>
      </right>
      <top style="thin">
        <color indexed="64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thin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indexed="64"/>
      </right>
      <top/>
      <bottom/>
      <diagonal/>
    </border>
    <border>
      <left style="thin">
        <color indexed="64"/>
      </left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/>
      <bottom style="thin">
        <color indexed="6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</borders>
  <cellStyleXfs count="2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4" fillId="0" borderId="0"/>
    <xf numFmtId="43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1" fillId="0" borderId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1" fillId="0" borderId="0" applyNumberFormat="0" applyFill="0" applyBorder="0" applyAlignment="0" applyProtection="0"/>
  </cellStyleXfs>
  <cellXfs count="2381">
    <xf numFmtId="0" fontId="0" fillId="0" borderId="0" xfId="0"/>
    <xf numFmtId="0" fontId="3" fillId="0" borderId="0" xfId="0" applyFont="1" applyFill="1" applyAlignment="1">
      <alignment horizontal="right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6" fillId="0" borderId="0" xfId="4" applyFont="1" applyFill="1" applyBorder="1" applyAlignment="1">
      <alignment horizontal="left" vertical="center"/>
    </xf>
    <xf numFmtId="43" fontId="7" fillId="0" borderId="0" xfId="1" applyFont="1" applyFill="1" applyBorder="1" applyAlignment="1">
      <alignment horizontal="center" vertical="center"/>
    </xf>
    <xf numFmtId="43" fontId="6" fillId="0" borderId="0" xfId="1" applyFont="1" applyFill="1" applyBorder="1" applyAlignment="1">
      <alignment horizontal="right" vertical="center"/>
    </xf>
    <xf numFmtId="0" fontId="8" fillId="0" borderId="0" xfId="0" applyFont="1" applyFill="1"/>
    <xf numFmtId="49" fontId="9" fillId="2" borderId="0" xfId="0" applyNumberFormat="1" applyFont="1" applyFill="1" applyBorder="1" applyAlignment="1">
      <alignment horizontal="left" vertical="center"/>
    </xf>
    <xf numFmtId="0" fontId="6" fillId="0" borderId="0" xfId="4" applyFont="1" applyFill="1" applyBorder="1" applyAlignment="1">
      <alignment horizontal="center" vertical="center" wrapText="1"/>
    </xf>
    <xf numFmtId="43" fontId="7" fillId="0" borderId="0" xfId="1" applyFont="1" applyFill="1" applyBorder="1" applyAlignment="1">
      <alignment horizontal="right" vertical="center"/>
    </xf>
    <xf numFmtId="43" fontId="9" fillId="0" borderId="0" xfId="1" applyFont="1" applyFill="1" applyBorder="1" applyAlignment="1">
      <alignment horizontal="right" vertical="center"/>
    </xf>
    <xf numFmtId="49" fontId="6" fillId="0" borderId="0" xfId="1" applyNumberFormat="1" applyFont="1" applyFill="1" applyBorder="1" applyAlignment="1">
      <alignment horizontal="right" vertical="center"/>
    </xf>
    <xf numFmtId="0" fontId="10" fillId="0" borderId="0" xfId="0" applyFont="1" applyAlignment="1">
      <alignment horizontal="right"/>
    </xf>
    <xf numFmtId="0" fontId="11" fillId="0" borderId="0" xfId="0" applyFont="1"/>
    <xf numFmtId="0" fontId="12" fillId="2" borderId="0" xfId="0" applyFont="1" applyFill="1" applyBorder="1" applyAlignment="1">
      <alignment horizontal="center" vertical="center"/>
    </xf>
    <xf numFmtId="10" fontId="4" fillId="0" borderId="0" xfId="3" applyNumberFormat="1" applyFont="1"/>
    <xf numFmtId="0" fontId="3" fillId="2" borderId="0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right" vertical="center"/>
    </xf>
    <xf numFmtId="0" fontId="3" fillId="4" borderId="5" xfId="5" applyFont="1" applyFill="1" applyBorder="1" applyAlignment="1">
      <alignment horizontal="center" vertical="center"/>
    </xf>
    <xf numFmtId="0" fontId="13" fillId="4" borderId="5" xfId="5" applyFont="1" applyFill="1" applyBorder="1" applyAlignment="1" applyProtection="1">
      <alignment horizontal="left" vertical="center" wrapText="1"/>
    </xf>
    <xf numFmtId="0" fontId="13" fillId="4" borderId="5" xfId="5" applyFont="1" applyFill="1" applyBorder="1" applyAlignment="1" applyProtection="1">
      <alignment vertical="center"/>
    </xf>
    <xf numFmtId="0" fontId="14" fillId="4" borderId="5" xfId="5" applyFont="1" applyFill="1" applyBorder="1" applyAlignment="1" applyProtection="1">
      <alignment horizontal="center" vertical="center"/>
    </xf>
    <xf numFmtId="164" fontId="14" fillId="4" borderId="5" xfId="5" applyNumberFormat="1" applyFont="1" applyFill="1" applyBorder="1" applyAlignment="1" applyProtection="1">
      <alignment vertical="center"/>
    </xf>
    <xf numFmtId="0" fontId="3" fillId="5" borderId="4" xfId="5" applyFont="1" applyFill="1" applyBorder="1" applyAlignment="1">
      <alignment horizontal="center" vertical="center"/>
    </xf>
    <xf numFmtId="0" fontId="3" fillId="5" borderId="4" xfId="5" applyFont="1" applyFill="1" applyBorder="1" applyAlignment="1">
      <alignment horizontal="left" vertical="center"/>
    </xf>
    <xf numFmtId="43" fontId="3" fillId="5" borderId="4" xfId="6" applyFont="1" applyFill="1" applyBorder="1" applyAlignment="1">
      <alignment horizontal="center" vertical="center"/>
    </xf>
    <xf numFmtId="166" fontId="3" fillId="5" borderId="4" xfId="6" applyNumberFormat="1" applyFont="1" applyFill="1" applyBorder="1" applyAlignment="1">
      <alignment horizontal="center" vertical="center"/>
    </xf>
    <xf numFmtId="164" fontId="3" fillId="5" borderId="4" xfId="5" applyNumberFormat="1" applyFont="1" applyFill="1" applyBorder="1" applyAlignment="1">
      <alignment horizontal="center" vertical="center"/>
    </xf>
    <xf numFmtId="164" fontId="3" fillId="5" borderId="4" xfId="6" applyNumberFormat="1" applyFont="1" applyFill="1" applyBorder="1" applyAlignment="1">
      <alignment horizontal="center" vertical="center"/>
    </xf>
    <xf numFmtId="0" fontId="14" fillId="6" borderId="4" xfId="7" applyFont="1" applyFill="1" applyBorder="1" applyAlignment="1">
      <alignment horizontal="center" vertical="center" wrapText="1"/>
    </xf>
    <xf numFmtId="0" fontId="14" fillId="6" borderId="4" xfId="7" applyFont="1" applyFill="1" applyBorder="1" applyAlignment="1">
      <alignment horizontal="left" vertical="center" wrapText="1"/>
    </xf>
    <xf numFmtId="168" fontId="16" fillId="6" borderId="4" xfId="2" applyNumberFormat="1" applyFont="1" applyFill="1" applyBorder="1" applyAlignment="1">
      <alignment horizontal="center" vertical="center" wrapText="1"/>
    </xf>
    <xf numFmtId="164" fontId="4" fillId="0" borderId="4" xfId="0" applyNumberFormat="1" applyFont="1" applyBorder="1"/>
    <xf numFmtId="0" fontId="4" fillId="0" borderId="0" xfId="5" applyFont="1" applyAlignment="1">
      <alignment horizontal="center" vertical="center"/>
    </xf>
    <xf numFmtId="0" fontId="4" fillId="0" borderId="6" xfId="5" applyFont="1" applyBorder="1" applyAlignment="1">
      <alignment horizontal="left"/>
    </xf>
    <xf numFmtId="0" fontId="4" fillId="0" borderId="0" xfId="5" applyFont="1"/>
    <xf numFmtId="166" fontId="4" fillId="0" borderId="0" xfId="6" applyNumberFormat="1" applyFont="1" applyAlignment="1">
      <alignment horizontal="center"/>
    </xf>
    <xf numFmtId="164" fontId="4" fillId="0" borderId="0" xfId="5" applyNumberFormat="1" applyFont="1"/>
    <xf numFmtId="164" fontId="4" fillId="0" borderId="0" xfId="6" applyNumberFormat="1" applyFont="1"/>
    <xf numFmtId="0" fontId="4" fillId="0" borderId="0" xfId="5" applyFont="1" applyAlignment="1">
      <alignment horizontal="left"/>
    </xf>
    <xf numFmtId="166" fontId="3" fillId="0" borderId="0" xfId="6" applyNumberFormat="1" applyFont="1" applyAlignment="1">
      <alignment horizontal="center"/>
    </xf>
    <xf numFmtId="164" fontId="3" fillId="0" borderId="0" xfId="5" applyNumberFormat="1" applyFont="1"/>
    <xf numFmtId="0" fontId="3" fillId="0" borderId="0" xfId="5" applyFont="1"/>
    <xf numFmtId="164" fontId="3" fillId="0" borderId="0" xfId="6" applyNumberFormat="1" applyFont="1"/>
    <xf numFmtId="164" fontId="17" fillId="4" borderId="3" xfId="6" applyNumberFormat="1" applyFont="1" applyFill="1" applyBorder="1"/>
    <xf numFmtId="0" fontId="18" fillId="0" borderId="0" xfId="0" applyFont="1"/>
    <xf numFmtId="0" fontId="19" fillId="3" borderId="9" xfId="0" applyFont="1" applyFill="1" applyBorder="1"/>
    <xf numFmtId="0" fontId="3" fillId="2" borderId="0" xfId="0" applyFont="1" applyFill="1" applyAlignment="1">
      <alignment horizontal="right"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4" fillId="2" borderId="0" xfId="0" applyFont="1" applyFill="1"/>
    <xf numFmtId="0" fontId="19" fillId="2" borderId="0" xfId="0" applyFont="1" applyFill="1" applyBorder="1" applyAlignment="1">
      <alignment horizontal="right"/>
    </xf>
    <xf numFmtId="0" fontId="19" fillId="2" borderId="0" xfId="0" applyFont="1" applyFill="1" applyBorder="1"/>
    <xf numFmtId="0" fontId="18" fillId="2" borderId="0" xfId="0" applyFont="1" applyFill="1"/>
    <xf numFmtId="0" fontId="3" fillId="2" borderId="0" xfId="0" applyFont="1" applyFill="1" applyAlignment="1">
      <alignment horizontal="center"/>
    </xf>
    <xf numFmtId="0" fontId="3" fillId="2" borderId="0" xfId="5" applyFont="1" applyFill="1" applyBorder="1" applyAlignment="1">
      <alignment horizontal="right"/>
    </xf>
    <xf numFmtId="164" fontId="17" fillId="2" borderId="0" xfId="6" applyNumberFormat="1" applyFont="1" applyFill="1" applyBorder="1"/>
    <xf numFmtId="2" fontId="19" fillId="3" borderId="9" xfId="0" applyNumberFormat="1" applyFont="1" applyFill="1" applyBorder="1"/>
    <xf numFmtId="0" fontId="3" fillId="4" borderId="4" xfId="5" applyFont="1" applyFill="1" applyBorder="1" applyAlignment="1">
      <alignment horizontal="center" vertical="center"/>
    </xf>
    <xf numFmtId="0" fontId="13" fillId="4" borderId="4" xfId="5" applyFont="1" applyFill="1" applyBorder="1" applyAlignment="1" applyProtection="1">
      <alignment horizontal="left" vertical="center" wrapText="1"/>
    </xf>
    <xf numFmtId="0" fontId="13" fillId="4" borderId="4" xfId="5" applyFont="1" applyFill="1" applyBorder="1" applyAlignment="1" applyProtection="1">
      <alignment vertical="center"/>
    </xf>
    <xf numFmtId="0" fontId="14" fillId="4" borderId="4" xfId="5" applyFont="1" applyFill="1" applyBorder="1" applyAlignment="1" applyProtection="1">
      <alignment horizontal="center" vertical="center"/>
    </xf>
    <xf numFmtId="164" fontId="14" fillId="4" borderId="4" xfId="5" applyNumberFormat="1" applyFont="1" applyFill="1" applyBorder="1" applyAlignment="1" applyProtection="1">
      <alignment vertical="center"/>
    </xf>
    <xf numFmtId="0" fontId="14" fillId="6" borderId="0" xfId="7" applyFont="1" applyFill="1" applyBorder="1" applyAlignment="1">
      <alignment horizontal="center" vertical="center" wrapText="1"/>
    </xf>
    <xf numFmtId="0" fontId="14" fillId="6" borderId="0" xfId="7" applyFont="1" applyFill="1" applyBorder="1" applyAlignment="1">
      <alignment horizontal="left" vertical="center" wrapText="1"/>
    </xf>
    <xf numFmtId="168" fontId="18" fillId="0" borderId="0" xfId="0" applyNumberFormat="1" applyFont="1"/>
    <xf numFmtId="0" fontId="3" fillId="4" borderId="4" xfId="5" applyFont="1" applyFill="1" applyBorder="1"/>
    <xf numFmtId="0" fontId="3" fillId="4" borderId="4" xfId="5" applyFont="1" applyFill="1" applyBorder="1" applyAlignment="1">
      <alignment horizontal="left"/>
    </xf>
    <xf numFmtId="0" fontId="4" fillId="4" borderId="4" xfId="5" applyFont="1" applyFill="1" applyBorder="1"/>
    <xf numFmtId="0" fontId="4" fillId="4" borderId="4" xfId="5" applyFont="1" applyFill="1" applyBorder="1" applyAlignment="1">
      <alignment horizontal="center"/>
    </xf>
    <xf numFmtId="164" fontId="4" fillId="4" borderId="4" xfId="5" applyNumberFormat="1" applyFont="1" applyFill="1" applyBorder="1"/>
    <xf numFmtId="2" fontId="14" fillId="0" borderId="4" xfId="7" applyNumberFormat="1" applyFont="1" applyFill="1" applyBorder="1" applyAlignment="1">
      <alignment horizontal="center" vertical="center" wrapText="1"/>
    </xf>
    <xf numFmtId="0" fontId="14" fillId="0" borderId="4" xfId="7" applyFont="1" applyFill="1" applyBorder="1" applyAlignment="1">
      <alignment horizontal="left" vertical="center" wrapText="1"/>
    </xf>
    <xf numFmtId="0" fontId="14" fillId="0" borderId="4" xfId="7" applyFont="1" applyFill="1" applyBorder="1" applyAlignment="1">
      <alignment horizontal="center" vertical="center" wrapText="1"/>
    </xf>
    <xf numFmtId="164" fontId="4" fillId="0" borderId="4" xfId="5" applyNumberFormat="1" applyFont="1" applyFill="1" applyBorder="1" applyAlignment="1">
      <alignment horizontal="right"/>
    </xf>
    <xf numFmtId="164" fontId="4" fillId="0" borderId="4" xfId="6" applyNumberFormat="1" applyFont="1" applyFill="1" applyBorder="1"/>
    <xf numFmtId="164" fontId="4" fillId="0" borderId="0" xfId="6" applyNumberFormat="1" applyFont="1" applyAlignment="1">
      <alignment horizontal="right"/>
    </xf>
    <xf numFmtId="0" fontId="4" fillId="0" borderId="0" xfId="5" applyFont="1" applyAlignment="1"/>
    <xf numFmtId="164" fontId="4" fillId="0" borderId="0" xfId="3" applyNumberFormat="1" applyFont="1"/>
    <xf numFmtId="0" fontId="3" fillId="4" borderId="4" xfId="5" applyFont="1" applyFill="1" applyBorder="1" applyAlignment="1">
      <alignment horizontal="left" wrapText="1"/>
    </xf>
    <xf numFmtId="0" fontId="4" fillId="0" borderId="4" xfId="0" applyFont="1" applyBorder="1"/>
    <xf numFmtId="0" fontId="4" fillId="0" borderId="4" xfId="0" applyFont="1" applyBorder="1" applyAlignment="1">
      <alignment horizontal="left"/>
    </xf>
    <xf numFmtId="0" fontId="4" fillId="0" borderId="4" xfId="0" applyFont="1" applyBorder="1" applyAlignment="1">
      <alignment horizontal="center"/>
    </xf>
    <xf numFmtId="164" fontId="4" fillId="0" borderId="4" xfId="0" applyNumberFormat="1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0" fontId="4" fillId="0" borderId="4" xfId="5" applyFont="1" applyBorder="1"/>
    <xf numFmtId="0" fontId="4" fillId="0" borderId="4" xfId="5" applyFont="1" applyBorder="1" applyAlignment="1">
      <alignment horizontal="left"/>
    </xf>
    <xf numFmtId="0" fontId="4" fillId="0" borderId="4" xfId="5" applyFont="1" applyBorder="1" applyAlignment="1">
      <alignment horizontal="center"/>
    </xf>
    <xf numFmtId="164" fontId="4" fillId="0" borderId="4" xfId="5" applyNumberFormat="1" applyFont="1" applyBorder="1"/>
    <xf numFmtId="0" fontId="14" fillId="0" borderId="4" xfId="7" applyFont="1" applyBorder="1" applyAlignment="1">
      <alignment horizontal="center" vertical="center" wrapText="1"/>
    </xf>
    <xf numFmtId="0" fontId="14" fillId="0" borderId="4" xfId="7" applyFont="1" applyBorder="1" applyAlignment="1">
      <alignment horizontal="left" vertical="center" wrapText="1"/>
    </xf>
    <xf numFmtId="164" fontId="4" fillId="0" borderId="4" xfId="5" applyNumberFormat="1" applyFont="1" applyBorder="1" applyAlignment="1">
      <alignment horizontal="right"/>
    </xf>
    <xf numFmtId="168" fontId="20" fillId="6" borderId="4" xfId="2" applyNumberFormat="1" applyFont="1" applyFill="1" applyBorder="1" applyAlignment="1">
      <alignment horizontal="center" vertical="center" wrapText="1"/>
    </xf>
    <xf numFmtId="169" fontId="18" fillId="0" borderId="0" xfId="0" applyNumberFormat="1" applyFont="1"/>
    <xf numFmtId="165" fontId="4" fillId="0" borderId="0" xfId="6" applyNumberFormat="1" applyFont="1" applyAlignment="1">
      <alignment horizontal="center"/>
    </xf>
    <xf numFmtId="169" fontId="18" fillId="2" borderId="0" xfId="0" applyNumberFormat="1" applyFont="1" applyFill="1"/>
    <xf numFmtId="168" fontId="14" fillId="6" borderId="4" xfId="2" applyNumberFormat="1" applyFont="1" applyFill="1" applyBorder="1" applyAlignment="1">
      <alignment horizontal="center" vertical="center" wrapText="1"/>
    </xf>
    <xf numFmtId="164" fontId="3" fillId="4" borderId="3" xfId="6" applyNumberFormat="1" applyFont="1" applyFill="1" applyBorder="1"/>
    <xf numFmtId="0" fontId="4" fillId="0" borderId="4" xfId="0" applyFont="1" applyBorder="1" applyAlignment="1">
      <alignment horizontal="center" vertical="center"/>
    </xf>
    <xf numFmtId="0" fontId="4" fillId="0" borderId="4" xfId="0" applyFont="1" applyBorder="1" applyAlignment="1">
      <alignment horizontal="left" wrapText="1"/>
    </xf>
    <xf numFmtId="2" fontId="19" fillId="2" borderId="0" xfId="0" applyNumberFormat="1" applyFont="1" applyFill="1" applyBorder="1"/>
    <xf numFmtId="0" fontId="3" fillId="2" borderId="0" xfId="5" applyFont="1" applyFill="1" applyBorder="1" applyAlignment="1">
      <alignment horizontal="center"/>
    </xf>
    <xf numFmtId="164" fontId="4" fillId="2" borderId="4" xfId="0" applyNumberFormat="1" applyFont="1" applyFill="1" applyBorder="1"/>
    <xf numFmtId="0" fontId="4" fillId="0" borderId="4" xfId="0" applyNumberFormat="1" applyFont="1" applyBorder="1" applyAlignment="1">
      <alignment horizontal="center"/>
    </xf>
    <xf numFmtId="170" fontId="4" fillId="0" borderId="0" xfId="0" applyNumberFormat="1" applyFont="1"/>
    <xf numFmtId="2" fontId="4" fillId="2" borderId="0" xfId="0" applyNumberFormat="1" applyFont="1" applyFill="1"/>
    <xf numFmtId="0" fontId="4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wrapText="1"/>
    </xf>
    <xf numFmtId="0" fontId="4" fillId="0" borderId="4" xfId="0" applyFont="1" applyBorder="1" applyAlignment="1">
      <alignment horizontal="center" wrapText="1"/>
    </xf>
    <xf numFmtId="164" fontId="4" fillId="0" borderId="4" xfId="0" applyNumberFormat="1" applyFont="1" applyBorder="1" applyAlignment="1">
      <alignment wrapText="1"/>
    </xf>
    <xf numFmtId="0" fontId="3" fillId="0" borderId="0" xfId="5" applyFont="1" applyFill="1" applyBorder="1" applyAlignment="1">
      <alignment horizontal="right"/>
    </xf>
    <xf numFmtId="0" fontId="3" fillId="0" borderId="0" xfId="5" applyFont="1" applyFill="1" applyBorder="1" applyAlignment="1">
      <alignment horizontal="left"/>
    </xf>
    <xf numFmtId="169" fontId="18" fillId="0" borderId="0" xfId="0" applyNumberFormat="1" applyFont="1" applyFill="1"/>
    <xf numFmtId="0" fontId="4" fillId="0" borderId="0" xfId="0" applyFont="1" applyFill="1"/>
    <xf numFmtId="0" fontId="3" fillId="0" borderId="0" xfId="5" applyFont="1" applyFill="1" applyBorder="1" applyAlignment="1">
      <alignment horizontal="center"/>
    </xf>
    <xf numFmtId="164" fontId="3" fillId="0" borderId="0" xfId="5" applyNumberFormat="1" applyFont="1" applyFill="1" applyBorder="1" applyAlignment="1">
      <alignment horizontal="right"/>
    </xf>
    <xf numFmtId="164" fontId="3" fillId="0" borderId="0" xfId="6" applyNumberFormat="1" applyFont="1" applyFill="1" applyBorder="1"/>
    <xf numFmtId="0" fontId="4" fillId="4" borderId="4" xfId="5" applyFont="1" applyFill="1" applyBorder="1" applyAlignment="1">
      <alignment wrapText="1"/>
    </xf>
    <xf numFmtId="0" fontId="14" fillId="6" borderId="4" xfId="7" applyFont="1" applyFill="1" applyBorder="1" applyAlignment="1">
      <alignment horizontal="left" vertical="top" wrapText="1"/>
    </xf>
    <xf numFmtId="0" fontId="3" fillId="4" borderId="4" xfId="5" applyFont="1" applyFill="1" applyBorder="1" applyAlignment="1">
      <alignment horizontal="left" vertical="top" wrapText="1"/>
    </xf>
    <xf numFmtId="0" fontId="3" fillId="2" borderId="0" xfId="5" applyFont="1" applyFill="1" applyBorder="1" applyAlignment="1">
      <alignment horizontal="left"/>
    </xf>
    <xf numFmtId="0" fontId="4" fillId="2" borderId="0" xfId="0" applyFont="1" applyFill="1" applyAlignment="1">
      <alignment horizontal="center"/>
    </xf>
    <xf numFmtId="164" fontId="4" fillId="2" borderId="0" xfId="0" applyNumberFormat="1" applyFont="1" applyFill="1"/>
    <xf numFmtId="0" fontId="3" fillId="2" borderId="4" xfId="0" applyFont="1" applyFill="1" applyBorder="1" applyAlignment="1">
      <alignment horizontal="right" vertical="center"/>
    </xf>
    <xf numFmtId="0" fontId="3" fillId="4" borderId="4" xfId="5" applyFont="1" applyFill="1" applyBorder="1" applyAlignment="1">
      <alignment horizontal="center" vertical="center" wrapText="1"/>
    </xf>
    <xf numFmtId="0" fontId="3" fillId="2" borderId="4" xfId="5" applyFont="1" applyFill="1" applyBorder="1" applyAlignment="1">
      <alignment horizontal="center" vertical="center"/>
    </xf>
    <xf numFmtId="0" fontId="3" fillId="2" borderId="4" xfId="5" applyFont="1" applyFill="1" applyBorder="1" applyAlignment="1">
      <alignment horizontal="left" vertical="center"/>
    </xf>
    <xf numFmtId="164" fontId="3" fillId="2" borderId="4" xfId="5" applyNumberFormat="1" applyFont="1" applyFill="1" applyBorder="1" applyAlignment="1">
      <alignment horizontal="center" vertical="center"/>
    </xf>
    <xf numFmtId="164" fontId="3" fillId="2" borderId="4" xfId="6" applyNumberFormat="1" applyFont="1" applyFill="1" applyBorder="1" applyAlignment="1">
      <alignment horizontal="center" vertical="center"/>
    </xf>
    <xf numFmtId="0" fontId="14" fillId="6" borderId="10" xfId="7" applyFont="1" applyFill="1" applyBorder="1" applyAlignment="1">
      <alignment horizontal="center" vertical="center" wrapText="1"/>
    </xf>
    <xf numFmtId="0" fontId="14" fillId="6" borderId="10" xfId="7" applyFont="1" applyFill="1" applyBorder="1" applyAlignment="1">
      <alignment horizontal="left" vertical="center" wrapText="1"/>
    </xf>
    <xf numFmtId="168" fontId="14" fillId="6" borderId="10" xfId="2" applyNumberFormat="1" applyFont="1" applyFill="1" applyBorder="1" applyAlignment="1">
      <alignment horizontal="center" vertical="center" wrapText="1"/>
    </xf>
    <xf numFmtId="0" fontId="21" fillId="7" borderId="4" xfId="0" applyFont="1" applyFill="1" applyBorder="1" applyAlignment="1">
      <alignment horizontal="center" vertical="center" wrapText="1"/>
    </xf>
    <xf numFmtId="2" fontId="4" fillId="0" borderId="4" xfId="0" applyNumberFormat="1" applyFont="1" applyBorder="1" applyAlignment="1">
      <alignment horizontal="center"/>
    </xf>
    <xf numFmtId="164" fontId="3" fillId="2" borderId="0" xfId="6" applyNumberFormat="1" applyFont="1" applyFill="1" applyBorder="1"/>
    <xf numFmtId="0" fontId="4" fillId="0" borderId="4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wrapText="1"/>
    </xf>
    <xf numFmtId="0" fontId="4" fillId="0" borderId="4" xfId="0" applyFont="1" applyFill="1" applyBorder="1" applyAlignment="1">
      <alignment horizontal="left" vertical="center" wrapText="1"/>
    </xf>
    <xf numFmtId="4" fontId="4" fillId="0" borderId="4" xfId="0" applyNumberFormat="1" applyFont="1" applyFill="1" applyBorder="1" applyAlignment="1">
      <alignment horizontal="center" vertical="center" wrapText="1"/>
    </xf>
    <xf numFmtId="164" fontId="4" fillId="0" borderId="4" xfId="1" applyNumberFormat="1" applyFont="1" applyFill="1" applyBorder="1" applyAlignment="1">
      <alignment horizontal="right" vertical="center"/>
    </xf>
    <xf numFmtId="164" fontId="3" fillId="4" borderId="13" xfId="6" applyNumberFormat="1" applyFont="1" applyFill="1" applyBorder="1"/>
    <xf numFmtId="0" fontId="3" fillId="0" borderId="0" xfId="0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wrapText="1"/>
    </xf>
    <xf numFmtId="4" fontId="4" fillId="0" borderId="0" xfId="0" applyNumberFormat="1" applyFont="1" applyFill="1" applyBorder="1" applyAlignment="1">
      <alignment horizontal="center" vertical="center" wrapText="1"/>
    </xf>
    <xf numFmtId="43" fontId="4" fillId="0" borderId="0" xfId="1" applyFont="1" applyFill="1" applyBorder="1" applyAlignment="1">
      <alignment horizontal="center" vertical="center" wrapText="1"/>
    </xf>
    <xf numFmtId="164" fontId="4" fillId="0" borderId="0" xfId="1" applyNumberFormat="1" applyFont="1" applyFill="1" applyBorder="1" applyAlignment="1">
      <alignment horizontal="right" vertical="center"/>
    </xf>
    <xf numFmtId="164" fontId="4" fillId="0" borderId="0" xfId="1" applyNumberFormat="1" applyFont="1" applyFill="1" applyBorder="1" applyAlignment="1">
      <alignment vertical="center" wrapText="1"/>
    </xf>
    <xf numFmtId="43" fontId="22" fillId="0" borderId="0" xfId="0" applyNumberFormat="1" applyFont="1" applyBorder="1" applyAlignment="1">
      <alignment vertical="center"/>
    </xf>
    <xf numFmtId="0" fontId="4" fillId="0" borderId="0" xfId="0" applyFont="1" applyFill="1" applyBorder="1"/>
    <xf numFmtId="43" fontId="4" fillId="0" borderId="4" xfId="1" applyFont="1" applyFill="1" applyBorder="1" applyAlignment="1">
      <alignment horizontal="center" vertical="center" wrapText="1"/>
    </xf>
    <xf numFmtId="0" fontId="3" fillId="4" borderId="4" xfId="5" applyFont="1" applyFill="1" applyBorder="1" applyAlignment="1">
      <alignment horizontal="left" vertical="center" wrapText="1"/>
    </xf>
    <xf numFmtId="164" fontId="4" fillId="0" borderId="4" xfId="1" applyNumberFormat="1" applyFont="1" applyFill="1" applyBorder="1" applyAlignment="1">
      <alignment horizontal="right" vertical="center" wrapText="1"/>
    </xf>
    <xf numFmtId="0" fontId="3" fillId="2" borderId="0" xfId="0" applyFont="1" applyFill="1" applyBorder="1" applyAlignment="1">
      <alignment horizontal="right" vertical="center"/>
    </xf>
    <xf numFmtId="169" fontId="18" fillId="2" borderId="0" xfId="0" applyNumberFormat="1" applyFont="1" applyFill="1" applyBorder="1"/>
    <xf numFmtId="0" fontId="4" fillId="2" borderId="0" xfId="0" applyFont="1" applyFill="1" applyBorder="1"/>
    <xf numFmtId="164" fontId="4" fillId="0" borderId="4" xfId="2" applyNumberFormat="1" applyFont="1" applyFill="1" applyBorder="1" applyAlignment="1">
      <alignment horizontal="right" vertical="center"/>
    </xf>
    <xf numFmtId="0" fontId="22" fillId="0" borderId="0" xfId="0" applyFont="1" applyFill="1" applyBorder="1" applyAlignment="1">
      <alignment horizontal="right" vertical="center"/>
    </xf>
    <xf numFmtId="0" fontId="22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left" vertical="center" wrapText="1"/>
    </xf>
    <xf numFmtId="4" fontId="22" fillId="0" borderId="0" xfId="0" applyNumberFormat="1" applyFont="1" applyFill="1" applyBorder="1" applyAlignment="1">
      <alignment horizontal="center" vertical="center" wrapText="1"/>
    </xf>
    <xf numFmtId="169" fontId="22" fillId="0" borderId="0" xfId="0" applyNumberFormat="1" applyFont="1"/>
    <xf numFmtId="0" fontId="22" fillId="0" borderId="0" xfId="0" applyFont="1" applyFill="1" applyBorder="1"/>
    <xf numFmtId="0" fontId="22" fillId="2" borderId="0" xfId="0" applyFont="1" applyFill="1" applyBorder="1" applyAlignment="1">
      <alignment horizontal="right" vertical="center"/>
    </xf>
    <xf numFmtId="0" fontId="22" fillId="2" borderId="0" xfId="0" applyFont="1" applyFill="1" applyBorder="1" applyAlignment="1">
      <alignment horizontal="center" vertical="center" wrapText="1"/>
    </xf>
    <xf numFmtId="0" fontId="22" fillId="2" borderId="0" xfId="0" applyFont="1" applyFill="1" applyBorder="1" applyAlignment="1">
      <alignment horizontal="left" vertical="center" wrapText="1"/>
    </xf>
    <xf numFmtId="4" fontId="22" fillId="2" borderId="0" xfId="0" applyNumberFormat="1" applyFont="1" applyFill="1" applyBorder="1" applyAlignment="1">
      <alignment horizontal="center" vertical="center" wrapText="1"/>
    </xf>
    <xf numFmtId="169" fontId="22" fillId="2" borderId="0" xfId="0" applyNumberFormat="1" applyFont="1" applyFill="1"/>
    <xf numFmtId="43" fontId="22" fillId="2" borderId="0" xfId="0" applyNumberFormat="1" applyFont="1" applyFill="1" applyBorder="1" applyAlignment="1">
      <alignment vertical="center"/>
    </xf>
    <xf numFmtId="0" fontId="22" fillId="2" borderId="0" xfId="0" applyFont="1" applyFill="1" applyBorder="1"/>
    <xf numFmtId="0" fontId="3" fillId="2" borderId="0" xfId="0" applyFont="1" applyFill="1" applyBorder="1" applyAlignment="1">
      <alignment horizontal="center" vertical="center" wrapText="1"/>
    </xf>
    <xf numFmtId="0" fontId="3" fillId="5" borderId="4" xfId="5" applyFont="1" applyFill="1" applyBorder="1" applyAlignment="1">
      <alignment vertical="center"/>
    </xf>
    <xf numFmtId="43" fontId="3" fillId="5" borderId="4" xfId="8" applyFont="1" applyFill="1" applyBorder="1" applyAlignment="1">
      <alignment horizontal="center" vertical="center"/>
    </xf>
    <xf numFmtId="166" fontId="3" fillId="5" borderId="4" xfId="8" applyNumberFormat="1" applyFont="1" applyFill="1" applyBorder="1" applyAlignment="1">
      <alignment horizontal="center" vertical="center"/>
    </xf>
    <xf numFmtId="164" fontId="3" fillId="5" borderId="4" xfId="8" applyNumberFormat="1" applyFont="1" applyFill="1" applyBorder="1" applyAlignment="1">
      <alignment vertical="center"/>
    </xf>
    <xf numFmtId="0" fontId="3" fillId="0" borderId="4" xfId="0" applyFont="1" applyFill="1" applyBorder="1" applyAlignment="1">
      <alignment horizontal="right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 wrapText="1"/>
    </xf>
    <xf numFmtId="4" fontId="3" fillId="0" borderId="4" xfId="9" applyNumberFormat="1" applyFont="1" applyFill="1" applyBorder="1" applyAlignment="1">
      <alignment horizontal="center" vertical="center" wrapText="1"/>
    </xf>
    <xf numFmtId="43" fontId="3" fillId="0" borderId="4" xfId="9" applyFont="1" applyFill="1" applyBorder="1" applyAlignment="1">
      <alignment horizontal="center" vertical="center"/>
    </xf>
    <xf numFmtId="164" fontId="3" fillId="0" borderId="4" xfId="9" applyNumberFormat="1" applyFont="1" applyFill="1" applyBorder="1" applyAlignment="1">
      <alignment horizontal="right" vertical="center"/>
    </xf>
    <xf numFmtId="164" fontId="23" fillId="5" borderId="4" xfId="2" applyNumberFormat="1" applyFont="1" applyFill="1" applyBorder="1" applyAlignment="1">
      <alignment vertical="center"/>
    </xf>
    <xf numFmtId="0" fontId="23" fillId="0" borderId="0" xfId="0" applyFont="1"/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wrapText="1"/>
    </xf>
    <xf numFmtId="4" fontId="3" fillId="0" borderId="0" xfId="9" applyNumberFormat="1" applyFont="1" applyFill="1" applyBorder="1" applyAlignment="1">
      <alignment horizontal="center" vertical="center" wrapText="1"/>
    </xf>
    <xf numFmtId="43" fontId="3" fillId="0" borderId="0" xfId="9" applyFont="1" applyFill="1" applyBorder="1" applyAlignment="1">
      <alignment horizontal="center" vertical="center"/>
    </xf>
    <xf numFmtId="164" fontId="3" fillId="0" borderId="0" xfId="9" applyNumberFormat="1" applyFont="1" applyFill="1" applyBorder="1" applyAlignment="1">
      <alignment horizontal="right" vertical="center"/>
    </xf>
    <xf numFmtId="164" fontId="23" fillId="0" borderId="0" xfId="0" applyNumberFormat="1" applyFont="1" applyBorder="1" applyAlignment="1">
      <alignment vertical="center"/>
    </xf>
    <xf numFmtId="0" fontId="23" fillId="0" borderId="0" xfId="0" applyFont="1" applyBorder="1"/>
    <xf numFmtId="0" fontId="3" fillId="0" borderId="14" xfId="0" applyFont="1" applyFill="1" applyBorder="1" applyAlignment="1">
      <alignment horizontal="right" vertical="center" wrapText="1"/>
    </xf>
    <xf numFmtId="0" fontId="23" fillId="0" borderId="0" xfId="0" applyFont="1" applyFill="1" applyAlignment="1">
      <alignment horizontal="right"/>
    </xf>
    <xf numFmtId="0" fontId="23" fillId="0" borderId="0" xfId="0" applyFont="1" applyAlignment="1">
      <alignment horizontal="center"/>
    </xf>
    <xf numFmtId="164" fontId="23" fillId="0" borderId="0" xfId="0" applyNumberFormat="1" applyFont="1"/>
    <xf numFmtId="164" fontId="23" fillId="0" borderId="0" xfId="0" applyNumberFormat="1" applyFont="1" applyAlignment="1">
      <alignment vertical="center"/>
    </xf>
    <xf numFmtId="0" fontId="23" fillId="2" borderId="0" xfId="0" applyFont="1" applyFill="1"/>
    <xf numFmtId="0" fontId="23" fillId="2" borderId="0" xfId="0" applyFont="1" applyFill="1" applyAlignment="1">
      <alignment horizontal="center"/>
    </xf>
    <xf numFmtId="164" fontId="23" fillId="2" borderId="0" xfId="0" applyNumberFormat="1" applyFont="1" applyFill="1"/>
    <xf numFmtId="164" fontId="23" fillId="2" borderId="0" xfId="0" applyNumberFormat="1" applyFont="1" applyFill="1" applyAlignment="1">
      <alignment vertical="center"/>
    </xf>
    <xf numFmtId="0" fontId="13" fillId="5" borderId="5" xfId="5" applyFont="1" applyFill="1" applyBorder="1" applyAlignment="1" applyProtection="1">
      <alignment vertical="center" wrapText="1"/>
    </xf>
    <xf numFmtId="164" fontId="25" fillId="0" borderId="4" xfId="0" applyNumberFormat="1" applyFont="1" applyFill="1" applyBorder="1"/>
    <xf numFmtId="164" fontId="25" fillId="0" borderId="4" xfId="2" applyNumberFormat="1" applyFont="1" applyFill="1" applyBorder="1" applyAlignment="1">
      <alignment vertical="center"/>
    </xf>
    <xf numFmtId="0" fontId="4" fillId="0" borderId="6" xfId="5" applyFont="1" applyBorder="1" applyAlignment="1"/>
    <xf numFmtId="166" fontId="4" fillId="0" borderId="0" xfId="8" applyNumberFormat="1" applyFont="1" applyAlignment="1">
      <alignment horizontal="center"/>
    </xf>
    <xf numFmtId="164" fontId="4" fillId="0" borderId="0" xfId="8" applyNumberFormat="1" applyFont="1" applyAlignment="1">
      <alignment vertical="center"/>
    </xf>
    <xf numFmtId="166" fontId="3" fillId="0" borderId="0" xfId="8" applyNumberFormat="1" applyFont="1" applyAlignment="1">
      <alignment horizontal="center"/>
    </xf>
    <xf numFmtId="164" fontId="3" fillId="0" borderId="0" xfId="8" applyNumberFormat="1" applyFont="1" applyAlignment="1">
      <alignment vertical="center"/>
    </xf>
    <xf numFmtId="164" fontId="3" fillId="4" borderId="3" xfId="8" applyNumberFormat="1" applyFont="1" applyFill="1" applyBorder="1" applyAlignment="1">
      <alignment vertical="center"/>
    </xf>
    <xf numFmtId="0" fontId="23" fillId="0" borderId="4" xfId="0" applyFont="1" applyFill="1" applyBorder="1" applyAlignment="1">
      <alignment horizontal="right"/>
    </xf>
    <xf numFmtId="0" fontId="13" fillId="4" borderId="4" xfId="7" applyFont="1" applyFill="1" applyBorder="1" applyAlignment="1">
      <alignment horizontal="center" vertical="center" wrapText="1"/>
    </xf>
    <xf numFmtId="0" fontId="13" fillId="4" borderId="4" xfId="7" applyFont="1" applyFill="1" applyBorder="1" applyAlignment="1">
      <alignment horizontal="left" vertical="center" wrapText="1"/>
    </xf>
    <xf numFmtId="0" fontId="14" fillId="4" borderId="4" xfId="7" applyFont="1" applyFill="1" applyBorder="1" applyAlignment="1">
      <alignment horizontal="center" vertical="center" wrapText="1"/>
    </xf>
    <xf numFmtId="164" fontId="3" fillId="5" borderId="4" xfId="8" applyNumberFormat="1" applyFont="1" applyFill="1" applyBorder="1" applyAlignment="1">
      <alignment horizontal="center" vertical="center"/>
    </xf>
    <xf numFmtId="164" fontId="4" fillId="0" borderId="0" xfId="8" applyNumberFormat="1" applyFont="1" applyAlignment="1">
      <alignment horizontal="right"/>
    </xf>
    <xf numFmtId="0" fontId="25" fillId="0" borderId="0" xfId="0" applyFont="1"/>
    <xf numFmtId="164" fontId="3" fillId="4" borderId="3" xfId="8" applyNumberFormat="1" applyFont="1" applyFill="1" applyBorder="1"/>
    <xf numFmtId="0" fontId="3" fillId="0" borderId="4" xfId="0" applyFont="1" applyFill="1" applyBorder="1" applyAlignment="1">
      <alignment horizontal="right"/>
    </xf>
    <xf numFmtId="0" fontId="3" fillId="0" borderId="4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right"/>
    </xf>
    <xf numFmtId="0" fontId="4" fillId="6" borderId="4" xfId="7" applyFont="1" applyFill="1" applyBorder="1" applyAlignment="1">
      <alignment horizontal="center" vertical="center" wrapText="1"/>
    </xf>
    <xf numFmtId="43" fontId="4" fillId="0" borderId="4" xfId="1" applyFont="1" applyFill="1" applyBorder="1" applyAlignment="1">
      <alignment horizontal="center" vertical="center"/>
    </xf>
    <xf numFmtId="164" fontId="4" fillId="0" borderId="4" xfId="2" applyNumberFormat="1" applyFont="1" applyFill="1" applyBorder="1" applyAlignment="1">
      <alignment vertical="center"/>
    </xf>
    <xf numFmtId="169" fontId="4" fillId="0" borderId="0" xfId="0" applyNumberFormat="1" applyFont="1"/>
    <xf numFmtId="0" fontId="23" fillId="2" borderId="0" xfId="0" applyFont="1" applyFill="1" applyAlignment="1">
      <alignment horizontal="right"/>
    </xf>
    <xf numFmtId="0" fontId="22" fillId="0" borderId="4" xfId="0" applyFont="1" applyFill="1" applyBorder="1" applyAlignment="1">
      <alignment horizontal="right"/>
    </xf>
    <xf numFmtId="43" fontId="22" fillId="0" borderId="0" xfId="1" applyFont="1" applyFill="1" applyBorder="1" applyAlignment="1">
      <alignment horizontal="center" vertical="center"/>
    </xf>
    <xf numFmtId="164" fontId="22" fillId="0" borderId="0" xfId="1" applyNumberFormat="1" applyFont="1" applyFill="1" applyBorder="1" applyAlignment="1">
      <alignment horizontal="right" vertical="center"/>
    </xf>
    <xf numFmtId="164" fontId="22" fillId="0" borderId="0" xfId="0" applyNumberFormat="1" applyFont="1" applyAlignment="1">
      <alignment vertical="center"/>
    </xf>
    <xf numFmtId="0" fontId="22" fillId="0" borderId="0" xfId="0" applyFont="1"/>
    <xf numFmtId="164" fontId="3" fillId="2" borderId="0" xfId="8" applyNumberFormat="1" applyFont="1" applyFill="1" applyBorder="1"/>
    <xf numFmtId="164" fontId="25" fillId="0" borderId="4" xfId="0" applyNumberFormat="1" applyFont="1" applyBorder="1"/>
    <xf numFmtId="164" fontId="4" fillId="0" borderId="0" xfId="0" applyNumberFormat="1" applyFont="1" applyAlignment="1">
      <alignment vertical="center"/>
    </xf>
    <xf numFmtId="0" fontId="23" fillId="0" borderId="0" xfId="0" applyFont="1" applyFill="1"/>
    <xf numFmtId="164" fontId="3" fillId="0" borderId="0" xfId="8" applyNumberFormat="1" applyFont="1" applyFill="1" applyBorder="1"/>
    <xf numFmtId="0" fontId="4" fillId="0" borderId="4" xfId="5" applyFont="1" applyFill="1" applyBorder="1" applyAlignment="1">
      <alignment horizontal="left"/>
    </xf>
    <xf numFmtId="0" fontId="4" fillId="0" borderId="4" xfId="5" applyFont="1" applyFill="1" applyBorder="1" applyAlignment="1">
      <alignment horizontal="center"/>
    </xf>
    <xf numFmtId="164" fontId="4" fillId="0" borderId="4" xfId="5" applyNumberFormat="1" applyFont="1" applyFill="1" applyBorder="1" applyAlignment="1">
      <alignment horizontal="left"/>
    </xf>
    <xf numFmtId="0" fontId="3" fillId="4" borderId="4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left" vertical="center" wrapText="1"/>
    </xf>
    <xf numFmtId="4" fontId="3" fillId="4" borderId="4" xfId="0" applyNumberFormat="1" applyFont="1" applyFill="1" applyBorder="1" applyAlignment="1">
      <alignment horizontal="center" vertical="center" wrapText="1"/>
    </xf>
    <xf numFmtId="43" fontId="3" fillId="4" borderId="4" xfId="1" applyFont="1" applyFill="1" applyBorder="1" applyAlignment="1">
      <alignment horizontal="center" vertical="center"/>
    </xf>
    <xf numFmtId="164" fontId="3" fillId="4" borderId="4" xfId="1" applyNumberFormat="1" applyFont="1" applyFill="1" applyBorder="1" applyAlignment="1">
      <alignment horizontal="right" vertical="center"/>
    </xf>
    <xf numFmtId="0" fontId="3" fillId="4" borderId="0" xfId="5" applyFont="1" applyFill="1" applyBorder="1" applyAlignment="1">
      <alignment horizontal="right"/>
    </xf>
    <xf numFmtId="164" fontId="25" fillId="2" borderId="4" xfId="2" applyNumberFormat="1" applyFont="1" applyFill="1" applyBorder="1" applyAlignment="1">
      <alignment vertical="center"/>
    </xf>
    <xf numFmtId="0" fontId="22" fillId="0" borderId="0" xfId="0" applyFont="1" applyFill="1" applyBorder="1" applyAlignment="1">
      <alignment horizontal="right"/>
    </xf>
    <xf numFmtId="49" fontId="22" fillId="0" borderId="0" xfId="5" applyNumberFormat="1" applyFont="1" applyFill="1" applyBorder="1" applyAlignment="1">
      <alignment horizontal="center"/>
    </xf>
    <xf numFmtId="0" fontId="22" fillId="0" borderId="0" xfId="5" applyFont="1" applyFill="1" applyBorder="1" applyAlignment="1">
      <alignment wrapText="1"/>
    </xf>
    <xf numFmtId="0" fontId="22" fillId="0" borderId="0" xfId="5" applyFont="1" applyFill="1" applyBorder="1"/>
    <xf numFmtId="171" fontId="22" fillId="0" borderId="0" xfId="5" applyNumberFormat="1" applyFont="1" applyFill="1" applyBorder="1" applyAlignment="1">
      <alignment horizontal="center"/>
    </xf>
    <xf numFmtId="49" fontId="3" fillId="4" borderId="4" xfId="5" applyNumberFormat="1" applyFont="1" applyFill="1" applyBorder="1" applyAlignment="1">
      <alignment horizontal="center"/>
    </xf>
    <xf numFmtId="0" fontId="3" fillId="4" borderId="4" xfId="5" applyFont="1" applyFill="1" applyBorder="1" applyAlignment="1">
      <alignment wrapText="1"/>
    </xf>
    <xf numFmtId="0" fontId="3" fillId="0" borderId="0" xfId="0" applyFont="1" applyFill="1" applyBorder="1" applyAlignment="1">
      <alignment horizontal="right"/>
    </xf>
    <xf numFmtId="171" fontId="4" fillId="0" borderId="4" xfId="5" applyNumberFormat="1" applyFont="1" applyFill="1" applyBorder="1" applyAlignment="1">
      <alignment horizontal="center"/>
    </xf>
    <xf numFmtId="164" fontId="4" fillId="0" borderId="4" xfId="2" applyNumberFormat="1" applyFont="1" applyBorder="1" applyAlignment="1">
      <alignment vertical="center"/>
    </xf>
    <xf numFmtId="49" fontId="4" fillId="0" borderId="4" xfId="5" applyNumberFormat="1" applyFont="1" applyFill="1" applyBorder="1" applyAlignment="1">
      <alignment horizontal="center"/>
    </xf>
    <xf numFmtId="0" fontId="4" fillId="0" borderId="4" xfId="5" applyFont="1" applyFill="1" applyBorder="1" applyAlignment="1">
      <alignment wrapText="1"/>
    </xf>
    <xf numFmtId="0" fontId="4" fillId="0" borderId="4" xfId="5" applyFont="1" applyFill="1" applyBorder="1"/>
    <xf numFmtId="0" fontId="25" fillId="2" borderId="4" xfId="0" applyFont="1" applyFill="1" applyBorder="1" applyAlignment="1">
      <alignment horizontal="center" vertical="center"/>
    </xf>
    <xf numFmtId="0" fontId="4" fillId="2" borderId="4" xfId="5" applyFont="1" applyFill="1" applyBorder="1" applyAlignment="1">
      <alignment horizontal="left" vertical="center"/>
    </xf>
    <xf numFmtId="0" fontId="4" fillId="2" borderId="4" xfId="5" applyFont="1" applyFill="1" applyBorder="1" applyAlignment="1">
      <alignment horizontal="center" vertical="center"/>
    </xf>
    <xf numFmtId="164" fontId="4" fillId="2" borderId="4" xfId="5" applyNumberFormat="1" applyFont="1" applyFill="1" applyBorder="1" applyAlignment="1">
      <alignment horizontal="center" vertical="center"/>
    </xf>
    <xf numFmtId="0" fontId="4" fillId="2" borderId="4" xfId="5" applyFont="1" applyFill="1" applyBorder="1" applyAlignment="1">
      <alignment vertical="center"/>
    </xf>
    <xf numFmtId="164" fontId="3" fillId="2" borderId="0" xfId="5" applyNumberFormat="1" applyFont="1" applyFill="1" applyBorder="1" applyAlignment="1">
      <alignment horizontal="right"/>
    </xf>
    <xf numFmtId="0" fontId="13" fillId="6" borderId="4" xfId="7" applyFont="1" applyFill="1" applyBorder="1" applyAlignment="1">
      <alignment horizontal="center" vertical="center" wrapText="1"/>
    </xf>
    <xf numFmtId="0" fontId="13" fillId="6" borderId="4" xfId="7" applyFont="1" applyFill="1" applyBorder="1" applyAlignment="1">
      <alignment horizontal="left" vertical="center" wrapText="1"/>
    </xf>
    <xf numFmtId="168" fontId="13" fillId="6" borderId="4" xfId="2" applyNumberFormat="1" applyFont="1" applyFill="1" applyBorder="1" applyAlignment="1">
      <alignment horizontal="center" vertical="center" wrapText="1"/>
    </xf>
    <xf numFmtId="0" fontId="26" fillId="2" borderId="0" xfId="0" applyFont="1" applyFill="1" applyBorder="1" applyAlignment="1">
      <alignment horizontal="right" vertical="center"/>
    </xf>
    <xf numFmtId="0" fontId="27" fillId="2" borderId="4" xfId="5" applyFont="1" applyFill="1" applyBorder="1" applyAlignment="1">
      <alignment horizontal="center" vertical="center"/>
    </xf>
    <xf numFmtId="0" fontId="28" fillId="7" borderId="4" xfId="0" applyFont="1" applyFill="1" applyBorder="1" applyAlignment="1">
      <alignment vertical="center" wrapText="1"/>
    </xf>
    <xf numFmtId="0" fontId="28" fillId="7" borderId="4" xfId="0" applyFont="1" applyFill="1" applyBorder="1" applyAlignment="1">
      <alignment horizontal="center" vertical="center" wrapText="1"/>
    </xf>
    <xf numFmtId="0" fontId="28" fillId="7" borderId="4" xfId="0" applyFont="1" applyFill="1" applyBorder="1" applyAlignment="1">
      <alignment horizontal="right" vertical="center" wrapText="1"/>
    </xf>
    <xf numFmtId="2" fontId="29" fillId="0" borderId="4" xfId="7" applyNumberFormat="1" applyFont="1" applyFill="1" applyBorder="1" applyAlignment="1">
      <alignment vertical="center" wrapText="1"/>
    </xf>
    <xf numFmtId="0" fontId="26" fillId="0" borderId="0" xfId="0" applyFont="1" applyFill="1" applyAlignment="1">
      <alignment horizontal="right"/>
    </xf>
    <xf numFmtId="0" fontId="26" fillId="0" borderId="4" xfId="0" applyFont="1" applyFill="1" applyBorder="1" applyAlignment="1">
      <alignment horizontal="center" vertical="center"/>
    </xf>
    <xf numFmtId="0" fontId="26" fillId="0" borderId="4" xfId="0" applyFont="1" applyFill="1" applyBorder="1" applyAlignment="1">
      <alignment wrapText="1"/>
    </xf>
    <xf numFmtId="0" fontId="29" fillId="0" borderId="4" xfId="7" applyFont="1" applyFill="1" applyBorder="1" applyAlignment="1">
      <alignment horizontal="center" vertical="center" wrapText="1"/>
    </xf>
    <xf numFmtId="0" fontId="26" fillId="0" borderId="0" xfId="0" applyFont="1" applyBorder="1" applyAlignment="1">
      <alignment horizontal="right" vertical="center"/>
    </xf>
    <xf numFmtId="0" fontId="30" fillId="0" borderId="0" xfId="5" applyFont="1" applyBorder="1"/>
    <xf numFmtId="0" fontId="30" fillId="0" borderId="0" xfId="5" applyFont="1" applyBorder="1" applyAlignment="1">
      <alignment horizontal="left"/>
    </xf>
    <xf numFmtId="165" fontId="30" fillId="0" borderId="0" xfId="8" applyNumberFormat="1" applyFont="1" applyBorder="1"/>
    <xf numFmtId="164" fontId="30" fillId="0" borderId="0" xfId="5" applyNumberFormat="1" applyFont="1" applyBorder="1"/>
    <xf numFmtId="172" fontId="30" fillId="0" borderId="0" xfId="0" applyNumberFormat="1" applyFont="1" applyBorder="1"/>
    <xf numFmtId="166" fontId="27" fillId="0" borderId="0" xfId="8" applyNumberFormat="1" applyFont="1" applyBorder="1"/>
    <xf numFmtId="164" fontId="27" fillId="0" borderId="0" xfId="5" applyNumberFormat="1" applyFont="1" applyBorder="1"/>
    <xf numFmtId="0" fontId="30" fillId="0" borderId="0" xfId="5" applyFont="1" applyBorder="1" applyAlignment="1">
      <alignment horizontal="center" vertical="center"/>
    </xf>
    <xf numFmtId="164" fontId="30" fillId="0" borderId="0" xfId="8" applyNumberFormat="1" applyFont="1" applyBorder="1"/>
    <xf numFmtId="164" fontId="30" fillId="0" borderId="0" xfId="8" applyNumberFormat="1" applyFont="1" applyBorder="1" applyAlignment="1">
      <alignment horizontal="right"/>
    </xf>
    <xf numFmtId="0" fontId="27" fillId="0" borderId="0" xfId="5" applyFont="1" applyBorder="1"/>
    <xf numFmtId="164" fontId="27" fillId="0" borderId="0" xfId="8" applyNumberFormat="1" applyFont="1" applyBorder="1"/>
    <xf numFmtId="164" fontId="27" fillId="4" borderId="10" xfId="8" applyNumberFormat="1" applyFont="1" applyFill="1" applyBorder="1"/>
    <xf numFmtId="164" fontId="3" fillId="4" borderId="4" xfId="10" applyNumberFormat="1" applyFont="1" applyFill="1" applyBorder="1" applyAlignment="1">
      <alignment horizontal="right" vertical="center"/>
    </xf>
    <xf numFmtId="0" fontId="31" fillId="4" borderId="4" xfId="0" applyFont="1" applyFill="1" applyBorder="1" applyAlignment="1">
      <alignment vertical="center" wrapText="1"/>
    </xf>
    <xf numFmtId="0" fontId="31" fillId="4" borderId="4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"/>
    </xf>
    <xf numFmtId="0" fontId="4" fillId="0" borderId="4" xfId="5" applyFont="1" applyFill="1" applyBorder="1" applyAlignment="1">
      <alignment horizontal="right"/>
    </xf>
    <xf numFmtId="170" fontId="25" fillId="0" borderId="0" xfId="0" applyNumberFormat="1" applyFont="1"/>
    <xf numFmtId="0" fontId="21" fillId="7" borderId="4" xfId="0" applyFont="1" applyFill="1" applyBorder="1" applyAlignment="1">
      <alignment vertical="center" wrapText="1"/>
    </xf>
    <xf numFmtId="164" fontId="21" fillId="7" borderId="4" xfId="0" applyNumberFormat="1" applyFont="1" applyFill="1" applyBorder="1" applyAlignment="1">
      <alignment horizontal="right" vertical="center" wrapText="1"/>
    </xf>
    <xf numFmtId="164" fontId="3" fillId="4" borderId="13" xfId="8" applyNumberFormat="1" applyFont="1" applyFill="1" applyBorder="1"/>
    <xf numFmtId="0" fontId="23" fillId="2" borderId="0" xfId="0" applyFont="1" applyFill="1" applyBorder="1" applyAlignment="1">
      <alignment horizontal="right"/>
    </xf>
    <xf numFmtId="0" fontId="23" fillId="2" borderId="0" xfId="0" applyFont="1" applyFill="1" applyBorder="1"/>
    <xf numFmtId="164" fontId="3" fillId="2" borderId="3" xfId="8" applyNumberFormat="1" applyFont="1" applyFill="1" applyBorder="1" applyAlignment="1">
      <alignment horizontal="left"/>
    </xf>
    <xf numFmtId="0" fontId="23" fillId="0" borderId="0" xfId="0" applyFont="1" applyAlignment="1">
      <alignment horizontal="left"/>
    </xf>
    <xf numFmtId="164" fontId="18" fillId="2" borderId="4" xfId="5" applyNumberFormat="1" applyFont="1" applyFill="1" applyBorder="1" applyAlignment="1">
      <alignment horizontal="center" vertical="center"/>
    </xf>
    <xf numFmtId="0" fontId="3" fillId="2" borderId="0" xfId="0" applyFont="1" applyFill="1" applyAlignment="1">
      <alignment horizontal="right"/>
    </xf>
    <xf numFmtId="0" fontId="19" fillId="2" borderId="15" xfId="0" applyFont="1" applyFill="1" applyBorder="1" applyAlignment="1">
      <alignment horizontal="right"/>
    </xf>
    <xf numFmtId="0" fontId="19" fillId="2" borderId="16" xfId="0" applyFont="1" applyFill="1" applyBorder="1" applyAlignment="1">
      <alignment horizontal="right"/>
    </xf>
    <xf numFmtId="2" fontId="19" fillId="2" borderId="17" xfId="0" applyNumberFormat="1" applyFont="1" applyFill="1" applyBorder="1"/>
    <xf numFmtId="0" fontId="3" fillId="2" borderId="0" xfId="0" applyFont="1" applyFill="1" applyBorder="1" applyAlignment="1">
      <alignment horizontal="right"/>
    </xf>
    <xf numFmtId="0" fontId="23" fillId="0" borderId="5" xfId="0" applyFont="1" applyFill="1" applyBorder="1" applyAlignment="1">
      <alignment horizontal="right"/>
    </xf>
    <xf numFmtId="0" fontId="14" fillId="6" borderId="5" xfId="7" applyFont="1" applyFill="1" applyBorder="1" applyAlignment="1">
      <alignment horizontal="center" vertical="center" wrapText="1"/>
    </xf>
    <xf numFmtId="0" fontId="14" fillId="6" borderId="5" xfId="7" applyFont="1" applyFill="1" applyBorder="1" applyAlignment="1">
      <alignment horizontal="left" vertical="center" wrapText="1"/>
    </xf>
    <xf numFmtId="164" fontId="4" fillId="2" borderId="4" xfId="5" applyNumberFormat="1" applyFont="1" applyFill="1" applyBorder="1"/>
    <xf numFmtId="164" fontId="3" fillId="2" borderId="4" xfId="8" applyNumberFormat="1" applyFont="1" applyFill="1" applyBorder="1" applyAlignment="1">
      <alignment horizontal="center" vertical="center"/>
    </xf>
    <xf numFmtId="164" fontId="23" fillId="2" borderId="4" xfId="2" applyNumberFormat="1" applyFont="1" applyFill="1" applyBorder="1" applyAlignment="1">
      <alignment vertical="center"/>
    </xf>
    <xf numFmtId="4" fontId="22" fillId="0" borderId="0" xfId="0" applyNumberFormat="1" applyFont="1" applyFill="1" applyBorder="1" applyAlignment="1">
      <alignment horizontal="center" vertical="center"/>
    </xf>
    <xf numFmtId="4" fontId="22" fillId="0" borderId="0" xfId="1" applyNumberFormat="1" applyFont="1" applyFill="1" applyBorder="1" applyAlignment="1" applyProtection="1">
      <alignment horizontal="center" vertical="center"/>
    </xf>
    <xf numFmtId="0" fontId="3" fillId="0" borderId="4" xfId="0" applyFont="1" applyFill="1" applyBorder="1"/>
    <xf numFmtId="4" fontId="3" fillId="0" borderId="4" xfId="0" applyNumberFormat="1" applyFont="1" applyFill="1" applyBorder="1" applyAlignment="1">
      <alignment horizontal="center" vertical="center"/>
    </xf>
    <xf numFmtId="164" fontId="4" fillId="0" borderId="0" xfId="2" applyNumberFormat="1" applyFont="1"/>
    <xf numFmtId="0" fontId="3" fillId="0" borderId="14" xfId="0" applyFont="1" applyFill="1" applyBorder="1" applyAlignment="1">
      <alignment horizontal="right" wrapText="1"/>
    </xf>
    <xf numFmtId="0" fontId="3" fillId="4" borderId="4" xfId="0" applyFont="1" applyFill="1" applyBorder="1" applyAlignment="1">
      <alignment wrapText="1"/>
    </xf>
    <xf numFmtId="0" fontId="4" fillId="0" borderId="4" xfId="0" applyFont="1" applyFill="1" applyBorder="1"/>
    <xf numFmtId="4" fontId="4" fillId="0" borderId="4" xfId="0" applyNumberFormat="1" applyFont="1" applyFill="1" applyBorder="1" applyAlignment="1">
      <alignment horizontal="left" vertical="center"/>
    </xf>
    <xf numFmtId="4" fontId="4" fillId="0" borderId="4" xfId="1" applyNumberFormat="1" applyFont="1" applyFill="1" applyBorder="1" applyAlignment="1" applyProtection="1">
      <alignment horizontal="right" vertical="center"/>
    </xf>
    <xf numFmtId="2" fontId="4" fillId="0" borderId="4" xfId="1" applyNumberFormat="1" applyFont="1" applyFill="1" applyBorder="1" applyAlignment="1">
      <alignment horizontal="center" vertical="center"/>
    </xf>
    <xf numFmtId="164" fontId="4" fillId="0" borderId="4" xfId="0" applyNumberFormat="1" applyFont="1" applyBorder="1" applyAlignment="1">
      <alignment vertical="center"/>
    </xf>
    <xf numFmtId="4" fontId="4" fillId="0" borderId="4" xfId="0" applyNumberFormat="1" applyFont="1" applyFill="1" applyBorder="1" applyAlignment="1">
      <alignment horizontal="center" vertical="center"/>
    </xf>
    <xf numFmtId="164" fontId="4" fillId="4" borderId="4" xfId="5" applyNumberFormat="1" applyFont="1" applyFill="1" applyBorder="1" applyAlignment="1">
      <alignment horizontal="center"/>
    </xf>
    <xf numFmtId="0" fontId="4" fillId="6" borderId="4" xfId="7" applyFont="1" applyFill="1" applyBorder="1" applyAlignment="1">
      <alignment horizontal="left" vertical="center" wrapText="1"/>
    </xf>
    <xf numFmtId="0" fontId="4" fillId="6" borderId="4" xfId="7" applyFont="1" applyFill="1" applyBorder="1" applyAlignment="1">
      <alignment vertical="center" wrapText="1"/>
    </xf>
    <xf numFmtId="44" fontId="4" fillId="6" borderId="4" xfId="2" applyFont="1" applyFill="1" applyBorder="1" applyAlignment="1">
      <alignment horizontal="center" vertical="center" wrapText="1"/>
    </xf>
    <xf numFmtId="0" fontId="3" fillId="0" borderId="4" xfId="7" applyFont="1" applyFill="1" applyBorder="1" applyAlignment="1">
      <alignment horizontal="right" vertical="center" wrapText="1"/>
    </xf>
    <xf numFmtId="168" fontId="4" fillId="6" borderId="4" xfId="2" applyNumberFormat="1" applyFont="1" applyFill="1" applyBorder="1" applyAlignment="1">
      <alignment horizontal="center" vertical="center" wrapText="1"/>
    </xf>
    <xf numFmtId="164" fontId="4" fillId="2" borderId="4" xfId="2" applyNumberFormat="1" applyFont="1" applyFill="1" applyBorder="1" applyAlignment="1">
      <alignment vertical="center"/>
    </xf>
    <xf numFmtId="164" fontId="4" fillId="8" borderId="4" xfId="5" applyNumberFormat="1" applyFont="1" applyFill="1" applyBorder="1"/>
    <xf numFmtId="164" fontId="3" fillId="8" borderId="4" xfId="8" applyNumberFormat="1" applyFont="1" applyFill="1" applyBorder="1" applyAlignment="1">
      <alignment horizontal="center" vertical="center"/>
    </xf>
    <xf numFmtId="164" fontId="4" fillId="8" borderId="0" xfId="8" applyNumberFormat="1" applyFont="1" applyFill="1" applyAlignment="1">
      <alignment horizontal="right"/>
    </xf>
    <xf numFmtId="164" fontId="3" fillId="8" borderId="3" xfId="8" applyNumberFormat="1" applyFont="1" applyFill="1" applyBorder="1"/>
    <xf numFmtId="0" fontId="3" fillId="0" borderId="14" xfId="0" applyFont="1" applyFill="1" applyBorder="1" applyAlignment="1">
      <alignment horizontal="right"/>
    </xf>
    <xf numFmtId="0" fontId="4" fillId="0" borderId="0" xfId="0" applyFont="1" applyFill="1" applyAlignment="1">
      <alignment horizontal="center"/>
    </xf>
    <xf numFmtId="0" fontId="3" fillId="0" borderId="0" xfId="0" applyFont="1"/>
    <xf numFmtId="0" fontId="3" fillId="5" borderId="10" xfId="5" applyFont="1" applyFill="1" applyBorder="1" applyAlignment="1">
      <alignment horizontal="center" vertical="center"/>
    </xf>
    <xf numFmtId="164" fontId="3" fillId="5" borderId="10" xfId="5" applyNumberFormat="1" applyFont="1" applyFill="1" applyBorder="1" applyAlignment="1">
      <alignment horizontal="center" vertical="center"/>
    </xf>
    <xf numFmtId="164" fontId="3" fillId="5" borderId="10" xfId="8" applyNumberFormat="1" applyFont="1" applyFill="1" applyBorder="1" applyAlignment="1">
      <alignment horizontal="center" vertical="center"/>
    </xf>
    <xf numFmtId="0" fontId="31" fillId="0" borderId="4" xfId="0" applyFont="1" applyFill="1" applyBorder="1" applyAlignment="1">
      <alignment horizontal="right" vertical="center" wrapText="1"/>
    </xf>
    <xf numFmtId="0" fontId="4" fillId="0" borderId="10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center"/>
    </xf>
    <xf numFmtId="43" fontId="3" fillId="0" borderId="4" xfId="1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 wrapText="1"/>
    </xf>
    <xf numFmtId="0" fontId="21" fillId="7" borderId="0" xfId="0" applyFont="1" applyFill="1" applyAlignment="1">
      <alignment vertical="center" wrapText="1"/>
    </xf>
    <xf numFmtId="0" fontId="3" fillId="4" borderId="4" xfId="0" applyFont="1" applyFill="1" applyBorder="1"/>
    <xf numFmtId="0" fontId="4" fillId="4" borderId="4" xfId="0" applyFont="1" applyFill="1" applyBorder="1"/>
    <xf numFmtId="0" fontId="4" fillId="4" borderId="4" xfId="0" applyFont="1" applyFill="1" applyBorder="1" applyAlignment="1">
      <alignment horizontal="center"/>
    </xf>
    <xf numFmtId="164" fontId="4" fillId="4" borderId="4" xfId="0" applyNumberFormat="1" applyFont="1" applyFill="1" applyBorder="1"/>
    <xf numFmtId="0" fontId="31" fillId="4" borderId="19" xfId="0" applyFont="1" applyFill="1" applyBorder="1" applyAlignment="1">
      <alignment horizontal="left" vertical="center" wrapText="1"/>
    </xf>
    <xf numFmtId="0" fontId="31" fillId="4" borderId="22" xfId="0" applyFont="1" applyFill="1" applyBorder="1" applyAlignment="1">
      <alignment horizontal="left" vertical="center" wrapText="1"/>
    </xf>
    <xf numFmtId="0" fontId="21" fillId="0" borderId="27" xfId="0" applyFont="1" applyBorder="1" applyAlignment="1">
      <alignment vertical="center" wrapText="1"/>
    </xf>
    <xf numFmtId="0" fontId="21" fillId="0" borderId="28" xfId="0" applyFont="1" applyBorder="1" applyAlignment="1">
      <alignment vertical="center" wrapText="1"/>
    </xf>
    <xf numFmtId="0" fontId="21" fillId="0" borderId="28" xfId="0" applyFont="1" applyBorder="1" applyAlignment="1">
      <alignment horizontal="center" vertical="center" wrapText="1"/>
    </xf>
    <xf numFmtId="164" fontId="21" fillId="0" borderId="23" xfId="0" applyNumberFormat="1" applyFont="1" applyBorder="1" applyAlignment="1">
      <alignment vertical="center" wrapText="1"/>
    </xf>
    <xf numFmtId="164" fontId="21" fillId="0" borderId="29" xfId="0" applyNumberFormat="1" applyFont="1" applyBorder="1" applyAlignment="1">
      <alignment horizontal="right" vertical="center" wrapText="1"/>
    </xf>
    <xf numFmtId="0" fontId="21" fillId="0" borderId="30" xfId="0" applyFont="1" applyBorder="1" applyAlignment="1">
      <alignment horizontal="center" vertical="center" wrapText="1"/>
    </xf>
    <xf numFmtId="0" fontId="21" fillId="0" borderId="27" xfId="0" applyFont="1" applyBorder="1" applyAlignment="1">
      <alignment horizontal="center" vertical="center" wrapText="1"/>
    </xf>
    <xf numFmtId="0" fontId="21" fillId="0" borderId="33" xfId="0" applyFont="1" applyBorder="1" applyAlignment="1">
      <alignment vertical="center" wrapText="1"/>
    </xf>
    <xf numFmtId="0" fontId="21" fillId="0" borderId="28" xfId="0" applyFont="1" applyBorder="1" applyAlignment="1">
      <alignment horizontal="justify" vertical="center" wrapText="1"/>
    </xf>
    <xf numFmtId="164" fontId="21" fillId="0" borderId="34" xfId="0" applyNumberFormat="1" applyFont="1" applyBorder="1" applyAlignment="1">
      <alignment horizontal="right" vertical="center" wrapText="1"/>
    </xf>
    <xf numFmtId="0" fontId="21" fillId="0" borderId="0" xfId="0" applyFont="1" applyAlignment="1">
      <alignment vertical="center" wrapText="1"/>
    </xf>
    <xf numFmtId="164" fontId="31" fillId="0" borderId="37" xfId="0" applyNumberFormat="1" applyFont="1" applyBorder="1" applyAlignment="1">
      <alignment vertical="center" wrapText="1"/>
    </xf>
    <xf numFmtId="0" fontId="21" fillId="0" borderId="0" xfId="0" applyFont="1" applyBorder="1" applyAlignment="1">
      <alignment vertical="center" wrapText="1"/>
    </xf>
    <xf numFmtId="0" fontId="3" fillId="4" borderId="10" xfId="11" applyFont="1" applyFill="1" applyBorder="1" applyAlignment="1">
      <alignment horizontal="center" vertical="center" wrapText="1"/>
    </xf>
    <xf numFmtId="0" fontId="3" fillId="4" borderId="10" xfId="12" applyFont="1" applyFill="1" applyBorder="1" applyAlignment="1">
      <alignment vertical="center" wrapText="1"/>
    </xf>
    <xf numFmtId="0" fontId="3" fillId="4" borderId="10" xfId="12" applyFont="1" applyFill="1" applyBorder="1" applyAlignment="1">
      <alignment horizontal="center" vertical="center" wrapText="1"/>
    </xf>
    <xf numFmtId="0" fontId="21" fillId="0" borderId="4" xfId="0" applyFont="1" applyBorder="1" applyAlignment="1">
      <alignment horizontal="center" vertical="center" wrapText="1"/>
    </xf>
    <xf numFmtId="0" fontId="21" fillId="0" borderId="4" xfId="0" applyFont="1" applyBorder="1" applyAlignment="1">
      <alignment vertical="center" wrapText="1"/>
    </xf>
    <xf numFmtId="164" fontId="21" fillId="0" borderId="4" xfId="0" applyNumberFormat="1" applyFont="1" applyBorder="1" applyAlignment="1">
      <alignment vertical="center" wrapText="1"/>
    </xf>
    <xf numFmtId="0" fontId="3" fillId="4" borderId="4" xfId="11" applyFont="1" applyFill="1" applyBorder="1" applyAlignment="1">
      <alignment horizontal="center" vertical="center" wrapText="1"/>
    </xf>
    <xf numFmtId="0" fontId="3" fillId="4" borderId="4" xfId="12" applyFont="1" applyFill="1" applyBorder="1" applyAlignment="1">
      <alignment vertical="center" wrapText="1"/>
    </xf>
    <xf numFmtId="0" fontId="3" fillId="4" borderId="4" xfId="12" applyFont="1" applyFill="1" applyBorder="1" applyAlignment="1">
      <alignment horizontal="center" vertical="center" wrapText="1"/>
    </xf>
    <xf numFmtId="164" fontId="21" fillId="0" borderId="4" xfId="0" applyNumberFormat="1" applyFont="1" applyBorder="1" applyAlignment="1">
      <alignment horizontal="right" vertical="center" wrapText="1"/>
    </xf>
    <xf numFmtId="0" fontId="4" fillId="2" borderId="0" xfId="11" applyFont="1" applyFill="1" applyBorder="1" applyAlignment="1">
      <alignment horizontal="center" vertical="center" wrapText="1"/>
    </xf>
    <xf numFmtId="0" fontId="4" fillId="2" borderId="0" xfId="12" applyFont="1" applyFill="1" applyBorder="1" applyAlignment="1">
      <alignment vertical="center" wrapText="1"/>
    </xf>
    <xf numFmtId="0" fontId="4" fillId="2" borderId="0" xfId="12" applyFont="1" applyFill="1" applyBorder="1" applyAlignment="1">
      <alignment horizontal="center" vertical="center" wrapText="1"/>
    </xf>
    <xf numFmtId="0" fontId="4" fillId="0" borderId="0" xfId="11" applyFont="1" applyFill="1" applyBorder="1" applyAlignment="1">
      <alignment horizontal="center" vertical="center" wrapText="1"/>
    </xf>
    <xf numFmtId="0" fontId="4" fillId="0" borderId="0" xfId="12" applyFont="1" applyFill="1" applyBorder="1" applyAlignment="1">
      <alignment vertical="center" wrapText="1"/>
    </xf>
    <xf numFmtId="0" fontId="4" fillId="0" borderId="0" xfId="12" applyFont="1" applyFill="1" applyBorder="1" applyAlignment="1">
      <alignment horizontal="center" vertical="center" wrapText="1"/>
    </xf>
    <xf numFmtId="0" fontId="4" fillId="0" borderId="38" xfId="0" applyFont="1" applyBorder="1" applyAlignment="1">
      <alignment horizontal="center"/>
    </xf>
    <xf numFmtId="164" fontId="4" fillId="0" borderId="38" xfId="0" applyNumberFormat="1" applyFont="1" applyBorder="1"/>
    <xf numFmtId="0" fontId="4" fillId="0" borderId="38" xfId="0" applyFont="1" applyBorder="1"/>
    <xf numFmtId="0" fontId="3" fillId="0" borderId="0" xfId="0" applyFont="1" applyAlignment="1">
      <alignment horizontal="center"/>
    </xf>
    <xf numFmtId="164" fontId="3" fillId="0" borderId="0" xfId="0" applyNumberFormat="1" applyFont="1"/>
    <xf numFmtId="0" fontId="4" fillId="7" borderId="4" xfId="0" applyFont="1" applyFill="1" applyBorder="1" applyAlignment="1">
      <alignment vertical="center" wrapText="1"/>
    </xf>
    <xf numFmtId="0" fontId="4" fillId="7" borderId="4" xfId="0" applyFont="1" applyFill="1" applyBorder="1" applyAlignment="1">
      <alignment horizontal="center" vertical="center" wrapText="1"/>
    </xf>
    <xf numFmtId="164" fontId="4" fillId="7" borderId="4" xfId="0" applyNumberFormat="1" applyFont="1" applyFill="1" applyBorder="1" applyAlignment="1">
      <alignment horizontal="right" vertical="center" wrapText="1"/>
    </xf>
    <xf numFmtId="8" fontId="4" fillId="2" borderId="0" xfId="0" applyNumberFormat="1" applyFont="1" applyFill="1"/>
    <xf numFmtId="0" fontId="4" fillId="0" borderId="4" xfId="7" applyFont="1" applyBorder="1" applyAlignment="1">
      <alignment horizontal="center" vertical="center" wrapText="1"/>
    </xf>
    <xf numFmtId="0" fontId="4" fillId="0" borderId="4" xfId="7" applyFont="1" applyBorder="1" applyAlignment="1">
      <alignment horizontal="left" vertical="center" wrapText="1"/>
    </xf>
    <xf numFmtId="164" fontId="3" fillId="4" borderId="26" xfId="8" applyNumberFormat="1" applyFont="1" applyFill="1" applyBorder="1"/>
    <xf numFmtId="0" fontId="3" fillId="2" borderId="0" xfId="12" applyFont="1" applyFill="1" applyBorder="1" applyAlignment="1">
      <alignment horizontal="center" vertical="center" wrapText="1"/>
    </xf>
    <xf numFmtId="164" fontId="3" fillId="2" borderId="0" xfId="12" applyNumberFormat="1" applyFont="1" applyFill="1" applyBorder="1" applyAlignment="1">
      <alignment horizontal="center" vertical="center" wrapText="1"/>
    </xf>
    <xf numFmtId="164" fontId="21" fillId="0" borderId="39" xfId="0" applyNumberFormat="1" applyFont="1" applyBorder="1" applyAlignment="1">
      <alignment horizontal="right" vertical="center" wrapText="1"/>
    </xf>
    <xf numFmtId="164" fontId="21" fillId="0" borderId="39" xfId="0" applyNumberFormat="1" applyFont="1" applyBorder="1" applyAlignment="1">
      <alignment vertical="center" wrapText="1"/>
    </xf>
    <xf numFmtId="0" fontId="21" fillId="0" borderId="0" xfId="0" applyFont="1" applyBorder="1" applyAlignment="1">
      <alignment horizontal="center" vertical="center" wrapText="1"/>
    </xf>
    <xf numFmtId="164" fontId="21" fillId="0" borderId="0" xfId="0" applyNumberFormat="1" applyFont="1" applyBorder="1" applyAlignment="1">
      <alignment vertical="center" wrapText="1"/>
    </xf>
    <xf numFmtId="0" fontId="3" fillId="5" borderId="4" xfId="11" applyFont="1" applyFill="1" applyBorder="1" applyAlignment="1">
      <alignment horizontal="center" vertical="center" wrapText="1"/>
    </xf>
    <xf numFmtId="0" fontId="3" fillId="5" borderId="4" xfId="12" applyFont="1" applyFill="1" applyBorder="1" applyAlignment="1">
      <alignment vertical="center" wrapText="1"/>
    </xf>
    <xf numFmtId="0" fontId="3" fillId="5" borderId="4" xfId="12" applyFont="1" applyFill="1" applyBorder="1" applyAlignment="1">
      <alignment horizontal="center" vertical="center" wrapText="1"/>
    </xf>
    <xf numFmtId="49" fontId="3" fillId="5" borderId="4" xfId="11" applyNumberFormat="1" applyFont="1" applyFill="1" applyBorder="1" applyAlignment="1">
      <alignment horizontal="center" vertical="center" wrapText="1"/>
    </xf>
    <xf numFmtId="0" fontId="3" fillId="5" borderId="4" xfId="11" applyFont="1" applyFill="1" applyBorder="1" applyAlignment="1">
      <alignment vertical="center" wrapText="1"/>
    </xf>
    <xf numFmtId="0" fontId="3" fillId="2" borderId="0" xfId="0" applyFont="1" applyFill="1" applyBorder="1" applyAlignment="1">
      <alignment horizontal="right" vertical="center" wrapText="1"/>
    </xf>
    <xf numFmtId="0" fontId="21" fillId="2" borderId="0" xfId="0" applyFont="1" applyFill="1" applyBorder="1" applyAlignment="1">
      <alignment horizontal="center" vertical="center" wrapText="1"/>
    </xf>
    <xf numFmtId="0" fontId="21" fillId="2" borderId="0" xfId="0" applyFont="1" applyFill="1" applyBorder="1" applyAlignment="1">
      <alignment vertical="center" wrapText="1"/>
    </xf>
    <xf numFmtId="164" fontId="21" fillId="2" borderId="0" xfId="0" applyNumberFormat="1" applyFont="1" applyFill="1" applyBorder="1" applyAlignment="1">
      <alignment vertical="center" wrapText="1"/>
    </xf>
    <xf numFmtId="164" fontId="21" fillId="2" borderId="0" xfId="0" applyNumberFormat="1" applyFont="1" applyFill="1" applyBorder="1" applyAlignment="1">
      <alignment horizontal="right" vertical="center" wrapText="1"/>
    </xf>
    <xf numFmtId="164" fontId="21" fillId="0" borderId="0" xfId="0" applyNumberFormat="1" applyFont="1" applyBorder="1" applyAlignment="1">
      <alignment horizontal="right" vertical="center" wrapText="1"/>
    </xf>
    <xf numFmtId="49" fontId="3" fillId="4" borderId="4" xfId="0" applyNumberFormat="1" applyFont="1" applyFill="1" applyBorder="1" applyAlignment="1">
      <alignment horizontal="center" vertical="center" wrapText="1"/>
    </xf>
    <xf numFmtId="0" fontId="3" fillId="4" borderId="4" xfId="11" applyFont="1" applyFill="1" applyBorder="1" applyAlignment="1">
      <alignment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left" vertical="center" wrapText="1"/>
    </xf>
    <xf numFmtId="164" fontId="21" fillId="0" borderId="4" xfId="0" applyNumberFormat="1" applyFont="1" applyFill="1" applyBorder="1" applyAlignment="1">
      <alignment vertical="center" wrapText="1"/>
    </xf>
    <xf numFmtId="164" fontId="21" fillId="0" borderId="4" xfId="0" applyNumberFormat="1" applyFont="1" applyFill="1" applyBorder="1" applyAlignment="1">
      <alignment horizontal="right" vertical="center" wrapText="1"/>
    </xf>
    <xf numFmtId="0" fontId="21" fillId="0" borderId="4" xfId="0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0" fontId="4" fillId="0" borderId="0" xfId="11" applyFont="1" applyFill="1" applyBorder="1" applyAlignment="1">
      <alignment vertical="center" wrapText="1"/>
    </xf>
    <xf numFmtId="0" fontId="20" fillId="0" borderId="4" xfId="7" applyFont="1" applyBorder="1" applyAlignment="1">
      <alignment horizontal="center" vertical="center" wrapText="1"/>
    </xf>
    <xf numFmtId="0" fontId="20" fillId="0" borderId="4" xfId="7" applyFont="1" applyBorder="1" applyAlignment="1">
      <alignment horizontal="left" vertical="center" wrapText="1"/>
    </xf>
    <xf numFmtId="0" fontId="21" fillId="0" borderId="39" xfId="0" applyFont="1" applyFill="1" applyBorder="1" applyAlignment="1">
      <alignment horizontal="center" vertical="center" wrapText="1"/>
    </xf>
    <xf numFmtId="0" fontId="21" fillId="0" borderId="40" xfId="0" applyFont="1" applyFill="1" applyBorder="1" applyAlignment="1">
      <alignment horizontal="center" vertical="center" wrapText="1"/>
    </xf>
    <xf numFmtId="0" fontId="20" fillId="0" borderId="4" xfId="7" applyFont="1" applyBorder="1" applyAlignment="1">
      <alignment horizontal="right" vertical="center" wrapText="1"/>
    </xf>
    <xf numFmtId="170" fontId="4" fillId="0" borderId="0" xfId="0" applyNumberFormat="1" applyFont="1" applyFill="1" applyBorder="1"/>
    <xf numFmtId="0" fontId="13" fillId="0" borderId="4" xfId="7" applyFont="1" applyBorder="1" applyAlignment="1">
      <alignment horizontal="center" vertical="center" wrapText="1"/>
    </xf>
    <xf numFmtId="0" fontId="13" fillId="0" borderId="4" xfId="7" applyFont="1" applyBorder="1" applyAlignment="1">
      <alignment horizontal="left" vertical="center" wrapText="1"/>
    </xf>
    <xf numFmtId="0" fontId="3" fillId="5" borderId="0" xfId="0" applyFont="1" applyFill="1" applyAlignment="1">
      <alignment horizontal="center"/>
    </xf>
    <xf numFmtId="164" fontId="4" fillId="5" borderId="0" xfId="0" applyNumberFormat="1" applyFont="1" applyFill="1"/>
    <xf numFmtId="164" fontId="3" fillId="4" borderId="4" xfId="5" applyNumberFormat="1" applyFont="1" applyFill="1" applyBorder="1" applyAlignment="1">
      <alignment horizontal="center" vertical="center"/>
    </xf>
    <xf numFmtId="164" fontId="3" fillId="4" borderId="4" xfId="8" applyNumberFormat="1" applyFont="1" applyFill="1" applyBorder="1" applyAlignment="1">
      <alignment horizontal="center" vertical="center"/>
    </xf>
    <xf numFmtId="164" fontId="3" fillId="0" borderId="0" xfId="2" applyNumberFormat="1" applyFont="1"/>
    <xf numFmtId="164" fontId="3" fillId="5" borderId="0" xfId="0" applyNumberFormat="1" applyFont="1" applyFill="1"/>
    <xf numFmtId="0" fontId="3" fillId="4" borderId="10" xfId="5" applyFont="1" applyFill="1" applyBorder="1" applyAlignment="1">
      <alignment horizontal="center" vertical="center"/>
    </xf>
    <xf numFmtId="164" fontId="3" fillId="4" borderId="10" xfId="5" applyNumberFormat="1" applyFont="1" applyFill="1" applyBorder="1" applyAlignment="1">
      <alignment horizontal="center" vertical="center"/>
    </xf>
    <xf numFmtId="164" fontId="3" fillId="4" borderId="10" xfId="8" applyNumberFormat="1" applyFont="1" applyFill="1" applyBorder="1" applyAlignment="1">
      <alignment horizontal="center" vertical="center"/>
    </xf>
    <xf numFmtId="8" fontId="4" fillId="0" borderId="0" xfId="0" applyNumberFormat="1" applyFont="1"/>
    <xf numFmtId="0" fontId="3" fillId="0" borderId="1" xfId="0" applyFont="1" applyFill="1" applyBorder="1" applyAlignment="1">
      <alignment horizontal="right"/>
    </xf>
    <xf numFmtId="0" fontId="3" fillId="4" borderId="40" xfId="11" applyFont="1" applyFill="1" applyBorder="1" applyAlignment="1">
      <alignment horizontal="center" vertical="center" wrapText="1"/>
    </xf>
    <xf numFmtId="0" fontId="3" fillId="0" borderId="37" xfId="0" applyFont="1" applyFill="1" applyBorder="1" applyAlignment="1">
      <alignment horizontal="right"/>
    </xf>
    <xf numFmtId="0" fontId="3" fillId="4" borderId="41" xfId="11" applyFont="1" applyFill="1" applyBorder="1" applyAlignment="1">
      <alignment horizontal="center" vertical="center" wrapText="1"/>
    </xf>
    <xf numFmtId="0" fontId="3" fillId="4" borderId="41" xfId="12" applyFont="1" applyFill="1" applyBorder="1" applyAlignment="1">
      <alignment vertical="center" wrapText="1"/>
    </xf>
    <xf numFmtId="0" fontId="3" fillId="4" borderId="41" xfId="12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center"/>
    </xf>
    <xf numFmtId="164" fontId="3" fillId="4" borderId="12" xfId="0" applyNumberFormat="1" applyFont="1" applyFill="1" applyBorder="1"/>
    <xf numFmtId="164" fontId="3" fillId="4" borderId="13" xfId="0" applyNumberFormat="1" applyFont="1" applyFill="1" applyBorder="1"/>
    <xf numFmtId="0" fontId="3" fillId="4" borderId="0" xfId="0" applyFont="1" applyFill="1" applyAlignment="1">
      <alignment horizontal="center"/>
    </xf>
    <xf numFmtId="164" fontId="3" fillId="4" borderId="0" xfId="0" applyNumberFormat="1" applyFont="1" applyFill="1"/>
    <xf numFmtId="164" fontId="3" fillId="2" borderId="0" xfId="0" applyNumberFormat="1" applyFont="1" applyFill="1" applyBorder="1" applyAlignment="1">
      <alignment vertical="center"/>
    </xf>
    <xf numFmtId="0" fontId="31" fillId="9" borderId="30" xfId="0" applyFont="1" applyFill="1" applyBorder="1" applyAlignment="1">
      <alignment horizontal="center" vertical="center" wrapText="1"/>
    </xf>
    <xf numFmtId="0" fontId="31" fillId="9" borderId="33" xfId="0" applyFont="1" applyFill="1" applyBorder="1" applyAlignment="1">
      <alignment horizontal="center" vertical="center" wrapText="1"/>
    </xf>
    <xf numFmtId="164" fontId="31" fillId="9" borderId="33" xfId="0" applyNumberFormat="1" applyFont="1" applyFill="1" applyBorder="1" applyAlignment="1">
      <alignment horizontal="right" vertical="center" wrapText="1"/>
    </xf>
    <xf numFmtId="164" fontId="31" fillId="9" borderId="33" xfId="0" applyNumberFormat="1" applyFont="1" applyFill="1" applyBorder="1" applyAlignment="1">
      <alignment horizontal="justify" vertical="center" wrapText="1"/>
    </xf>
    <xf numFmtId="164" fontId="3" fillId="4" borderId="4" xfId="0" applyNumberFormat="1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/>
    </xf>
    <xf numFmtId="0" fontId="21" fillId="7" borderId="0" xfId="0" applyFont="1" applyFill="1" applyAlignment="1">
      <alignment horizontal="right" vertical="center" wrapText="1"/>
    </xf>
    <xf numFmtId="0" fontId="4" fillId="4" borderId="12" xfId="0" applyFont="1" applyFill="1" applyBorder="1" applyAlignment="1">
      <alignment horizontal="center"/>
    </xf>
    <xf numFmtId="164" fontId="4" fillId="4" borderId="12" xfId="0" applyNumberFormat="1" applyFont="1" applyFill="1" applyBorder="1"/>
    <xf numFmtId="0" fontId="21" fillId="4" borderId="30" xfId="0" applyFont="1" applyFill="1" applyBorder="1" applyAlignment="1">
      <alignment horizontal="center" vertical="center" wrapText="1"/>
    </xf>
    <xf numFmtId="0" fontId="21" fillId="4" borderId="33" xfId="0" applyFont="1" applyFill="1" applyBorder="1" applyAlignment="1">
      <alignment horizontal="center" vertical="center" wrapText="1"/>
    </xf>
    <xf numFmtId="164" fontId="21" fillId="4" borderId="33" xfId="0" applyNumberFormat="1" applyFont="1" applyFill="1" applyBorder="1" applyAlignment="1">
      <alignment horizontal="right" vertical="center" wrapText="1"/>
    </xf>
    <xf numFmtId="164" fontId="21" fillId="4" borderId="33" xfId="0" applyNumberFormat="1" applyFont="1" applyFill="1" applyBorder="1" applyAlignment="1">
      <alignment horizontal="justify" vertical="center" wrapText="1"/>
    </xf>
    <xf numFmtId="164" fontId="21" fillId="7" borderId="4" xfId="2" applyNumberFormat="1" applyFont="1" applyFill="1" applyBorder="1" applyAlignment="1">
      <alignment horizontal="right" vertical="center" wrapText="1"/>
    </xf>
    <xf numFmtId="0" fontId="21" fillId="7" borderId="0" xfId="0" applyFont="1" applyFill="1" applyBorder="1" applyAlignment="1">
      <alignment vertical="center" wrapText="1"/>
    </xf>
    <xf numFmtId="0" fontId="3" fillId="4" borderId="10" xfId="0" applyFont="1" applyFill="1" applyBorder="1" applyAlignment="1">
      <alignment horizontal="center" vertical="center" wrapText="1"/>
    </xf>
    <xf numFmtId="164" fontId="3" fillId="4" borderId="10" xfId="0" applyNumberFormat="1" applyFont="1" applyFill="1" applyBorder="1" applyAlignment="1">
      <alignment horizontal="center" vertical="center" wrapText="1"/>
    </xf>
    <xf numFmtId="0" fontId="3" fillId="4" borderId="4" xfId="11" applyFont="1" applyFill="1" applyBorder="1" applyAlignment="1">
      <alignment horizontal="left" vertical="center" wrapText="1"/>
    </xf>
    <xf numFmtId="43" fontId="3" fillId="4" borderId="4" xfId="13" applyFont="1" applyFill="1" applyBorder="1" applyAlignment="1">
      <alignment horizontal="center" vertical="center" wrapText="1"/>
    </xf>
    <xf numFmtId="2" fontId="4" fillId="0" borderId="0" xfId="0" applyNumberFormat="1" applyFont="1"/>
    <xf numFmtId="164" fontId="21" fillId="7" borderId="4" xfId="0" applyNumberFormat="1" applyFont="1" applyFill="1" applyBorder="1" applyAlignment="1">
      <alignment horizontal="left" vertical="center" wrapText="1"/>
    </xf>
    <xf numFmtId="49" fontId="3" fillId="4" borderId="4" xfId="12" applyNumberFormat="1" applyFont="1" applyFill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 wrapText="1"/>
    </xf>
    <xf numFmtId="0" fontId="28" fillId="7" borderId="0" xfId="0" applyFont="1" applyFill="1" applyAlignment="1">
      <alignment horizontal="center" vertical="center" wrapText="1"/>
    </xf>
    <xf numFmtId="0" fontId="28" fillId="7" borderId="0" xfId="0" applyFont="1" applyFill="1" applyAlignment="1">
      <alignment vertical="center" wrapText="1"/>
    </xf>
    <xf numFmtId="0" fontId="28" fillId="7" borderId="0" xfId="0" applyFont="1" applyFill="1" applyAlignment="1">
      <alignment horizontal="right" vertical="center" wrapText="1"/>
    </xf>
    <xf numFmtId="0" fontId="21" fillId="0" borderId="10" xfId="0" applyFont="1" applyBorder="1" applyAlignment="1">
      <alignment horizontal="center" vertical="center" wrapText="1"/>
    </xf>
    <xf numFmtId="0" fontId="21" fillId="0" borderId="10" xfId="0" applyFont="1" applyBorder="1" applyAlignment="1">
      <alignment vertical="center" wrapText="1"/>
    </xf>
    <xf numFmtId="164" fontId="21" fillId="0" borderId="10" xfId="0" applyNumberFormat="1" applyFont="1" applyBorder="1" applyAlignment="1">
      <alignment vertical="center" wrapText="1"/>
    </xf>
    <xf numFmtId="0" fontId="4" fillId="0" borderId="0" xfId="5" applyFont="1" applyBorder="1"/>
    <xf numFmtId="166" fontId="4" fillId="0" borderId="0" xfId="8" applyNumberFormat="1" applyFont="1" applyBorder="1" applyAlignment="1">
      <alignment horizontal="center"/>
    </xf>
    <xf numFmtId="164" fontId="4" fillId="0" borderId="0" xfId="5" applyNumberFormat="1" applyFont="1" applyBorder="1"/>
    <xf numFmtId="164" fontId="4" fillId="0" borderId="0" xfId="8" applyNumberFormat="1" applyFont="1" applyBorder="1" applyAlignment="1">
      <alignment horizontal="right"/>
    </xf>
    <xf numFmtId="166" fontId="3" fillId="0" borderId="0" xfId="8" applyNumberFormat="1" applyFont="1" applyBorder="1" applyAlignment="1">
      <alignment horizontal="center"/>
    </xf>
    <xf numFmtId="164" fontId="3" fillId="0" borderId="0" xfId="5" applyNumberFormat="1" applyFont="1" applyBorder="1"/>
    <xf numFmtId="0" fontId="4" fillId="0" borderId="0" xfId="5" applyFont="1" applyBorder="1" applyAlignment="1">
      <alignment horizontal="center" vertical="center"/>
    </xf>
    <xf numFmtId="164" fontId="4" fillId="0" borderId="0" xfId="8" applyNumberFormat="1" applyFont="1" applyBorder="1" applyAlignment="1">
      <alignment vertical="center"/>
    </xf>
    <xf numFmtId="164" fontId="3" fillId="4" borderId="4" xfId="8" applyNumberFormat="1" applyFont="1" applyFill="1" applyBorder="1"/>
    <xf numFmtId="0" fontId="4" fillId="2" borderId="0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left" vertical="center" wrapText="1"/>
    </xf>
    <xf numFmtId="4" fontId="4" fillId="2" borderId="0" xfId="0" applyNumberFormat="1" applyFont="1" applyFill="1" applyBorder="1" applyAlignment="1">
      <alignment horizontal="center" vertical="center"/>
    </xf>
    <xf numFmtId="4" fontId="3" fillId="2" borderId="0" xfId="1" applyNumberFormat="1" applyFont="1" applyFill="1" applyBorder="1" applyAlignment="1" applyProtection="1">
      <alignment horizontal="center" vertical="center"/>
    </xf>
    <xf numFmtId="0" fontId="4" fillId="4" borderId="4" xfId="11" applyFont="1" applyFill="1" applyBorder="1" applyAlignment="1">
      <alignment horizontal="center" vertical="center" wrapText="1"/>
    </xf>
    <xf numFmtId="0" fontId="4" fillId="4" borderId="4" xfId="12" applyFont="1" applyFill="1" applyBorder="1" applyAlignment="1">
      <alignment vertical="center" wrapText="1"/>
    </xf>
    <xf numFmtId="0" fontId="4" fillId="4" borderId="4" xfId="12" applyFont="1" applyFill="1" applyBorder="1" applyAlignment="1">
      <alignment horizontal="center" vertical="center" wrapText="1"/>
    </xf>
    <xf numFmtId="0" fontId="33" fillId="10" borderId="0" xfId="0" applyFont="1" applyFill="1" applyAlignment="1">
      <alignment horizontal="center" vertical="center" wrapText="1"/>
    </xf>
    <xf numFmtId="0" fontId="34" fillId="7" borderId="0" xfId="0" applyFont="1" applyFill="1" applyAlignment="1">
      <alignment vertical="center" wrapText="1"/>
    </xf>
    <xf numFmtId="0" fontId="33" fillId="12" borderId="0" xfId="0" applyFont="1" applyFill="1" applyAlignment="1">
      <alignment horizontal="center" vertical="center" wrapText="1"/>
    </xf>
    <xf numFmtId="0" fontId="34" fillId="7" borderId="0" xfId="0" applyFont="1" applyFill="1" applyAlignment="1">
      <alignment horizontal="center" vertical="center" wrapText="1"/>
    </xf>
    <xf numFmtId="0" fontId="3" fillId="5" borderId="10" xfId="11" applyFont="1" applyFill="1" applyBorder="1" applyAlignment="1">
      <alignment horizontal="center" vertical="center" wrapText="1"/>
    </xf>
    <xf numFmtId="0" fontId="3" fillId="5" borderId="10" xfId="12" applyFont="1" applyFill="1" applyBorder="1" applyAlignment="1">
      <alignment vertical="center" wrapText="1"/>
    </xf>
    <xf numFmtId="0" fontId="3" fillId="5" borderId="10" xfId="12" applyFont="1" applyFill="1" applyBorder="1" applyAlignment="1">
      <alignment horizontal="center" vertical="center" wrapText="1"/>
    </xf>
    <xf numFmtId="0" fontId="31" fillId="9" borderId="4" xfId="0" applyFont="1" applyFill="1" applyBorder="1" applyAlignment="1">
      <alignment horizontal="center" vertical="center" wrapText="1"/>
    </xf>
    <xf numFmtId="164" fontId="31" fillId="9" borderId="4" xfId="0" applyNumberFormat="1" applyFont="1" applyFill="1" applyBorder="1" applyAlignment="1">
      <alignment horizontal="right" vertical="center" wrapText="1"/>
    </xf>
    <xf numFmtId="164" fontId="31" fillId="9" borderId="4" xfId="0" applyNumberFormat="1" applyFont="1" applyFill="1" applyBorder="1" applyAlignment="1">
      <alignment horizontal="justify" vertical="center" wrapText="1"/>
    </xf>
    <xf numFmtId="0" fontId="3" fillId="0" borderId="42" xfId="0" applyFont="1" applyFill="1" applyBorder="1" applyAlignment="1">
      <alignment horizontal="right" vertical="center" wrapText="1"/>
    </xf>
    <xf numFmtId="164" fontId="3" fillId="4" borderId="4" xfId="0" applyNumberFormat="1" applyFont="1" applyFill="1" applyBorder="1"/>
    <xf numFmtId="0" fontId="4" fillId="13" borderId="4" xfId="0" applyFont="1" applyFill="1" applyBorder="1" applyAlignment="1">
      <alignment horizontal="center"/>
    </xf>
    <xf numFmtId="0" fontId="4" fillId="13" borderId="4" xfId="0" applyFont="1" applyFill="1" applyBorder="1" applyAlignment="1">
      <alignment wrapText="1"/>
    </xf>
    <xf numFmtId="43" fontId="3" fillId="5" borderId="4" xfId="13" applyFont="1" applyFill="1" applyBorder="1" applyAlignment="1">
      <alignment horizontal="center" vertical="center" wrapText="1"/>
    </xf>
    <xf numFmtId="164" fontId="3" fillId="5" borderId="4" xfId="14" applyNumberFormat="1" applyFont="1" applyFill="1" applyBorder="1" applyAlignment="1">
      <alignment vertical="center" wrapText="1"/>
    </xf>
    <xf numFmtId="164" fontId="31" fillId="9" borderId="4" xfId="0" applyNumberFormat="1" applyFont="1" applyFill="1" applyBorder="1" applyAlignment="1">
      <alignment horizontal="center" vertical="center" wrapText="1"/>
    </xf>
    <xf numFmtId="43" fontId="3" fillId="5" borderId="10" xfId="13" applyFont="1" applyFill="1" applyBorder="1" applyAlignment="1">
      <alignment horizontal="center" vertical="center" wrapText="1"/>
    </xf>
    <xf numFmtId="164" fontId="3" fillId="5" borderId="10" xfId="14" applyNumberFormat="1" applyFont="1" applyFill="1" applyBorder="1" applyAlignment="1">
      <alignment vertical="center" wrapText="1"/>
    </xf>
    <xf numFmtId="0" fontId="3" fillId="0" borderId="0" xfId="0" applyFont="1" applyFill="1"/>
    <xf numFmtId="0" fontId="3" fillId="2" borderId="14" xfId="0" applyFont="1" applyFill="1" applyBorder="1" applyAlignment="1">
      <alignment horizontal="right" vertical="center" wrapText="1"/>
    </xf>
    <xf numFmtId="43" fontId="3" fillId="4" borderId="10" xfId="13" applyFont="1" applyFill="1" applyBorder="1" applyAlignment="1">
      <alignment horizontal="center" vertical="center" wrapText="1"/>
    </xf>
    <xf numFmtId="164" fontId="3" fillId="4" borderId="10" xfId="14" applyNumberFormat="1" applyFont="1" applyFill="1" applyBorder="1" applyAlignment="1">
      <alignment vertical="center" wrapText="1"/>
    </xf>
    <xf numFmtId="0" fontId="28" fillId="2" borderId="0" xfId="0" applyFont="1" applyFill="1" applyAlignment="1">
      <alignment horizontal="center" vertical="center" wrapText="1"/>
    </xf>
    <xf numFmtId="0" fontId="35" fillId="2" borderId="0" xfId="0" applyFont="1" applyFill="1" applyAlignment="1">
      <alignment horizontal="center" vertical="center" wrapText="1"/>
    </xf>
    <xf numFmtId="0" fontId="0" fillId="2" borderId="0" xfId="0" applyFill="1"/>
    <xf numFmtId="164" fontId="3" fillId="2" borderId="4" xfId="0" applyNumberFormat="1" applyFont="1" applyFill="1" applyBorder="1" applyAlignment="1">
      <alignment horizontal="center" vertical="center" wrapText="1"/>
    </xf>
    <xf numFmtId="0" fontId="21" fillId="2" borderId="43" xfId="0" applyFont="1" applyFill="1" applyBorder="1" applyAlignment="1">
      <alignment horizontal="center" vertical="center" wrapText="1"/>
    </xf>
    <xf numFmtId="0" fontId="21" fillId="2" borderId="44" xfId="0" applyFont="1" applyFill="1" applyBorder="1" applyAlignment="1">
      <alignment vertical="center" wrapText="1"/>
    </xf>
    <xf numFmtId="0" fontId="21" fillId="2" borderId="44" xfId="0" applyFont="1" applyFill="1" applyBorder="1" applyAlignment="1">
      <alignment horizontal="center" vertical="center" wrapText="1"/>
    </xf>
    <xf numFmtId="164" fontId="21" fillId="2" borderId="44" xfId="0" applyNumberFormat="1" applyFont="1" applyFill="1" applyBorder="1" applyAlignment="1">
      <alignment vertical="center" wrapText="1"/>
    </xf>
    <xf numFmtId="164" fontId="21" fillId="2" borderId="44" xfId="0" applyNumberFormat="1" applyFont="1" applyFill="1" applyBorder="1" applyAlignment="1">
      <alignment horizontal="right" vertical="center" wrapText="1"/>
    </xf>
    <xf numFmtId="0" fontId="32" fillId="4" borderId="0" xfId="0" applyFont="1" applyFill="1" applyAlignment="1">
      <alignment horizontal="center" vertical="center" wrapText="1"/>
    </xf>
    <xf numFmtId="2" fontId="28" fillId="7" borderId="4" xfId="0" applyNumberFormat="1" applyFont="1" applyFill="1" applyBorder="1" applyAlignment="1">
      <alignment horizontal="right" vertical="center" wrapText="1"/>
    </xf>
    <xf numFmtId="170" fontId="4" fillId="2" borderId="0" xfId="0" applyNumberFormat="1" applyFont="1" applyFill="1"/>
    <xf numFmtId="0" fontId="4" fillId="2" borderId="0" xfId="5" applyFont="1" applyFill="1" applyAlignment="1">
      <alignment horizontal="center" vertical="center"/>
    </xf>
    <xf numFmtId="0" fontId="4" fillId="2" borderId="0" xfId="5" applyFont="1" applyFill="1"/>
    <xf numFmtId="166" fontId="3" fillId="2" borderId="0" xfId="8" applyNumberFormat="1" applyFont="1" applyFill="1" applyAlignment="1">
      <alignment horizontal="center"/>
    </xf>
    <xf numFmtId="164" fontId="3" fillId="2" borderId="0" xfId="5" applyNumberFormat="1" applyFont="1" applyFill="1"/>
    <xf numFmtId="164" fontId="4" fillId="2" borderId="0" xfId="8" applyNumberFormat="1" applyFont="1" applyFill="1" applyAlignment="1">
      <alignment vertical="center"/>
    </xf>
    <xf numFmtId="0" fontId="25" fillId="2" borderId="0" xfId="0" applyFont="1" applyFill="1"/>
    <xf numFmtId="4" fontId="4" fillId="0" borderId="0" xfId="0" applyNumberFormat="1" applyFont="1"/>
    <xf numFmtId="164" fontId="4" fillId="0" borderId="4" xfId="14" applyNumberFormat="1" applyFont="1" applyFill="1" applyBorder="1" applyAlignment="1">
      <alignment vertical="center" wrapText="1"/>
    </xf>
    <xf numFmtId="43" fontId="4" fillId="0" borderId="4" xfId="13" applyFont="1" applyFill="1" applyBorder="1" applyAlignment="1">
      <alignment horizontal="center" vertical="center" wrapText="1"/>
    </xf>
    <xf numFmtId="0" fontId="13" fillId="5" borderId="4" xfId="7" applyFont="1" applyFill="1" applyBorder="1" applyAlignment="1">
      <alignment horizontal="center" vertical="center" wrapText="1"/>
    </xf>
    <xf numFmtId="0" fontId="13" fillId="5" borderId="4" xfId="7" applyFont="1" applyFill="1" applyBorder="1" applyAlignment="1">
      <alignment horizontal="left" vertical="center" wrapText="1"/>
    </xf>
    <xf numFmtId="164" fontId="3" fillId="4" borderId="4" xfId="14" applyNumberFormat="1" applyFont="1" applyFill="1" applyBorder="1" applyAlignment="1">
      <alignment vertical="center" wrapText="1"/>
    </xf>
    <xf numFmtId="0" fontId="23" fillId="0" borderId="0" xfId="0" applyFont="1" applyFill="1" applyBorder="1" applyAlignment="1">
      <alignment horizontal="right" vertical="center"/>
    </xf>
    <xf numFmtId="0" fontId="4" fillId="5" borderId="4" xfId="0" applyFont="1" applyFill="1" applyBorder="1" applyAlignment="1">
      <alignment horizontal="center" vertical="center" wrapText="1"/>
    </xf>
    <xf numFmtId="0" fontId="3" fillId="14" borderId="4" xfId="0" applyFont="1" applyFill="1" applyBorder="1" applyAlignment="1">
      <alignment horizontal="left" vertical="center" wrapText="1"/>
    </xf>
    <xf numFmtId="4" fontId="4" fillId="14" borderId="4" xfId="0" applyNumberFormat="1" applyFont="1" applyFill="1" applyBorder="1" applyAlignment="1">
      <alignment horizontal="center" vertical="center"/>
    </xf>
    <xf numFmtId="4" fontId="3" fillId="14" borderId="4" xfId="9" applyNumberFormat="1" applyFont="1" applyFill="1" applyBorder="1" applyAlignment="1" applyProtection="1">
      <alignment horizontal="center" vertical="center"/>
    </xf>
    <xf numFmtId="164" fontId="3" fillId="14" borderId="4" xfId="9" applyNumberFormat="1" applyFont="1" applyFill="1" applyBorder="1" applyAlignment="1" applyProtection="1">
      <alignment horizontal="right" vertical="center"/>
    </xf>
    <xf numFmtId="164" fontId="3" fillId="14" borderId="4" xfId="9" applyNumberFormat="1" applyFont="1" applyFill="1" applyBorder="1" applyAlignment="1" applyProtection="1">
      <alignment vertical="center"/>
    </xf>
    <xf numFmtId="0" fontId="3" fillId="0" borderId="40" xfId="0" applyFont="1" applyFill="1" applyBorder="1" applyAlignment="1">
      <alignment horizontal="right" vertical="center" wrapText="1"/>
    </xf>
    <xf numFmtId="4" fontId="3" fillId="0" borderId="4" xfId="9" applyNumberFormat="1" applyFont="1" applyFill="1" applyBorder="1" applyAlignment="1" applyProtection="1">
      <alignment horizontal="center" vertical="center"/>
    </xf>
    <xf numFmtId="164" fontId="3" fillId="0" borderId="4" xfId="9" applyNumberFormat="1" applyFont="1" applyFill="1" applyBorder="1" applyAlignment="1" applyProtection="1">
      <alignment horizontal="right" vertical="center"/>
    </xf>
    <xf numFmtId="164" fontId="3" fillId="0" borderId="0" xfId="9" applyNumberFormat="1" applyFont="1" applyFill="1" applyBorder="1" applyAlignment="1" applyProtection="1">
      <alignment vertical="center"/>
    </xf>
    <xf numFmtId="0" fontId="23" fillId="0" borderId="15" xfId="0" applyFont="1" applyFill="1" applyBorder="1" applyAlignment="1">
      <alignment horizontal="right"/>
    </xf>
    <xf numFmtId="0" fontId="25" fillId="0" borderId="40" xfId="0" applyFont="1" applyBorder="1"/>
    <xf numFmtId="0" fontId="25" fillId="0" borderId="4" xfId="0" applyFont="1" applyBorder="1"/>
    <xf numFmtId="0" fontId="25" fillId="0" borderId="4" xfId="0" applyFont="1" applyBorder="1" applyAlignment="1">
      <alignment horizontal="center"/>
    </xf>
    <xf numFmtId="0" fontId="23" fillId="0" borderId="0" xfId="0" applyFont="1" applyFill="1" applyBorder="1" applyAlignment="1">
      <alignment horizontal="right"/>
    </xf>
    <xf numFmtId="0" fontId="25" fillId="0" borderId="0" xfId="0" applyFont="1" applyBorder="1"/>
    <xf numFmtId="0" fontId="25" fillId="0" borderId="0" xfId="0" applyFont="1" applyBorder="1" applyAlignment="1">
      <alignment horizontal="center"/>
    </xf>
    <xf numFmtId="164" fontId="25" fillId="0" borderId="0" xfId="0" applyNumberFormat="1" applyFont="1" applyBorder="1"/>
    <xf numFmtId="0" fontId="23" fillId="0" borderId="5" xfId="0" applyFont="1" applyFill="1" applyBorder="1" applyAlignment="1">
      <alignment horizontal="right" vertical="center"/>
    </xf>
    <xf numFmtId="168" fontId="14" fillId="15" borderId="5" xfId="2" applyNumberFormat="1" applyFont="1" applyFill="1" applyBorder="1" applyAlignment="1">
      <alignment horizontal="center" vertical="center" wrapText="1"/>
    </xf>
    <xf numFmtId="164" fontId="25" fillId="4" borderId="5" xfId="0" applyNumberFormat="1" applyFont="1" applyFill="1" applyBorder="1"/>
    <xf numFmtId="0" fontId="23" fillId="0" borderId="16" xfId="0" applyFont="1" applyFill="1" applyBorder="1" applyAlignment="1">
      <alignment horizontal="right" vertical="center"/>
    </xf>
    <xf numFmtId="164" fontId="25" fillId="2" borderId="4" xfId="2" applyNumberFormat="1" applyFont="1" applyFill="1" applyBorder="1"/>
    <xf numFmtId="164" fontId="25" fillId="2" borderId="4" xfId="0" applyNumberFormat="1" applyFont="1" applyFill="1" applyBorder="1"/>
    <xf numFmtId="0" fontId="23" fillId="2" borderId="0" xfId="0" applyFont="1" applyFill="1" applyBorder="1" applyAlignment="1">
      <alignment horizontal="right" vertical="center"/>
    </xf>
    <xf numFmtId="0" fontId="23" fillId="0" borderId="4" xfId="0" applyFont="1" applyFill="1" applyBorder="1" applyAlignment="1">
      <alignment horizontal="right" vertical="center"/>
    </xf>
    <xf numFmtId="0" fontId="4" fillId="16" borderId="5" xfId="14" applyFont="1" applyFill="1" applyBorder="1" applyAlignment="1">
      <alignment horizontal="center" vertical="center"/>
    </xf>
    <xf numFmtId="0" fontId="4" fillId="16" borderId="5" xfId="14" applyFont="1" applyFill="1" applyBorder="1" applyAlignment="1">
      <alignment horizontal="left" vertical="center" wrapText="1"/>
    </xf>
    <xf numFmtId="4" fontId="4" fillId="16" borderId="5" xfId="14" applyNumberFormat="1" applyFont="1" applyFill="1" applyBorder="1" applyAlignment="1">
      <alignment horizontal="center" vertical="center"/>
    </xf>
    <xf numFmtId="165" fontId="4" fillId="16" borderId="5" xfId="15" applyFont="1" applyFill="1" applyBorder="1" applyAlignment="1">
      <alignment horizontal="center" vertical="center"/>
    </xf>
    <xf numFmtId="164" fontId="4" fillId="4" borderId="4" xfId="15" applyNumberFormat="1" applyFont="1" applyFill="1" applyBorder="1" applyAlignment="1">
      <alignment horizontal="right" vertical="center"/>
    </xf>
    <xf numFmtId="164" fontId="4" fillId="4" borderId="4" xfId="9" applyNumberFormat="1" applyFont="1" applyFill="1" applyBorder="1" applyAlignment="1">
      <alignment vertical="center"/>
    </xf>
    <xf numFmtId="0" fontId="21" fillId="7" borderId="5" xfId="0" applyFont="1" applyFill="1" applyBorder="1" applyAlignment="1">
      <alignment horizontal="center" vertical="center" wrapText="1"/>
    </xf>
    <xf numFmtId="164" fontId="21" fillId="7" borderId="5" xfId="2" applyNumberFormat="1" applyFont="1" applyFill="1" applyBorder="1" applyAlignment="1">
      <alignment horizontal="right" vertical="center" wrapText="1"/>
    </xf>
    <xf numFmtId="0" fontId="21" fillId="7" borderId="0" xfId="0" applyFont="1" applyFill="1" applyBorder="1" applyAlignment="1">
      <alignment horizontal="center" vertical="center" wrapText="1"/>
    </xf>
    <xf numFmtId="0" fontId="23" fillId="4" borderId="4" xfId="0" applyFont="1" applyFill="1" applyBorder="1" applyAlignment="1">
      <alignment vertical="center"/>
    </xf>
    <xf numFmtId="164" fontId="21" fillId="7" borderId="0" xfId="0" applyNumberFormat="1" applyFont="1" applyFill="1" applyBorder="1" applyAlignment="1">
      <alignment horizontal="right" vertical="center" wrapText="1"/>
    </xf>
    <xf numFmtId="0" fontId="25" fillId="2" borderId="0" xfId="0" applyFont="1" applyFill="1" applyBorder="1"/>
    <xf numFmtId="0" fontId="25" fillId="2" borderId="0" xfId="0" applyFont="1" applyFill="1" applyBorder="1" applyAlignment="1">
      <alignment horizontal="center"/>
    </xf>
    <xf numFmtId="164" fontId="25" fillId="2" borderId="0" xfId="0" applyNumberFormat="1" applyFont="1" applyFill="1" applyBorder="1"/>
    <xf numFmtId="0" fontId="14" fillId="17" borderId="5" xfId="7" applyFont="1" applyFill="1" applyBorder="1" applyAlignment="1">
      <alignment horizontal="center" vertical="center" wrapText="1"/>
    </xf>
    <xf numFmtId="0" fontId="14" fillId="17" borderId="5" xfId="7" applyFont="1" applyFill="1" applyBorder="1" applyAlignment="1">
      <alignment horizontal="left" vertical="center" wrapText="1"/>
    </xf>
    <xf numFmtId="168" fontId="14" fillId="17" borderId="5" xfId="2" applyNumberFormat="1" applyFont="1" applyFill="1" applyBorder="1" applyAlignment="1">
      <alignment horizontal="center" vertical="center" wrapText="1"/>
    </xf>
    <xf numFmtId="164" fontId="3" fillId="5" borderId="4" xfId="8" applyNumberFormat="1" applyFont="1" applyFill="1" applyBorder="1"/>
    <xf numFmtId="0" fontId="23" fillId="0" borderId="10" xfId="0" applyFont="1" applyFill="1" applyBorder="1" applyAlignment="1">
      <alignment horizontal="right" vertical="center"/>
    </xf>
    <xf numFmtId="168" fontId="14" fillId="6" borderId="5" xfId="2" applyNumberFormat="1" applyFont="1" applyFill="1" applyBorder="1" applyAlignment="1">
      <alignment horizontal="center" vertical="center" wrapText="1"/>
    </xf>
    <xf numFmtId="164" fontId="25" fillId="4" borderId="4" xfId="0" applyNumberFormat="1" applyFont="1" applyFill="1" applyBorder="1"/>
    <xf numFmtId="0" fontId="20" fillId="6" borderId="4" xfId="7" applyFont="1" applyFill="1" applyBorder="1" applyAlignment="1">
      <alignment horizontal="center" vertical="center" wrapText="1"/>
    </xf>
    <xf numFmtId="0" fontId="20" fillId="6" borderId="4" xfId="7" applyFont="1" applyFill="1" applyBorder="1" applyAlignment="1">
      <alignment horizontal="left" vertical="center" wrapText="1"/>
    </xf>
    <xf numFmtId="164" fontId="25" fillId="0" borderId="4" xfId="2" applyNumberFormat="1" applyFont="1" applyBorder="1"/>
    <xf numFmtId="168" fontId="14" fillId="17" borderId="0" xfId="2" applyNumberFormat="1" applyFont="1" applyFill="1" applyBorder="1" applyAlignment="1">
      <alignment horizontal="center" vertical="center" wrapText="1"/>
    </xf>
    <xf numFmtId="0" fontId="3" fillId="4" borderId="4" xfId="14" applyFont="1" applyFill="1" applyBorder="1" applyAlignment="1">
      <alignment horizontal="center" vertical="center" wrapText="1"/>
    </xf>
    <xf numFmtId="0" fontId="3" fillId="4" borderId="4" xfId="14" applyFont="1" applyFill="1" applyBorder="1" applyAlignment="1">
      <alignment horizontal="left" vertical="center" wrapText="1"/>
    </xf>
    <xf numFmtId="4" fontId="3" fillId="4" borderId="4" xfId="14" applyNumberFormat="1" applyFont="1" applyFill="1" applyBorder="1" applyAlignment="1">
      <alignment horizontal="center" vertical="center"/>
    </xf>
    <xf numFmtId="165" fontId="3" fillId="4" borderId="4" xfId="15" applyFont="1" applyFill="1" applyBorder="1" applyAlignment="1">
      <alignment horizontal="center" vertical="center"/>
    </xf>
    <xf numFmtId="164" fontId="3" fillId="4" borderId="4" xfId="15" applyNumberFormat="1" applyFont="1" applyFill="1" applyBorder="1" applyAlignment="1">
      <alignment horizontal="right" vertical="center"/>
    </xf>
    <xf numFmtId="164" fontId="3" fillId="4" borderId="4" xfId="9" applyNumberFormat="1" applyFont="1" applyFill="1" applyBorder="1" applyAlignment="1">
      <alignment vertical="center"/>
    </xf>
    <xf numFmtId="0" fontId="3" fillId="0" borderId="16" xfId="0" applyFont="1" applyFill="1" applyBorder="1" applyAlignment="1">
      <alignment horizontal="right" vertical="center" wrapText="1"/>
    </xf>
    <xf numFmtId="164" fontId="21" fillId="0" borderId="4" xfId="0" applyNumberFormat="1" applyFont="1" applyBorder="1" applyAlignment="1">
      <alignment horizontal="center" vertical="center" wrapText="1"/>
    </xf>
    <xf numFmtId="0" fontId="21" fillId="0" borderId="4" xfId="0" applyFont="1" applyBorder="1" applyAlignment="1">
      <alignment horizontal="justify" vertical="center" wrapText="1"/>
    </xf>
    <xf numFmtId="0" fontId="3" fillId="0" borderId="45" xfId="0" applyFont="1" applyFill="1" applyBorder="1" applyAlignment="1">
      <alignment horizontal="right" vertical="center" wrapText="1"/>
    </xf>
    <xf numFmtId="0" fontId="4" fillId="2" borderId="0" xfId="14" applyFont="1" applyFill="1" applyBorder="1" applyAlignment="1">
      <alignment horizontal="center" vertical="center" wrapText="1"/>
    </xf>
    <xf numFmtId="0" fontId="4" fillId="2" borderId="0" xfId="14" applyFont="1" applyFill="1" applyBorder="1" applyAlignment="1">
      <alignment horizontal="left" vertical="center" wrapText="1"/>
    </xf>
    <xf numFmtId="4" fontId="4" fillId="2" borderId="0" xfId="14" applyNumberFormat="1" applyFont="1" applyFill="1" applyBorder="1" applyAlignment="1">
      <alignment horizontal="center" vertical="center"/>
    </xf>
    <xf numFmtId="165" fontId="4" fillId="2" borderId="0" xfId="15" applyFont="1" applyFill="1" applyBorder="1" applyAlignment="1">
      <alignment horizontal="center" vertical="center"/>
    </xf>
    <xf numFmtId="164" fontId="4" fillId="2" borderId="0" xfId="15" applyNumberFormat="1" applyFont="1" applyFill="1" applyBorder="1" applyAlignment="1">
      <alignment horizontal="right" vertical="center"/>
    </xf>
    <xf numFmtId="164" fontId="4" fillId="2" borderId="0" xfId="9" applyNumberFormat="1" applyFont="1" applyFill="1" applyBorder="1" applyAlignment="1">
      <alignment vertical="center"/>
    </xf>
    <xf numFmtId="0" fontId="3" fillId="4" borderId="4" xfId="14" applyFont="1" applyFill="1" applyBorder="1" applyAlignment="1">
      <alignment horizontal="center" vertical="center"/>
    </xf>
    <xf numFmtId="0" fontId="13" fillId="6" borderId="0" xfId="7" applyFont="1" applyFill="1" applyBorder="1" applyAlignment="1">
      <alignment horizontal="center" vertical="center" wrapText="1"/>
    </xf>
    <xf numFmtId="164" fontId="13" fillId="6" borderId="0" xfId="2" applyNumberFormat="1" applyFont="1" applyFill="1" applyBorder="1" applyAlignment="1">
      <alignment horizontal="center" vertical="center" wrapText="1"/>
    </xf>
    <xf numFmtId="0" fontId="4" fillId="0" borderId="4" xfId="14" applyFont="1" applyFill="1" applyBorder="1" applyAlignment="1">
      <alignment horizontal="center" vertical="center"/>
    </xf>
    <xf numFmtId="0" fontId="4" fillId="0" borderId="4" xfId="14" applyFont="1" applyFill="1" applyBorder="1" applyAlignment="1">
      <alignment horizontal="left" vertical="center" wrapText="1"/>
    </xf>
    <xf numFmtId="4" fontId="4" fillId="0" borderId="4" xfId="14" applyNumberFormat="1" applyFont="1" applyFill="1" applyBorder="1" applyAlignment="1">
      <alignment horizontal="center" vertical="center"/>
    </xf>
    <xf numFmtId="0" fontId="13" fillId="6" borderId="0" xfId="7" applyFont="1" applyFill="1" applyBorder="1" applyAlignment="1">
      <alignment horizontal="left" vertical="center" wrapText="1"/>
    </xf>
    <xf numFmtId="0" fontId="3" fillId="4" borderId="4" xfId="5" applyFont="1" applyFill="1" applyBorder="1" applyAlignment="1">
      <alignment horizontal="right"/>
    </xf>
    <xf numFmtId="0" fontId="3" fillId="4" borderId="4" xfId="5" applyFont="1" applyFill="1" applyBorder="1" applyAlignment="1">
      <alignment horizontal="center"/>
    </xf>
    <xf numFmtId="164" fontId="3" fillId="4" borderId="4" xfId="5" applyNumberFormat="1" applyFont="1" applyFill="1" applyBorder="1" applyAlignment="1">
      <alignment horizontal="right"/>
    </xf>
    <xf numFmtId="164" fontId="4" fillId="14" borderId="4" xfId="0" applyNumberFormat="1" applyFont="1" applyFill="1" applyBorder="1" applyAlignment="1">
      <alignment horizontal="center" vertical="center" wrapText="1"/>
    </xf>
    <xf numFmtId="164" fontId="4" fillId="0" borderId="4" xfId="0" applyNumberFormat="1" applyFont="1" applyFill="1" applyBorder="1" applyAlignment="1">
      <alignment horizontal="center" vertical="center" wrapText="1"/>
    </xf>
    <xf numFmtId="164" fontId="3" fillId="0" borderId="39" xfId="9" applyNumberFormat="1" applyFont="1" applyFill="1" applyBorder="1" applyAlignment="1" applyProtection="1">
      <alignment vertical="center"/>
    </xf>
    <xf numFmtId="164" fontId="3" fillId="4" borderId="46" xfId="9" applyNumberFormat="1" applyFont="1" applyFill="1" applyBorder="1" applyAlignment="1">
      <alignment vertical="center"/>
    </xf>
    <xf numFmtId="0" fontId="23" fillId="2" borderId="17" xfId="0" applyFont="1" applyFill="1" applyBorder="1" applyAlignment="1">
      <alignment horizontal="right" vertical="center"/>
    </xf>
    <xf numFmtId="0" fontId="23" fillId="0" borderId="17" xfId="0" applyFont="1" applyFill="1" applyBorder="1" applyAlignment="1">
      <alignment horizontal="right" vertical="center"/>
    </xf>
    <xf numFmtId="0" fontId="21" fillId="7" borderId="5" xfId="0" applyFont="1" applyFill="1" applyBorder="1" applyAlignment="1">
      <alignment vertical="center" wrapText="1"/>
    </xf>
    <xf numFmtId="164" fontId="21" fillId="7" borderId="5" xfId="0" applyNumberFormat="1" applyFont="1" applyFill="1" applyBorder="1" applyAlignment="1">
      <alignment horizontal="right" vertical="center" wrapText="1"/>
    </xf>
    <xf numFmtId="49" fontId="4" fillId="4" borderId="4" xfId="0" applyNumberFormat="1" applyFont="1" applyFill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/>
    </xf>
    <xf numFmtId="164" fontId="25" fillId="0" borderId="0" xfId="0" applyNumberFormat="1" applyFont="1" applyBorder="1" applyAlignment="1">
      <alignment horizontal="center" vertical="center"/>
    </xf>
    <xf numFmtId="0" fontId="4" fillId="0" borderId="4" xfId="11" applyFont="1" applyFill="1" applyBorder="1" applyAlignment="1">
      <alignment horizontal="center" vertical="center" wrapText="1"/>
    </xf>
    <xf numFmtId="0" fontId="4" fillId="0" borderId="4" xfId="12" applyFont="1" applyFill="1" applyBorder="1" applyAlignment="1">
      <alignment vertical="center" wrapText="1"/>
    </xf>
    <xf numFmtId="0" fontId="4" fillId="0" borderId="4" xfId="12" applyFont="1" applyFill="1" applyBorder="1" applyAlignment="1">
      <alignment horizontal="center" vertical="center" wrapText="1"/>
    </xf>
    <xf numFmtId="164" fontId="4" fillId="4" borderId="4" xfId="14" applyNumberFormat="1" applyFont="1" applyFill="1" applyBorder="1" applyAlignment="1">
      <alignment vertical="center" wrapText="1"/>
    </xf>
    <xf numFmtId="164" fontId="4" fillId="4" borderId="46" xfId="9" applyNumberFormat="1" applyFont="1" applyFill="1" applyBorder="1" applyAlignment="1">
      <alignment vertical="center"/>
    </xf>
    <xf numFmtId="164" fontId="4" fillId="2" borderId="4" xfId="8" applyNumberFormat="1" applyFont="1" applyFill="1" applyBorder="1" applyAlignment="1">
      <alignment horizontal="center" vertical="center"/>
    </xf>
    <xf numFmtId="44" fontId="3" fillId="4" borderId="4" xfId="2" applyFont="1" applyFill="1" applyBorder="1" applyAlignment="1">
      <alignment horizontal="center" vertical="center" wrapText="1"/>
    </xf>
    <xf numFmtId="164" fontId="3" fillId="4" borderId="4" xfId="2" applyNumberFormat="1" applyFont="1" applyFill="1" applyBorder="1" applyAlignment="1">
      <alignment vertical="center" wrapText="1"/>
    </xf>
    <xf numFmtId="164" fontId="3" fillId="4" borderId="4" xfId="2" applyNumberFormat="1" applyFont="1" applyFill="1" applyBorder="1" applyAlignment="1">
      <alignment vertical="center"/>
    </xf>
    <xf numFmtId="0" fontId="3" fillId="0" borderId="10" xfId="0" applyFont="1" applyFill="1" applyBorder="1" applyAlignment="1">
      <alignment horizontal="right" vertical="center" wrapText="1"/>
    </xf>
    <xf numFmtId="44" fontId="3" fillId="5" borderId="4" xfId="2" applyFont="1" applyFill="1" applyBorder="1" applyAlignment="1">
      <alignment horizontal="center" vertical="center" wrapText="1"/>
    </xf>
    <xf numFmtId="164" fontId="3" fillId="5" borderId="4" xfId="2" applyNumberFormat="1" applyFont="1" applyFill="1" applyBorder="1" applyAlignment="1">
      <alignment vertical="center" wrapText="1"/>
    </xf>
    <xf numFmtId="164" fontId="3" fillId="5" borderId="4" xfId="2" applyNumberFormat="1" applyFont="1" applyFill="1" applyBorder="1" applyAlignment="1">
      <alignment vertical="center"/>
    </xf>
    <xf numFmtId="0" fontId="32" fillId="5" borderId="4" xfId="0" applyFont="1" applyFill="1" applyBorder="1" applyAlignment="1">
      <alignment horizontal="center" vertical="center" wrapText="1"/>
    </xf>
    <xf numFmtId="0" fontId="28" fillId="7" borderId="0" xfId="0" applyFont="1" applyFill="1" applyBorder="1" applyAlignment="1">
      <alignment vertical="center" wrapText="1"/>
    </xf>
    <xf numFmtId="0" fontId="28" fillId="7" borderId="0" xfId="0" applyFont="1" applyFill="1" applyBorder="1" applyAlignment="1">
      <alignment horizontal="right" vertical="center" wrapText="1"/>
    </xf>
    <xf numFmtId="44" fontId="28" fillId="7" borderId="0" xfId="2" applyFont="1" applyFill="1" applyBorder="1" applyAlignment="1">
      <alignment horizontal="right" vertical="center" wrapText="1"/>
    </xf>
    <xf numFmtId="164" fontId="3" fillId="4" borderId="10" xfId="8" applyNumberFormat="1" applyFont="1" applyFill="1" applyBorder="1"/>
    <xf numFmtId="0" fontId="35" fillId="7" borderId="0" xfId="0" applyFont="1" applyFill="1" applyAlignment="1">
      <alignment horizontal="center" vertical="center" wrapText="1"/>
    </xf>
    <xf numFmtId="0" fontId="3" fillId="4" borderId="5" xfId="11" applyFont="1" applyFill="1" applyBorder="1" applyAlignment="1">
      <alignment horizontal="center" vertical="center" wrapText="1"/>
    </xf>
    <xf numFmtId="0" fontId="3" fillId="4" borderId="5" xfId="12" applyFont="1" applyFill="1" applyBorder="1" applyAlignment="1">
      <alignment vertical="center" wrapText="1"/>
    </xf>
    <xf numFmtId="0" fontId="3" fillId="4" borderId="5" xfId="12" applyFont="1" applyFill="1" applyBorder="1" applyAlignment="1">
      <alignment horizontal="center" vertical="center" wrapText="1"/>
    </xf>
    <xf numFmtId="44" fontId="3" fillId="4" borderId="5" xfId="2" applyFont="1" applyFill="1" applyBorder="1" applyAlignment="1">
      <alignment horizontal="center" vertical="center" wrapText="1"/>
    </xf>
    <xf numFmtId="164" fontId="3" fillId="4" borderId="5" xfId="2" applyNumberFormat="1" applyFont="1" applyFill="1" applyBorder="1" applyAlignment="1">
      <alignment vertical="center" wrapText="1"/>
    </xf>
    <xf numFmtId="164" fontId="3" fillId="4" borderId="5" xfId="2" applyNumberFormat="1" applyFont="1" applyFill="1" applyBorder="1" applyAlignment="1">
      <alignment vertical="center"/>
    </xf>
    <xf numFmtId="164" fontId="25" fillId="0" borderId="0" xfId="2" applyNumberFormat="1" applyFont="1" applyBorder="1"/>
    <xf numFmtId="0" fontId="25" fillId="0" borderId="0" xfId="0" applyFont="1" applyFill="1" applyBorder="1"/>
    <xf numFmtId="0" fontId="3" fillId="0" borderId="15" xfId="0" applyFont="1" applyFill="1" applyBorder="1" applyAlignment="1">
      <alignment horizontal="right" vertical="center" wrapText="1"/>
    </xf>
    <xf numFmtId="0" fontId="3" fillId="0" borderId="0" xfId="5" applyFont="1" applyFill="1" applyBorder="1" applyAlignment="1">
      <alignment horizontal="center" vertical="center"/>
    </xf>
    <xf numFmtId="164" fontId="3" fillId="0" borderId="0" xfId="5" applyNumberFormat="1" applyFont="1" applyFill="1" applyBorder="1" applyAlignment="1">
      <alignment horizontal="center" vertical="center"/>
    </xf>
    <xf numFmtId="164" fontId="3" fillId="0" borderId="0" xfId="8" applyNumberFormat="1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vertical="center" wrapText="1"/>
    </xf>
    <xf numFmtId="0" fontId="21" fillId="2" borderId="4" xfId="0" applyFont="1" applyFill="1" applyBorder="1" applyAlignment="1">
      <alignment horizontal="center" vertical="center" wrapText="1"/>
    </xf>
    <xf numFmtId="164" fontId="21" fillId="2" borderId="4" xfId="0" applyNumberFormat="1" applyFont="1" applyFill="1" applyBorder="1" applyAlignment="1">
      <alignment horizontal="right" vertical="center" wrapText="1"/>
    </xf>
    <xf numFmtId="164" fontId="3" fillId="4" borderId="39" xfId="9" applyNumberFormat="1" applyFont="1" applyFill="1" applyBorder="1" applyAlignment="1">
      <alignment vertical="center"/>
    </xf>
    <xf numFmtId="0" fontId="23" fillId="0" borderId="17" xfId="0" applyFont="1" applyFill="1" applyBorder="1" applyAlignment="1">
      <alignment horizontal="right"/>
    </xf>
    <xf numFmtId="164" fontId="25" fillId="2" borderId="0" xfId="0" applyNumberFormat="1" applyFont="1" applyFill="1" applyBorder="1" applyAlignment="1">
      <alignment horizontal="center"/>
    </xf>
    <xf numFmtId="168" fontId="14" fillId="18" borderId="4" xfId="2" applyNumberFormat="1" applyFont="1" applyFill="1" applyBorder="1" applyAlignment="1">
      <alignment horizontal="center" vertical="center" wrapText="1"/>
    </xf>
    <xf numFmtId="0" fontId="3" fillId="2" borderId="0" xfId="5" applyFont="1" applyFill="1" applyBorder="1" applyAlignment="1">
      <alignment horizontal="center" vertical="center"/>
    </xf>
    <xf numFmtId="164" fontId="3" fillId="2" borderId="0" xfId="5" applyNumberFormat="1" applyFont="1" applyFill="1" applyBorder="1" applyAlignment="1">
      <alignment horizontal="center" vertical="center"/>
    </xf>
    <xf numFmtId="164" fontId="3" fillId="2" borderId="0" xfId="8" applyNumberFormat="1" applyFont="1" applyFill="1" applyBorder="1" applyAlignment="1">
      <alignment horizontal="center" vertical="center"/>
    </xf>
    <xf numFmtId="164" fontId="3" fillId="19" borderId="4" xfId="8" applyNumberFormat="1" applyFont="1" applyFill="1" applyBorder="1"/>
    <xf numFmtId="164" fontId="25" fillId="16" borderId="4" xfId="0" applyNumberFormat="1" applyFont="1" applyFill="1" applyBorder="1"/>
    <xf numFmtId="0" fontId="3" fillId="16" borderId="4" xfId="5" applyFont="1" applyFill="1" applyBorder="1" applyAlignment="1">
      <alignment horizontal="center" vertical="center"/>
    </xf>
    <xf numFmtId="164" fontId="3" fillId="16" borderId="4" xfId="5" applyNumberFormat="1" applyFont="1" applyFill="1" applyBorder="1" applyAlignment="1">
      <alignment horizontal="center" vertical="center"/>
    </xf>
    <xf numFmtId="164" fontId="3" fillId="16" borderId="4" xfId="8" applyNumberFormat="1" applyFont="1" applyFill="1" applyBorder="1" applyAlignment="1">
      <alignment horizontal="center" vertical="center"/>
    </xf>
    <xf numFmtId="0" fontId="4" fillId="0" borderId="4" xfId="7" applyFont="1" applyFill="1" applyBorder="1" applyAlignment="1">
      <alignment horizontal="center" vertical="center" wrapText="1"/>
    </xf>
    <xf numFmtId="0" fontId="4" fillId="0" borderId="4" xfId="7" applyFont="1" applyFill="1" applyBorder="1" applyAlignment="1">
      <alignment horizontal="left" vertical="center" wrapText="1"/>
    </xf>
    <xf numFmtId="168" fontId="4" fillId="0" borderId="4" xfId="2" applyNumberFormat="1" applyFont="1" applyFill="1" applyBorder="1" applyAlignment="1">
      <alignment horizontal="center" vertical="center" wrapText="1"/>
    </xf>
    <xf numFmtId="0" fontId="14" fillId="17" borderId="0" xfId="7" applyFont="1" applyFill="1" applyBorder="1" applyAlignment="1">
      <alignment horizontal="center" vertical="center" wrapText="1"/>
    </xf>
    <xf numFmtId="0" fontId="14" fillId="17" borderId="0" xfId="7" applyFont="1" applyFill="1" applyBorder="1" applyAlignment="1">
      <alignment horizontal="left" vertical="center" wrapText="1"/>
    </xf>
    <xf numFmtId="0" fontId="23" fillId="0" borderId="39" xfId="0" applyFont="1" applyFill="1" applyBorder="1" applyAlignment="1">
      <alignment horizontal="right" vertical="center"/>
    </xf>
    <xf numFmtId="0" fontId="14" fillId="20" borderId="4" xfId="7" applyFont="1" applyFill="1" applyBorder="1" applyAlignment="1">
      <alignment horizontal="center" vertical="center" wrapText="1"/>
    </xf>
    <xf numFmtId="0" fontId="14" fillId="20" borderId="4" xfId="7" applyFont="1" applyFill="1" applyBorder="1" applyAlignment="1">
      <alignment horizontal="left" vertical="center" wrapText="1"/>
    </xf>
    <xf numFmtId="168" fontId="14" fillId="20" borderId="4" xfId="2" applyNumberFormat="1" applyFont="1" applyFill="1" applyBorder="1" applyAlignment="1">
      <alignment horizontal="center" vertical="center" wrapText="1"/>
    </xf>
    <xf numFmtId="164" fontId="3" fillId="4" borderId="4" xfId="16" applyNumberFormat="1" applyFont="1" applyFill="1" applyBorder="1" applyAlignment="1">
      <alignment horizontal="center" vertical="center" wrapText="1"/>
    </xf>
    <xf numFmtId="164" fontId="3" fillId="4" borderId="5" xfId="5" applyNumberFormat="1" applyFont="1" applyFill="1" applyBorder="1" applyAlignment="1">
      <alignment horizontal="center" vertical="center"/>
    </xf>
    <xf numFmtId="164" fontId="3" fillId="4" borderId="5" xfId="8" applyNumberFormat="1" applyFont="1" applyFill="1" applyBorder="1" applyAlignment="1">
      <alignment horizontal="center" vertical="center"/>
    </xf>
    <xf numFmtId="8" fontId="21" fillId="0" borderId="39" xfId="0" applyNumberFormat="1" applyFont="1" applyBorder="1" applyAlignment="1">
      <alignment horizontal="right" vertical="center" wrapText="1"/>
    </xf>
    <xf numFmtId="0" fontId="23" fillId="0" borderId="45" xfId="0" applyFont="1" applyFill="1" applyBorder="1" applyAlignment="1">
      <alignment horizontal="right"/>
    </xf>
    <xf numFmtId="49" fontId="3" fillId="4" borderId="4" xfId="11" applyNumberFormat="1" applyFont="1" applyFill="1" applyBorder="1" applyAlignment="1">
      <alignment horizontal="center" vertical="center" wrapText="1"/>
    </xf>
    <xf numFmtId="0" fontId="3" fillId="0" borderId="4" xfId="4" applyNumberFormat="1" applyFont="1" applyFill="1" applyBorder="1" applyAlignment="1">
      <alignment horizontal="right" vertical="center"/>
    </xf>
    <xf numFmtId="0" fontId="3" fillId="14" borderId="4" xfId="4" applyNumberFormat="1" applyFont="1" applyFill="1" applyBorder="1" applyAlignment="1">
      <alignment horizontal="center" vertical="center"/>
    </xf>
    <xf numFmtId="0" fontId="3" fillId="14" borderId="4" xfId="0" applyFont="1" applyFill="1" applyBorder="1" applyAlignment="1" applyProtection="1">
      <alignment vertical="center"/>
    </xf>
    <xf numFmtId="0" fontId="3" fillId="14" borderId="4" xfId="0" applyFont="1" applyFill="1" applyBorder="1" applyAlignment="1" applyProtection="1">
      <alignment horizontal="center" vertical="center"/>
    </xf>
    <xf numFmtId="164" fontId="4" fillId="4" borderId="4" xfId="9" applyNumberFormat="1" applyFont="1" applyFill="1" applyBorder="1" applyAlignment="1">
      <alignment horizontal="right" vertical="center" wrapText="1"/>
    </xf>
    <xf numFmtId="164" fontId="4" fillId="4" borderId="4" xfId="0" applyNumberFormat="1" applyFont="1" applyFill="1" applyBorder="1" applyAlignment="1">
      <alignment horizontal="right" vertical="center" wrapText="1"/>
    </xf>
    <xf numFmtId="164" fontId="4" fillId="2" borderId="4" xfId="9" applyNumberFormat="1" applyFont="1" applyFill="1" applyBorder="1" applyAlignment="1">
      <alignment horizontal="right" vertical="center" wrapText="1"/>
    </xf>
    <xf numFmtId="164" fontId="4" fillId="2" borderId="4" xfId="0" applyNumberFormat="1" applyFont="1" applyFill="1" applyBorder="1" applyAlignment="1">
      <alignment horizontal="right" vertical="center" wrapText="1"/>
    </xf>
    <xf numFmtId="164" fontId="4" fillId="2" borderId="0" xfId="9" applyNumberFormat="1" applyFont="1" applyFill="1" applyBorder="1" applyAlignment="1">
      <alignment horizontal="right" vertical="center" wrapText="1"/>
    </xf>
    <xf numFmtId="164" fontId="4" fillId="2" borderId="0" xfId="0" applyNumberFormat="1" applyFont="1" applyFill="1" applyBorder="1" applyAlignment="1">
      <alignment horizontal="right" vertical="center" wrapText="1"/>
    </xf>
    <xf numFmtId="49" fontId="4" fillId="4" borderId="4" xfId="12" applyNumberFormat="1" applyFont="1" applyFill="1" applyBorder="1" applyAlignment="1">
      <alignment horizontal="center" vertical="center" wrapText="1"/>
    </xf>
    <xf numFmtId="43" fontId="3" fillId="4" borderId="4" xfId="9" applyFont="1" applyFill="1" applyBorder="1" applyAlignment="1">
      <alignment horizontal="center" vertical="center" wrapText="1"/>
    </xf>
    <xf numFmtId="164" fontId="3" fillId="4" borderId="4" xfId="9" applyNumberFormat="1" applyFont="1" applyFill="1" applyBorder="1" applyAlignment="1">
      <alignment horizontal="right" vertical="center" wrapText="1"/>
    </xf>
    <xf numFmtId="164" fontId="3" fillId="4" borderId="4" xfId="0" applyNumberFormat="1" applyFont="1" applyFill="1" applyBorder="1" applyAlignment="1">
      <alignment horizontal="right" vertical="center" wrapText="1"/>
    </xf>
    <xf numFmtId="0" fontId="3" fillId="14" borderId="4" xfId="4" applyFont="1" applyFill="1" applyBorder="1" applyAlignment="1">
      <alignment horizontal="left"/>
    </xf>
    <xf numFmtId="4" fontId="4" fillId="14" borderId="4" xfId="4" applyNumberFormat="1" applyFont="1" applyFill="1" applyBorder="1" applyAlignment="1">
      <alignment horizontal="center" vertical="center"/>
    </xf>
    <xf numFmtId="0" fontId="23" fillId="0" borderId="45" xfId="0" applyFont="1" applyFill="1" applyBorder="1" applyAlignment="1">
      <alignment horizontal="right" vertical="center"/>
    </xf>
    <xf numFmtId="0" fontId="14" fillId="17" borderId="4" xfId="7" applyFont="1" applyFill="1" applyBorder="1" applyAlignment="1">
      <alignment horizontal="center" vertical="center" wrapText="1"/>
    </xf>
    <xf numFmtId="0" fontId="14" fillId="17" borderId="4" xfId="7" applyFont="1" applyFill="1" applyBorder="1" applyAlignment="1">
      <alignment horizontal="left" vertical="center" wrapText="1"/>
    </xf>
    <xf numFmtId="168" fontId="14" fillId="17" borderId="4" xfId="2" applyNumberFormat="1" applyFont="1" applyFill="1" applyBorder="1" applyAlignment="1">
      <alignment horizontal="center" vertical="center" wrapText="1"/>
    </xf>
    <xf numFmtId="0" fontId="14" fillId="20" borderId="5" xfId="7" applyFont="1" applyFill="1" applyBorder="1" applyAlignment="1">
      <alignment horizontal="center" vertical="center" wrapText="1"/>
    </xf>
    <xf numFmtId="0" fontId="14" fillId="20" borderId="5" xfId="7" applyFont="1" applyFill="1" applyBorder="1" applyAlignment="1">
      <alignment horizontal="left" vertical="center" wrapText="1"/>
    </xf>
    <xf numFmtId="0" fontId="13" fillId="20" borderId="5" xfId="7" applyFont="1" applyFill="1" applyBorder="1" applyAlignment="1">
      <alignment horizontal="center" vertical="center" wrapText="1"/>
    </xf>
    <xf numFmtId="0" fontId="13" fillId="20" borderId="5" xfId="7" applyFont="1" applyFill="1" applyBorder="1" applyAlignment="1">
      <alignment horizontal="left" vertical="center" wrapText="1"/>
    </xf>
    <xf numFmtId="168" fontId="13" fillId="20" borderId="4" xfId="2" applyNumberFormat="1" applyFont="1" applyFill="1" applyBorder="1" applyAlignment="1">
      <alignment horizontal="center" vertical="center" wrapText="1"/>
    </xf>
    <xf numFmtId="164" fontId="23" fillId="4" borderId="4" xfId="0" applyNumberFormat="1" applyFont="1" applyFill="1" applyBorder="1"/>
    <xf numFmtId="168" fontId="14" fillId="20" borderId="5" xfId="2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3" fillId="0" borderId="4" xfId="0" applyFont="1" applyFill="1" applyBorder="1" applyAlignment="1">
      <alignment wrapText="1"/>
    </xf>
    <xf numFmtId="0" fontId="3" fillId="4" borderId="16" xfId="5" applyFont="1" applyFill="1" applyBorder="1" applyAlignment="1">
      <alignment horizontal="center" vertical="center"/>
    </xf>
    <xf numFmtId="164" fontId="3" fillId="4" borderId="16" xfId="5" applyNumberFormat="1" applyFont="1" applyFill="1" applyBorder="1" applyAlignment="1">
      <alignment horizontal="center" vertical="center"/>
    </xf>
    <xf numFmtId="164" fontId="3" fillId="4" borderId="16" xfId="8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right" vertical="center"/>
    </xf>
    <xf numFmtId="168" fontId="4" fillId="0" borderId="4" xfId="5" applyNumberFormat="1" applyFont="1" applyFill="1" applyBorder="1" applyAlignment="1">
      <alignment horizontal="center"/>
    </xf>
    <xf numFmtId="0" fontId="4" fillId="0" borderId="4" xfId="5" applyFont="1" applyFill="1" applyBorder="1" applyAlignment="1"/>
    <xf numFmtId="0" fontId="14" fillId="17" borderId="4" xfId="7" applyFont="1" applyFill="1" applyBorder="1" applyAlignment="1">
      <alignment vertical="center" wrapText="1"/>
    </xf>
    <xf numFmtId="0" fontId="36" fillId="7" borderId="4" xfId="0" applyFont="1" applyFill="1" applyBorder="1" applyAlignment="1">
      <alignment vertical="center" wrapText="1"/>
    </xf>
    <xf numFmtId="0" fontId="36" fillId="7" borderId="4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wrapText="1"/>
    </xf>
    <xf numFmtId="0" fontId="4" fillId="0" borderId="4" xfId="5" applyFont="1" applyFill="1" applyBorder="1" applyAlignment="1">
      <alignment horizontal="left" wrapText="1"/>
    </xf>
    <xf numFmtId="0" fontId="4" fillId="0" borderId="4" xfId="0" applyFont="1" applyFill="1" applyBorder="1" applyAlignment="1">
      <alignment wrapText="1"/>
    </xf>
    <xf numFmtId="166" fontId="4" fillId="0" borderId="4" xfId="8" applyNumberFormat="1" applyFont="1" applyBorder="1" applyAlignment="1">
      <alignment horizontal="center"/>
    </xf>
    <xf numFmtId="164" fontId="4" fillId="0" borderId="4" xfId="5" applyNumberFormat="1" applyFont="1" applyBorder="1" applyAlignment="1">
      <alignment horizontal="center"/>
    </xf>
    <xf numFmtId="164" fontId="25" fillId="2" borderId="4" xfId="0" applyNumberFormat="1" applyFont="1" applyFill="1" applyBorder="1" applyAlignment="1">
      <alignment horizontal="center"/>
    </xf>
    <xf numFmtId="0" fontId="25" fillId="0" borderId="16" xfId="0" applyFont="1" applyFill="1" applyBorder="1" applyAlignment="1">
      <alignment horizontal="right" vertical="center"/>
    </xf>
    <xf numFmtId="0" fontId="4" fillId="0" borderId="0" xfId="5" applyFont="1" applyBorder="1" applyAlignment="1"/>
    <xf numFmtId="164" fontId="4" fillId="0" borderId="0" xfId="17" applyNumberFormat="1" applyFont="1" applyBorder="1"/>
    <xf numFmtId="164" fontId="4" fillId="0" borderId="0" xfId="8" applyNumberFormat="1" applyFont="1" applyBorder="1"/>
    <xf numFmtId="164" fontId="25" fillId="2" borderId="5" xfId="2" applyNumberFormat="1" applyFont="1" applyFill="1" applyBorder="1"/>
    <xf numFmtId="0" fontId="4" fillId="0" borderId="4" xfId="11" applyFont="1" applyFill="1" applyBorder="1" applyAlignment="1">
      <alignment horizontal="center" vertical="center"/>
    </xf>
    <xf numFmtId="0" fontId="4" fillId="0" borderId="4" xfId="11" applyFont="1" applyFill="1" applyBorder="1" applyAlignment="1">
      <alignment wrapText="1"/>
    </xf>
    <xf numFmtId="2" fontId="28" fillId="7" borderId="0" xfId="0" applyNumberFormat="1" applyFont="1" applyFill="1" applyBorder="1" applyAlignment="1">
      <alignment horizontal="right" vertical="center" wrapText="1"/>
    </xf>
    <xf numFmtId="0" fontId="25" fillId="2" borderId="4" xfId="0" applyFont="1" applyFill="1" applyBorder="1"/>
    <xf numFmtId="0" fontId="25" fillId="2" borderId="4" xfId="0" applyFont="1" applyFill="1" applyBorder="1" applyAlignment="1">
      <alignment horizontal="center"/>
    </xf>
    <xf numFmtId="0" fontId="4" fillId="0" borderId="4" xfId="11" applyFont="1" applyFill="1" applyBorder="1" applyAlignment="1">
      <alignment horizontal="left" vertical="center" wrapText="1"/>
    </xf>
    <xf numFmtId="168" fontId="22" fillId="6" borderId="4" xfId="2" applyNumberFormat="1" applyFont="1" applyFill="1" applyBorder="1" applyAlignment="1">
      <alignment horizontal="center" vertical="center" wrapText="1"/>
    </xf>
    <xf numFmtId="164" fontId="18" fillId="2" borderId="4" xfId="2" applyNumberFormat="1" applyFont="1" applyFill="1" applyBorder="1"/>
    <xf numFmtId="3" fontId="23" fillId="0" borderId="4" xfId="0" applyNumberFormat="1" applyFont="1" applyFill="1" applyBorder="1" applyAlignment="1">
      <alignment horizontal="right" vertical="center"/>
    </xf>
    <xf numFmtId="0" fontId="25" fillId="0" borderId="4" xfId="0" applyFont="1" applyFill="1" applyBorder="1" applyAlignment="1">
      <alignment horizontal="right"/>
    </xf>
    <xf numFmtId="0" fontId="25" fillId="2" borderId="4" xfId="0" applyFont="1" applyFill="1" applyBorder="1" applyAlignment="1">
      <alignment horizontal="left"/>
    </xf>
    <xf numFmtId="44" fontId="25" fillId="2" borderId="4" xfId="2" applyFont="1" applyFill="1" applyBorder="1" applyAlignment="1">
      <alignment horizontal="left"/>
    </xf>
    <xf numFmtId="44" fontId="4" fillId="0" borderId="4" xfId="2" applyFont="1" applyFill="1" applyBorder="1" applyAlignment="1">
      <alignment horizontal="left"/>
    </xf>
    <xf numFmtId="43" fontId="3" fillId="4" borderId="4" xfId="9" applyFont="1" applyFill="1" applyBorder="1" applyAlignment="1">
      <alignment horizontal="center" vertical="center"/>
    </xf>
    <xf numFmtId="164" fontId="3" fillId="4" borderId="4" xfId="9" applyNumberFormat="1" applyFont="1" applyFill="1" applyBorder="1" applyAlignment="1">
      <alignment horizontal="right" vertical="center"/>
    </xf>
    <xf numFmtId="0" fontId="3" fillId="4" borderId="4" xfId="0" applyFont="1" applyFill="1" applyBorder="1" applyAlignment="1">
      <alignment horizontal="center" vertical="center"/>
    </xf>
    <xf numFmtId="43" fontId="4" fillId="4" borderId="4" xfId="9" applyFont="1" applyFill="1" applyBorder="1" applyAlignment="1">
      <alignment horizontal="center" vertical="center"/>
    </xf>
    <xf numFmtId="4" fontId="3" fillId="4" borderId="4" xfId="9" applyNumberFormat="1" applyFont="1" applyFill="1" applyBorder="1" applyAlignment="1" applyProtection="1">
      <alignment horizontal="center" vertical="center"/>
    </xf>
    <xf numFmtId="164" fontId="3" fillId="4" borderId="4" xfId="9" applyNumberFormat="1" applyFont="1" applyFill="1" applyBorder="1" applyAlignment="1" applyProtection="1">
      <alignment horizontal="right" vertical="center"/>
    </xf>
    <xf numFmtId="164" fontId="3" fillId="4" borderId="4" xfId="9" applyNumberFormat="1" applyFont="1" applyFill="1" applyBorder="1" applyAlignment="1" applyProtection="1">
      <alignment vertical="center"/>
    </xf>
    <xf numFmtId="0" fontId="3" fillId="0" borderId="4" xfId="0" applyFont="1" applyFill="1" applyBorder="1" applyAlignment="1">
      <alignment horizontal="center" vertical="center"/>
    </xf>
    <xf numFmtId="43" fontId="4" fillId="0" borderId="4" xfId="9" applyFont="1" applyFill="1" applyBorder="1" applyAlignment="1">
      <alignment horizontal="center" vertical="center"/>
    </xf>
    <xf numFmtId="164" fontId="3" fillId="0" borderId="4" xfId="9" applyNumberFormat="1" applyFont="1" applyFill="1" applyBorder="1" applyAlignment="1" applyProtection="1">
      <alignment vertical="center"/>
    </xf>
    <xf numFmtId="0" fontId="4" fillId="0" borderId="4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14" borderId="4" xfId="0" applyFont="1" applyFill="1" applyBorder="1"/>
    <xf numFmtId="43" fontId="4" fillId="5" borderId="4" xfId="9" applyFont="1" applyFill="1" applyBorder="1" applyAlignment="1">
      <alignment horizontal="center" vertical="center"/>
    </xf>
    <xf numFmtId="0" fontId="3" fillId="4" borderId="4" xfId="11" quotePrefix="1" applyFont="1" applyFill="1" applyBorder="1" applyAlignment="1">
      <alignment horizontal="left" vertical="center" wrapText="1"/>
    </xf>
    <xf numFmtId="164" fontId="21" fillId="0" borderId="0" xfId="0" applyNumberFormat="1" applyFont="1" applyBorder="1" applyAlignment="1">
      <alignment horizontal="center" vertical="center" wrapText="1"/>
    </xf>
    <xf numFmtId="0" fontId="25" fillId="0" borderId="4" xfId="0" applyFont="1" applyFill="1" applyBorder="1"/>
    <xf numFmtId="0" fontId="25" fillId="0" borderId="4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164" fontId="25" fillId="0" borderId="0" xfId="0" applyNumberFormat="1" applyFont="1" applyFill="1" applyBorder="1"/>
    <xf numFmtId="0" fontId="4" fillId="0" borderId="4" xfId="0" applyFont="1" applyFill="1" applyBorder="1" applyAlignment="1">
      <alignment horizontal="right" vertical="center" wrapText="1"/>
    </xf>
    <xf numFmtId="0" fontId="4" fillId="0" borderId="4" xfId="5" applyFont="1" applyBorder="1" applyAlignment="1">
      <alignment horizontal="center" vertical="center"/>
    </xf>
    <xf numFmtId="173" fontId="25" fillId="2" borderId="4" xfId="0" applyNumberFormat="1" applyFont="1" applyFill="1" applyBorder="1"/>
    <xf numFmtId="166" fontId="4" fillId="0" borderId="4" xfId="8" applyNumberFormat="1" applyFont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right" vertical="center" wrapText="1"/>
    </xf>
    <xf numFmtId="0" fontId="3" fillId="4" borderId="5" xfId="11" applyFont="1" applyFill="1" applyBorder="1" applyAlignment="1">
      <alignment horizontal="left" vertical="center" wrapText="1"/>
    </xf>
    <xf numFmtId="43" fontId="3" fillId="4" borderId="5" xfId="9" applyFont="1" applyFill="1" applyBorder="1" applyAlignment="1">
      <alignment horizontal="center" vertical="center"/>
    </xf>
    <xf numFmtId="164" fontId="3" fillId="4" borderId="5" xfId="9" applyNumberFormat="1" applyFont="1" applyFill="1" applyBorder="1" applyAlignment="1">
      <alignment horizontal="right" vertical="center"/>
    </xf>
    <xf numFmtId="164" fontId="3" fillId="4" borderId="5" xfId="9" applyNumberFormat="1" applyFont="1" applyFill="1" applyBorder="1" applyAlignment="1">
      <alignment vertical="center"/>
    </xf>
    <xf numFmtId="0" fontId="3" fillId="2" borderId="16" xfId="0" applyFont="1" applyFill="1" applyBorder="1" applyAlignment="1">
      <alignment horizontal="right" vertical="center" wrapText="1"/>
    </xf>
    <xf numFmtId="0" fontId="21" fillId="0" borderId="4" xfId="0" applyFont="1" applyFill="1" applyBorder="1" applyAlignment="1">
      <alignment horizontal="right" vertical="center" wrapText="1"/>
    </xf>
    <xf numFmtId="0" fontId="21" fillId="7" borderId="4" xfId="0" applyFont="1" applyFill="1" applyBorder="1" applyAlignment="1">
      <alignment horizontal="right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5" xfId="0" applyFont="1" applyBorder="1" applyAlignment="1">
      <alignment vertical="center" wrapText="1"/>
    </xf>
    <xf numFmtId="164" fontId="21" fillId="0" borderId="5" xfId="0" applyNumberFormat="1" applyFont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right" vertical="center" wrapText="1"/>
    </xf>
    <xf numFmtId="0" fontId="3" fillId="0" borderId="17" xfId="0" applyFont="1" applyFill="1" applyBorder="1" applyAlignment="1">
      <alignment horizontal="right" vertical="center" wrapText="1"/>
    </xf>
    <xf numFmtId="0" fontId="4" fillId="11" borderId="4" xfId="11" applyFont="1" applyFill="1" applyBorder="1" applyAlignment="1">
      <alignment horizontal="center" vertical="center" wrapText="1"/>
    </xf>
    <xf numFmtId="0" fontId="4" fillId="11" borderId="4" xfId="11" applyFont="1" applyFill="1" applyBorder="1" applyAlignment="1">
      <alignment horizontal="left" vertical="center" wrapText="1"/>
    </xf>
    <xf numFmtId="0" fontId="14" fillId="21" borderId="5" xfId="7" applyFont="1" applyFill="1" applyBorder="1" applyAlignment="1">
      <alignment horizontal="center" vertical="center" wrapText="1"/>
    </xf>
    <xf numFmtId="168" fontId="14" fillId="21" borderId="4" xfId="2" applyNumberFormat="1" applyFont="1" applyFill="1" applyBorder="1" applyAlignment="1">
      <alignment horizontal="center" vertical="center" wrapText="1"/>
    </xf>
    <xf numFmtId="0" fontId="3" fillId="2" borderId="5" xfId="5" applyFont="1" applyFill="1" applyBorder="1" applyAlignment="1">
      <alignment horizontal="center" vertical="center"/>
    </xf>
    <xf numFmtId="0" fontId="4" fillId="10" borderId="0" xfId="0" applyFont="1" applyFill="1"/>
    <xf numFmtId="0" fontId="4" fillId="2" borderId="4" xfId="11" applyFont="1" applyFill="1" applyBorder="1" applyAlignment="1">
      <alignment horizontal="center" vertical="center" wrapText="1"/>
    </xf>
    <xf numFmtId="0" fontId="4" fillId="2" borderId="4" xfId="11" applyFont="1" applyFill="1" applyBorder="1" applyAlignment="1">
      <alignment horizontal="left" vertical="center" wrapText="1"/>
    </xf>
    <xf numFmtId="0" fontId="3" fillId="2" borderId="16" xfId="5" applyFont="1" applyFill="1" applyBorder="1" applyAlignment="1">
      <alignment horizontal="center" vertical="center"/>
    </xf>
    <xf numFmtId="0" fontId="40" fillId="0" borderId="0" xfId="0" applyFont="1"/>
    <xf numFmtId="165" fontId="7" fillId="0" borderId="0" xfId="18" applyFont="1" applyFill="1" applyBorder="1" applyAlignment="1">
      <alignment horizontal="right" vertical="center"/>
    </xf>
    <xf numFmtId="165" fontId="9" fillId="0" borderId="0" xfId="18" applyFont="1" applyFill="1" applyBorder="1" applyAlignment="1">
      <alignment horizontal="right" vertical="center"/>
    </xf>
    <xf numFmtId="49" fontId="6" fillId="0" borderId="0" xfId="18" applyNumberFormat="1" applyFont="1" applyFill="1" applyBorder="1" applyAlignment="1">
      <alignment horizontal="right" vertical="center"/>
    </xf>
    <xf numFmtId="0" fontId="8" fillId="0" borderId="0" xfId="0" applyFont="1" applyFill="1" applyBorder="1"/>
    <xf numFmtId="0" fontId="10" fillId="0" borderId="0" xfId="0" applyFont="1"/>
    <xf numFmtId="0" fontId="0" fillId="0" borderId="0" xfId="0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42" fillId="0" borderId="0" xfId="0" applyFont="1"/>
    <xf numFmtId="0" fontId="44" fillId="2" borderId="15" xfId="0" applyFont="1" applyFill="1" applyBorder="1" applyAlignment="1">
      <alignment horizontal="center" vertical="center" wrapText="1"/>
    </xf>
    <xf numFmtId="0" fontId="45" fillId="20" borderId="40" xfId="7" applyFont="1" applyFill="1" applyBorder="1" applyAlignment="1">
      <alignment horizontal="center" vertical="center" wrapText="1"/>
    </xf>
    <xf numFmtId="0" fontId="45" fillId="20" borderId="4" xfId="7" applyFont="1" applyFill="1" applyBorder="1" applyAlignment="1">
      <alignment horizontal="center" vertical="center" wrapText="1"/>
    </xf>
    <xf numFmtId="0" fontId="45" fillId="20" borderId="4" xfId="7" applyFont="1" applyFill="1" applyBorder="1" applyAlignment="1">
      <alignment horizontal="left" vertical="center" wrapText="1"/>
    </xf>
    <xf numFmtId="166" fontId="43" fillId="4" borderId="4" xfId="9" applyNumberFormat="1" applyFont="1" applyFill="1" applyBorder="1" applyAlignment="1">
      <alignment horizontal="center" vertical="center"/>
    </xf>
    <xf numFmtId="0" fontId="43" fillId="4" borderId="4" xfId="0" applyFont="1" applyFill="1" applyBorder="1" applyAlignment="1">
      <alignment horizontal="center" vertical="center"/>
    </xf>
    <xf numFmtId="43" fontId="43" fillId="4" borderId="4" xfId="9" applyFont="1" applyFill="1" applyBorder="1" applyAlignment="1">
      <alignment horizontal="center" vertical="center"/>
    </xf>
    <xf numFmtId="0" fontId="0" fillId="0" borderId="0" xfId="0" applyFill="1" applyBorder="1"/>
    <xf numFmtId="0" fontId="44" fillId="0" borderId="0" xfId="0" applyFont="1"/>
    <xf numFmtId="0" fontId="45" fillId="6" borderId="4" xfId="7" applyFont="1" applyFill="1" applyBorder="1" applyAlignment="1">
      <alignment horizontal="center" vertical="center" wrapText="1"/>
    </xf>
    <xf numFmtId="0" fontId="45" fillId="6" borderId="4" xfId="7" applyFont="1" applyFill="1" applyBorder="1" applyAlignment="1">
      <alignment horizontal="left" vertical="center" wrapText="1"/>
    </xf>
    <xf numFmtId="168" fontId="45" fillId="6" borderId="4" xfId="2" applyNumberFormat="1" applyFont="1" applyFill="1" applyBorder="1" applyAlignment="1">
      <alignment horizontal="center" vertical="center" wrapText="1"/>
    </xf>
    <xf numFmtId="2" fontId="44" fillId="0" borderId="4" xfId="0" applyNumberFormat="1" applyFont="1" applyBorder="1"/>
    <xf numFmtId="0" fontId="44" fillId="0" borderId="4" xfId="0" applyFont="1" applyBorder="1"/>
    <xf numFmtId="0" fontId="44" fillId="0" borderId="0" xfId="0" applyFont="1" applyAlignment="1">
      <alignment horizontal="center"/>
    </xf>
    <xf numFmtId="9" fontId="44" fillId="0" borderId="0" xfId="3" applyFont="1"/>
    <xf numFmtId="166" fontId="44" fillId="0" borderId="0" xfId="9" applyNumberFormat="1" applyFont="1"/>
    <xf numFmtId="43" fontId="44" fillId="0" borderId="0" xfId="9" applyFont="1"/>
    <xf numFmtId="0" fontId="43" fillId="0" borderId="0" xfId="0" applyFont="1" applyAlignment="1">
      <alignment horizontal="center"/>
    </xf>
    <xf numFmtId="0" fontId="43" fillId="0" borderId="0" xfId="0" applyFont="1"/>
    <xf numFmtId="166" fontId="43" fillId="0" borderId="0" xfId="9" applyNumberFormat="1" applyFont="1"/>
    <xf numFmtId="43" fontId="43" fillId="0" borderId="0" xfId="9" applyFont="1"/>
    <xf numFmtId="43" fontId="43" fillId="4" borderId="10" xfId="9" applyFont="1" applyFill="1" applyBorder="1"/>
    <xf numFmtId="0" fontId="47" fillId="0" borderId="9" xfId="0" applyFont="1" applyBorder="1"/>
    <xf numFmtId="0" fontId="47" fillId="0" borderId="0" xfId="0" applyFont="1" applyBorder="1" applyAlignment="1">
      <alignment horizontal="right"/>
    </xf>
    <xf numFmtId="0" fontId="47" fillId="0" borderId="0" xfId="0" applyFont="1" applyBorder="1"/>
    <xf numFmtId="0" fontId="23" fillId="0" borderId="0" xfId="0" applyFont="1" applyFill="1" applyBorder="1" applyAlignment="1">
      <alignment horizontal="center"/>
    </xf>
    <xf numFmtId="0" fontId="42" fillId="0" borderId="0" xfId="0" applyFont="1" applyAlignment="1">
      <alignment horizontal="center"/>
    </xf>
    <xf numFmtId="0" fontId="42" fillId="4" borderId="4" xfId="0" applyFont="1" applyFill="1" applyBorder="1" applyAlignment="1">
      <alignment vertical="center"/>
    </xf>
    <xf numFmtId="0" fontId="46" fillId="20" borderId="40" xfId="7" applyFont="1" applyFill="1" applyBorder="1" applyAlignment="1">
      <alignment horizontal="center" vertical="center" wrapText="1"/>
    </xf>
    <xf numFmtId="0" fontId="46" fillId="20" borderId="4" xfId="7" applyFont="1" applyFill="1" applyBorder="1" applyAlignment="1">
      <alignment horizontal="left" vertical="center" wrapText="1"/>
    </xf>
    <xf numFmtId="0" fontId="46" fillId="20" borderId="4" xfId="7" applyFont="1" applyFill="1" applyBorder="1" applyAlignment="1">
      <alignment horizontal="center" vertical="center" wrapText="1"/>
    </xf>
    <xf numFmtId="0" fontId="42" fillId="0" borderId="15" xfId="0" applyFont="1" applyFill="1" applyBorder="1" applyAlignment="1">
      <alignment vertical="center"/>
    </xf>
    <xf numFmtId="0" fontId="43" fillId="5" borderId="40" xfId="5" applyFont="1" applyFill="1" applyBorder="1" applyAlignment="1">
      <alignment horizontal="center" vertical="center"/>
    </xf>
    <xf numFmtId="0" fontId="43" fillId="5" borderId="4" xfId="5" applyFont="1" applyFill="1" applyBorder="1" applyAlignment="1">
      <alignment horizontal="left" vertical="center"/>
    </xf>
    <xf numFmtId="0" fontId="43" fillId="5" borderId="4" xfId="5" applyFont="1" applyFill="1" applyBorder="1" applyAlignment="1">
      <alignment horizontal="center" vertical="center"/>
    </xf>
    <xf numFmtId="164" fontId="43" fillId="5" borderId="4" xfId="5" applyNumberFormat="1" applyFont="1" applyFill="1" applyBorder="1" applyAlignment="1">
      <alignment horizontal="center" vertical="center"/>
    </xf>
    <xf numFmtId="164" fontId="43" fillId="5" borderId="4" xfId="6" applyNumberFormat="1" applyFont="1" applyFill="1" applyBorder="1" applyAlignment="1">
      <alignment horizontal="center" vertical="center"/>
    </xf>
    <xf numFmtId="0" fontId="45" fillId="6" borderId="40" xfId="7" applyFont="1" applyFill="1" applyBorder="1" applyAlignment="1">
      <alignment horizontal="center" vertical="center" wrapText="1"/>
    </xf>
    <xf numFmtId="0" fontId="42" fillId="0" borderId="4" xfId="0" applyFont="1" applyBorder="1"/>
    <xf numFmtId="2" fontId="42" fillId="0" borderId="4" xfId="0" applyNumberFormat="1" applyFont="1" applyBorder="1"/>
    <xf numFmtId="0" fontId="42" fillId="0" borderId="0" xfId="0" applyFont="1" applyFill="1" applyBorder="1" applyAlignment="1">
      <alignment vertical="center"/>
    </xf>
    <xf numFmtId="0" fontId="44" fillId="0" borderId="0" xfId="5" applyFont="1" applyBorder="1"/>
    <xf numFmtId="0" fontId="44" fillId="0" borderId="0" xfId="5" applyFont="1" applyBorder="1" applyAlignment="1">
      <alignment horizontal="left"/>
    </xf>
    <xf numFmtId="165" fontId="44" fillId="0" borderId="0" xfId="6" applyNumberFormat="1" applyFont="1" applyBorder="1"/>
    <xf numFmtId="164" fontId="44" fillId="0" borderId="0" xfId="5" applyNumberFormat="1" applyFont="1" applyBorder="1"/>
    <xf numFmtId="164" fontId="44" fillId="0" borderId="0" xfId="0" applyNumberFormat="1" applyFont="1" applyBorder="1"/>
    <xf numFmtId="166" fontId="43" fillId="0" borderId="0" xfId="6" applyNumberFormat="1" applyFont="1" applyBorder="1"/>
    <xf numFmtId="164" fontId="43" fillId="0" borderId="0" xfId="5" applyNumberFormat="1" applyFont="1" applyBorder="1"/>
    <xf numFmtId="0" fontId="44" fillId="0" borderId="0" xfId="5" applyFont="1" applyBorder="1" applyAlignment="1">
      <alignment horizontal="center" vertical="center"/>
    </xf>
    <xf numFmtId="164" fontId="44" fillId="0" borderId="0" xfId="6" applyNumberFormat="1" applyFont="1" applyBorder="1"/>
    <xf numFmtId="164" fontId="44" fillId="0" borderId="0" xfId="6" applyNumberFormat="1" applyFont="1" applyBorder="1" applyAlignment="1">
      <alignment horizontal="right"/>
    </xf>
    <xf numFmtId="0" fontId="44" fillId="0" borderId="0" xfId="5" applyFont="1" applyBorder="1" applyAlignment="1"/>
    <xf numFmtId="166" fontId="44" fillId="0" borderId="0" xfId="6" applyNumberFormat="1" applyFont="1" applyBorder="1"/>
    <xf numFmtId="10" fontId="44" fillId="0" borderId="0" xfId="3" applyNumberFormat="1" applyFont="1" applyBorder="1"/>
    <xf numFmtId="0" fontId="43" fillId="0" borderId="0" xfId="5" applyFont="1" applyBorder="1"/>
    <xf numFmtId="164" fontId="43" fillId="0" borderId="0" xfId="6" applyNumberFormat="1" applyFont="1" applyBorder="1"/>
    <xf numFmtId="164" fontId="43" fillId="4" borderId="4" xfId="6" applyNumberFormat="1" applyFont="1" applyFill="1" applyBorder="1"/>
    <xf numFmtId="0" fontId="25" fillId="0" borderId="0" xfId="0" applyFont="1" applyFill="1" applyBorder="1" applyAlignment="1">
      <alignment vertical="center"/>
    </xf>
    <xf numFmtId="0" fontId="48" fillId="0" borderId="0" xfId="5" applyFont="1" applyFill="1" applyBorder="1" applyAlignment="1">
      <alignment horizontal="right"/>
    </xf>
    <xf numFmtId="0" fontId="49" fillId="0" borderId="9" xfId="0" applyFont="1" applyBorder="1"/>
    <xf numFmtId="0" fontId="49" fillId="0" borderId="0" xfId="0" applyFont="1" applyBorder="1" applyAlignment="1">
      <alignment horizontal="right"/>
    </xf>
    <xf numFmtId="0" fontId="49" fillId="0" borderId="0" xfId="0" applyFont="1" applyBorder="1"/>
    <xf numFmtId="0" fontId="42" fillId="4" borderId="39" xfId="0" applyFont="1" applyFill="1" applyBorder="1" applyAlignment="1">
      <alignment vertical="center"/>
    </xf>
    <xf numFmtId="2" fontId="42" fillId="0" borderId="0" xfId="0" applyNumberFormat="1" applyFont="1" applyBorder="1"/>
    <xf numFmtId="0" fontId="42" fillId="0" borderId="0" xfId="0" applyFont="1" applyFill="1" applyBorder="1"/>
    <xf numFmtId="0" fontId="43" fillId="0" borderId="0" xfId="5" applyFont="1" applyFill="1" applyBorder="1" applyAlignment="1">
      <alignment horizontal="right"/>
    </xf>
    <xf numFmtId="2" fontId="49" fillId="0" borderId="9" xfId="0" applyNumberFormat="1" applyFont="1" applyBorder="1"/>
    <xf numFmtId="2" fontId="49" fillId="0" borderId="0" xfId="0" applyNumberFormat="1" applyFont="1" applyBorder="1"/>
    <xf numFmtId="164" fontId="43" fillId="0" borderId="0" xfId="6" applyNumberFormat="1" applyFont="1" applyFill="1" applyBorder="1"/>
    <xf numFmtId="0" fontId="42" fillId="0" borderId="15" xfId="0" applyFont="1" applyBorder="1" applyAlignment="1">
      <alignment vertical="center"/>
    </xf>
    <xf numFmtId="0" fontId="42" fillId="0" borderId="0" xfId="0" applyFont="1" applyBorder="1" applyAlignment="1">
      <alignment vertical="center"/>
    </xf>
    <xf numFmtId="0" fontId="0" fillId="0" borderId="0" xfId="0" applyBorder="1"/>
    <xf numFmtId="0" fontId="50" fillId="6" borderId="0" xfId="7" applyFont="1" applyFill="1" applyBorder="1" applyAlignment="1">
      <alignment horizontal="center" vertical="center" wrapText="1"/>
    </xf>
    <xf numFmtId="0" fontId="50" fillId="6" borderId="0" xfId="7" applyFont="1" applyFill="1" applyBorder="1" applyAlignment="1">
      <alignment horizontal="left" vertical="center" wrapText="1"/>
    </xf>
    <xf numFmtId="168" fontId="50" fillId="6" borderId="0" xfId="2" applyNumberFormat="1" applyFont="1" applyFill="1" applyBorder="1" applyAlignment="1">
      <alignment horizontal="center" vertical="center" wrapText="1"/>
    </xf>
    <xf numFmtId="0" fontId="45" fillId="22" borderId="4" xfId="7" applyFont="1" applyFill="1" applyBorder="1" applyAlignment="1">
      <alignment horizontal="center" vertical="center" wrapText="1"/>
    </xf>
    <xf numFmtId="0" fontId="45" fillId="22" borderId="4" xfId="7" applyFont="1" applyFill="1" applyBorder="1" applyAlignment="1">
      <alignment horizontal="left" vertical="center" wrapText="1"/>
    </xf>
    <xf numFmtId="0" fontId="45" fillId="17" borderId="4" xfId="7" applyFont="1" applyFill="1" applyBorder="1" applyAlignment="1">
      <alignment horizontal="center" vertical="center" wrapText="1"/>
    </xf>
    <xf numFmtId="0" fontId="45" fillId="17" borderId="4" xfId="7" applyFont="1" applyFill="1" applyBorder="1" applyAlignment="1">
      <alignment horizontal="left" vertical="center" wrapText="1"/>
    </xf>
    <xf numFmtId="168" fontId="45" fillId="17" borderId="4" xfId="2" applyNumberFormat="1" applyFont="1" applyFill="1" applyBorder="1" applyAlignment="1">
      <alignment horizontal="center" vertical="center" wrapText="1"/>
    </xf>
    <xf numFmtId="0" fontId="42" fillId="2" borderId="4" xfId="0" applyFont="1" applyFill="1" applyBorder="1"/>
    <xf numFmtId="164" fontId="43" fillId="4" borderId="10" xfId="6" applyNumberFormat="1" applyFont="1" applyFill="1" applyBorder="1"/>
    <xf numFmtId="0" fontId="50" fillId="0" borderId="0" xfId="7" applyFont="1" applyFill="1" applyBorder="1" applyAlignment="1">
      <alignment horizontal="center" vertical="center" wrapText="1"/>
    </xf>
    <xf numFmtId="0" fontId="50" fillId="0" borderId="0" xfId="7" applyFont="1" applyFill="1" applyBorder="1" applyAlignment="1">
      <alignment horizontal="left" vertical="center" wrapText="1"/>
    </xf>
    <xf numFmtId="168" fontId="50" fillId="0" borderId="0" xfId="2" applyNumberFormat="1" applyFont="1" applyFill="1" applyBorder="1" applyAlignment="1">
      <alignment horizontal="center" vertical="center" wrapText="1"/>
    </xf>
    <xf numFmtId="0" fontId="42" fillId="0" borderId="17" xfId="0" applyFont="1" applyBorder="1" applyAlignment="1">
      <alignment vertical="center"/>
    </xf>
    <xf numFmtId="0" fontId="42" fillId="4" borderId="39" xfId="0" applyFont="1" applyFill="1" applyBorder="1"/>
    <xf numFmtId="172" fontId="44" fillId="0" borderId="0" xfId="0" applyNumberFormat="1" applyFont="1" applyBorder="1"/>
    <xf numFmtId="164" fontId="48" fillId="0" borderId="0" xfId="6" applyNumberFormat="1" applyFont="1" applyFill="1" applyBorder="1"/>
    <xf numFmtId="0" fontId="42" fillId="0" borderId="16" xfId="0" applyFont="1" applyFill="1" applyBorder="1" applyAlignment="1">
      <alignment vertical="center"/>
    </xf>
    <xf numFmtId="0" fontId="42" fillId="4" borderId="4" xfId="0" applyFont="1" applyFill="1" applyBorder="1"/>
    <xf numFmtId="0" fontId="51" fillId="4" borderId="4" xfId="0" applyFont="1" applyFill="1" applyBorder="1" applyAlignment="1">
      <alignment vertical="center" wrapText="1"/>
    </xf>
    <xf numFmtId="0" fontId="42" fillId="0" borderId="0" xfId="0" applyFont="1" applyBorder="1"/>
    <xf numFmtId="0" fontId="42" fillId="0" borderId="4" xfId="0" applyFont="1" applyBorder="1" applyAlignment="1">
      <alignment horizontal="center" vertical="center" wrapText="1"/>
    </xf>
    <xf numFmtId="2" fontId="42" fillId="0" borderId="4" xfId="0" applyNumberFormat="1" applyFont="1" applyBorder="1" applyAlignment="1">
      <alignment horizontal="right" vertical="center" wrapText="1"/>
    </xf>
    <xf numFmtId="2" fontId="47" fillId="0" borderId="9" xfId="0" applyNumberFormat="1" applyFont="1" applyBorder="1"/>
    <xf numFmtId="0" fontId="25" fillId="0" borderId="0" xfId="0" applyFont="1" applyFill="1" applyBorder="1" applyAlignment="1">
      <alignment horizontal="center" vertical="center"/>
    </xf>
    <xf numFmtId="168" fontId="50" fillId="17" borderId="0" xfId="2" applyNumberFormat="1" applyFont="1" applyFill="1" applyBorder="1" applyAlignment="1">
      <alignment horizontal="center" vertical="center" wrapText="1"/>
    </xf>
    <xf numFmtId="0" fontId="42" fillId="0" borderId="15" xfId="0" applyFont="1" applyFill="1" applyBorder="1"/>
    <xf numFmtId="0" fontId="42" fillId="0" borderId="4" xfId="0" applyFont="1" applyBorder="1" applyAlignment="1">
      <alignment vertical="center" wrapText="1"/>
    </xf>
    <xf numFmtId="0" fontId="42" fillId="0" borderId="4" xfId="0" applyFont="1" applyBorder="1" applyAlignment="1">
      <alignment horizontal="right" vertical="center" wrapText="1"/>
    </xf>
    <xf numFmtId="0" fontId="42" fillId="0" borderId="16" xfId="0" applyFont="1" applyBorder="1" applyAlignment="1">
      <alignment vertical="center"/>
    </xf>
    <xf numFmtId="172" fontId="44" fillId="0" borderId="0" xfId="6" applyNumberFormat="1" applyFont="1" applyBorder="1"/>
    <xf numFmtId="172" fontId="44" fillId="0" borderId="0" xfId="6" applyNumberFormat="1" applyFont="1" applyBorder="1" applyAlignment="1">
      <alignment horizontal="right"/>
    </xf>
    <xf numFmtId="0" fontId="42" fillId="0" borderId="38" xfId="0" applyFont="1" applyBorder="1" applyAlignment="1">
      <alignment vertical="center"/>
    </xf>
    <xf numFmtId="0" fontId="42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vertical="center"/>
    </xf>
    <xf numFmtId="0" fontId="11" fillId="4" borderId="4" xfId="0" applyFont="1" applyFill="1" applyBorder="1" applyAlignment="1">
      <alignment horizontal="center" vertical="center" wrapText="1"/>
    </xf>
    <xf numFmtId="0" fontId="27" fillId="4" borderId="4" xfId="0" applyFont="1" applyFill="1" applyBorder="1" applyAlignment="1">
      <alignment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0" fillId="12" borderId="4" xfId="0" applyFont="1" applyFill="1" applyBorder="1" applyAlignment="1">
      <alignment horizontal="center" vertical="center" wrapText="1"/>
    </xf>
    <xf numFmtId="0" fontId="30" fillId="7" borderId="4" xfId="0" applyFont="1" applyFill="1" applyBorder="1" applyAlignment="1">
      <alignment vertical="center" wrapText="1"/>
    </xf>
    <xf numFmtId="0" fontId="30" fillId="7" borderId="4" xfId="0" applyFont="1" applyFill="1" applyBorder="1" applyAlignment="1">
      <alignment horizontal="center" vertical="center" wrapText="1"/>
    </xf>
    <xf numFmtId="169" fontId="30" fillId="7" borderId="4" xfId="0" applyNumberFormat="1" applyFont="1" applyFill="1" applyBorder="1" applyAlignment="1">
      <alignment horizontal="center" vertical="center" wrapText="1"/>
    </xf>
    <xf numFmtId="2" fontId="30" fillId="7" borderId="4" xfId="0" applyNumberFormat="1" applyFont="1" applyFill="1" applyBorder="1" applyAlignment="1">
      <alignment horizontal="right" vertical="center" wrapText="1"/>
    </xf>
    <xf numFmtId="0" fontId="29" fillId="6" borderId="4" xfId="7" applyFont="1" applyFill="1" applyBorder="1" applyAlignment="1">
      <alignment horizontal="left" vertical="center" wrapText="1"/>
    </xf>
    <xf numFmtId="0" fontId="52" fillId="0" borderId="0" xfId="0" applyFont="1" applyFill="1"/>
    <xf numFmtId="0" fontId="11" fillId="0" borderId="0" xfId="0" applyFont="1" applyAlignment="1">
      <alignment horizontal="center"/>
    </xf>
    <xf numFmtId="9" fontId="11" fillId="0" borderId="0" xfId="3" applyFont="1"/>
    <xf numFmtId="166" fontId="11" fillId="0" borderId="0" xfId="9" applyNumberFormat="1" applyFont="1"/>
    <xf numFmtId="2" fontId="11" fillId="0" borderId="0" xfId="0" applyNumberFormat="1" applyFont="1"/>
    <xf numFmtId="0" fontId="52" fillId="0" borderId="0" xfId="0" applyFont="1"/>
    <xf numFmtId="0" fontId="53" fillId="0" borderId="0" xfId="0" applyFont="1" applyAlignment="1">
      <alignment horizontal="center"/>
    </xf>
    <xf numFmtId="0" fontId="53" fillId="0" borderId="0" xfId="0" applyFont="1"/>
    <xf numFmtId="166" fontId="53" fillId="0" borderId="0" xfId="9" applyNumberFormat="1" applyFont="1"/>
    <xf numFmtId="43" fontId="11" fillId="0" borderId="0" xfId="9" applyFont="1"/>
    <xf numFmtId="43" fontId="53" fillId="0" borderId="0" xfId="9" applyFont="1"/>
    <xf numFmtId="43" fontId="53" fillId="4" borderId="10" xfId="9" applyFont="1" applyFill="1" applyBorder="1"/>
    <xf numFmtId="0" fontId="26" fillId="0" borderId="48" xfId="0" applyFont="1" applyFill="1" applyBorder="1" applyAlignment="1">
      <alignment vertical="center"/>
    </xf>
    <xf numFmtId="0" fontId="30" fillId="4" borderId="4" xfId="0" applyFont="1" applyFill="1" applyBorder="1"/>
    <xf numFmtId="0" fontId="26" fillId="0" borderId="0" xfId="0" applyFont="1"/>
    <xf numFmtId="0" fontId="30" fillId="0" borderId="0" xfId="0" applyFont="1"/>
    <xf numFmtId="0" fontId="30" fillId="7" borderId="4" xfId="0" applyFont="1" applyFill="1" applyBorder="1" applyAlignment="1">
      <alignment horizontal="right" vertical="center" wrapText="1"/>
    </xf>
    <xf numFmtId="0" fontId="30" fillId="0" borderId="0" xfId="0" applyFont="1" applyAlignment="1">
      <alignment horizontal="center"/>
    </xf>
    <xf numFmtId="9" fontId="30" fillId="0" borderId="0" xfId="3" applyFont="1"/>
    <xf numFmtId="166" fontId="30" fillId="0" borderId="0" xfId="9" applyNumberFormat="1" applyFont="1"/>
    <xf numFmtId="0" fontId="27" fillId="0" borderId="0" xfId="0" applyFont="1" applyAlignment="1">
      <alignment horizontal="center"/>
    </xf>
    <xf numFmtId="0" fontId="27" fillId="0" borderId="0" xfId="0" applyFont="1"/>
    <xf numFmtId="166" fontId="27" fillId="0" borderId="0" xfId="9" applyNumberFormat="1" applyFont="1"/>
    <xf numFmtId="43" fontId="30" fillId="0" borderId="0" xfId="9" applyFont="1"/>
    <xf numFmtId="2" fontId="30" fillId="0" borderId="0" xfId="0" applyNumberFormat="1" applyFont="1"/>
    <xf numFmtId="43" fontId="27" fillId="0" borderId="0" xfId="9" applyFont="1"/>
    <xf numFmtId="43" fontId="27" fillId="4" borderId="10" xfId="9" applyFont="1" applyFill="1" applyBorder="1"/>
    <xf numFmtId="2" fontId="54" fillId="0" borderId="9" xfId="0" applyNumberFormat="1" applyFont="1" applyBorder="1"/>
    <xf numFmtId="0" fontId="54" fillId="0" borderId="0" xfId="0" applyFont="1" applyBorder="1" applyAlignment="1">
      <alignment horizontal="right"/>
    </xf>
    <xf numFmtId="2" fontId="54" fillId="0" borderId="0" xfId="0" applyNumberFormat="1" applyFont="1" applyBorder="1"/>
    <xf numFmtId="0" fontId="25" fillId="0" borderId="38" xfId="0" applyFont="1" applyFill="1" applyBorder="1" applyAlignment="1">
      <alignment vertical="center"/>
    </xf>
    <xf numFmtId="0" fontId="25" fillId="0" borderId="38" xfId="0" applyFont="1" applyFill="1" applyBorder="1"/>
    <xf numFmtId="164" fontId="48" fillId="0" borderId="38" xfId="6" applyNumberFormat="1" applyFont="1" applyFill="1" applyBorder="1"/>
    <xf numFmtId="0" fontId="26" fillId="0" borderId="0" xfId="0" applyFont="1" applyBorder="1" applyAlignment="1">
      <alignment vertical="center"/>
    </xf>
    <xf numFmtId="0" fontId="26" fillId="4" borderId="4" xfId="0" applyFont="1" applyFill="1" applyBorder="1"/>
    <xf numFmtId="0" fontId="55" fillId="20" borderId="4" xfId="7" applyFont="1" applyFill="1" applyBorder="1" applyAlignment="1">
      <alignment horizontal="center" vertical="center" wrapText="1"/>
    </xf>
    <xf numFmtId="0" fontId="55" fillId="20" borderId="4" xfId="7" applyFont="1" applyFill="1" applyBorder="1" applyAlignment="1">
      <alignment horizontal="left" vertical="center" wrapText="1"/>
    </xf>
    <xf numFmtId="0" fontId="27" fillId="5" borderId="4" xfId="5" applyFont="1" applyFill="1" applyBorder="1" applyAlignment="1">
      <alignment horizontal="center" vertical="center"/>
    </xf>
    <xf numFmtId="0" fontId="27" fillId="5" borderId="4" xfId="5" applyFont="1" applyFill="1" applyBorder="1" applyAlignment="1">
      <alignment horizontal="left" vertical="center"/>
    </xf>
    <xf numFmtId="164" fontId="27" fillId="5" borderId="4" xfId="5" applyNumberFormat="1" applyFont="1" applyFill="1" applyBorder="1" applyAlignment="1">
      <alignment horizontal="center" vertical="center"/>
    </xf>
    <xf numFmtId="164" fontId="27" fillId="5" borderId="4" xfId="6" applyNumberFormat="1" applyFont="1" applyFill="1" applyBorder="1" applyAlignment="1">
      <alignment horizontal="center" vertical="center"/>
    </xf>
    <xf numFmtId="0" fontId="29" fillId="6" borderId="4" xfId="7" applyFont="1" applyFill="1" applyBorder="1" applyAlignment="1">
      <alignment horizontal="center" vertical="center" wrapText="1"/>
    </xf>
    <xf numFmtId="168" fontId="29" fillId="6" borderId="4" xfId="2" applyNumberFormat="1" applyFont="1" applyFill="1" applyBorder="1" applyAlignment="1">
      <alignment horizontal="center" vertical="center" wrapText="1"/>
    </xf>
    <xf numFmtId="0" fontId="26" fillId="0" borderId="4" xfId="0" applyFont="1" applyBorder="1"/>
    <xf numFmtId="2" fontId="26" fillId="0" borderId="4" xfId="0" applyNumberFormat="1" applyFont="1" applyBorder="1"/>
    <xf numFmtId="165" fontId="30" fillId="0" borderId="0" xfId="6" applyNumberFormat="1" applyFont="1" applyBorder="1"/>
    <xf numFmtId="166" fontId="27" fillId="0" borderId="0" xfId="6" applyNumberFormat="1" applyFont="1" applyBorder="1"/>
    <xf numFmtId="172" fontId="30" fillId="0" borderId="0" xfId="6" applyNumberFormat="1" applyFont="1" applyBorder="1"/>
    <xf numFmtId="172" fontId="30" fillId="0" borderId="0" xfId="6" applyNumberFormat="1" applyFont="1" applyBorder="1" applyAlignment="1">
      <alignment horizontal="right"/>
    </xf>
    <xf numFmtId="164" fontId="27" fillId="0" borderId="0" xfId="6" applyNumberFormat="1" applyFont="1" applyBorder="1"/>
    <xf numFmtId="0" fontId="26" fillId="0" borderId="0" xfId="0" applyFont="1" applyBorder="1"/>
    <xf numFmtId="0" fontId="26" fillId="0" borderId="15" xfId="0" applyFont="1" applyBorder="1" applyAlignment="1">
      <alignment horizontal="center" vertical="center"/>
    </xf>
    <xf numFmtId="164" fontId="27" fillId="4" borderId="4" xfId="6" applyNumberFormat="1" applyFont="1" applyFill="1" applyBorder="1"/>
    <xf numFmtId="0" fontId="26" fillId="0" borderId="17" xfId="0" applyFont="1" applyBorder="1" applyAlignment="1">
      <alignment vertical="center"/>
    </xf>
    <xf numFmtId="0" fontId="26" fillId="0" borderId="15" xfId="0" applyFont="1" applyBorder="1" applyAlignment="1">
      <alignment vertical="center"/>
    </xf>
    <xf numFmtId="0" fontId="27" fillId="5" borderId="40" xfId="5" applyFont="1" applyFill="1" applyBorder="1" applyAlignment="1">
      <alignment horizontal="center" vertical="center"/>
    </xf>
    <xf numFmtId="0" fontId="29" fillId="6" borderId="40" xfId="7" applyFont="1" applyFill="1" applyBorder="1" applyAlignment="1">
      <alignment horizontal="center" vertical="center" wrapText="1"/>
    </xf>
    <xf numFmtId="0" fontId="26" fillId="0" borderId="0" xfId="0" applyFont="1" applyFill="1" applyBorder="1"/>
    <xf numFmtId="0" fontId="27" fillId="0" borderId="0" xfId="5" applyFont="1" applyFill="1" applyBorder="1" applyAlignment="1">
      <alignment horizontal="right"/>
    </xf>
    <xf numFmtId="168" fontId="29" fillId="6" borderId="39" xfId="2" applyNumberFormat="1" applyFont="1" applyFill="1" applyBorder="1" applyAlignment="1">
      <alignment horizontal="center" vertical="center" wrapText="1"/>
    </xf>
    <xf numFmtId="0" fontId="26" fillId="0" borderId="38" xfId="0" applyFont="1" applyBorder="1" applyAlignment="1">
      <alignment vertical="center"/>
    </xf>
    <xf numFmtId="0" fontId="26" fillId="4" borderId="39" xfId="0" applyFont="1" applyFill="1" applyBorder="1"/>
    <xf numFmtId="0" fontId="48" fillId="0" borderId="0" xfId="5" applyFont="1" applyFill="1" applyBorder="1" applyAlignment="1">
      <alignment horizontal="center"/>
    </xf>
    <xf numFmtId="0" fontId="56" fillId="4" borderId="4" xfId="0" applyFont="1" applyFill="1" applyBorder="1" applyAlignment="1">
      <alignment horizontal="center" vertical="center" wrapText="1"/>
    </xf>
    <xf numFmtId="0" fontId="56" fillId="4" borderId="4" xfId="0" applyFont="1" applyFill="1" applyBorder="1" applyAlignment="1">
      <alignment vertical="center" wrapText="1"/>
    </xf>
    <xf numFmtId="0" fontId="57" fillId="4" borderId="4" xfId="0" applyFont="1" applyFill="1" applyBorder="1" applyAlignment="1">
      <alignment vertical="center" wrapText="1"/>
    </xf>
    <xf numFmtId="0" fontId="57" fillId="0" borderId="4" xfId="0" applyFont="1" applyBorder="1" applyAlignment="1">
      <alignment horizontal="center" vertical="center" wrapText="1"/>
    </xf>
    <xf numFmtId="0" fontId="57" fillId="0" borderId="4" xfId="0" applyFont="1" applyBorder="1" applyAlignment="1">
      <alignment vertical="center" wrapText="1"/>
    </xf>
    <xf numFmtId="2" fontId="57" fillId="0" borderId="4" xfId="0" applyNumberFormat="1" applyFont="1" applyBorder="1" applyAlignment="1">
      <alignment horizontal="right" vertical="center" wrapText="1"/>
    </xf>
    <xf numFmtId="0" fontId="56" fillId="4" borderId="4" xfId="0" applyFont="1" applyFill="1" applyBorder="1" applyAlignment="1">
      <alignment horizontal="right" vertical="center" wrapText="1"/>
    </xf>
    <xf numFmtId="0" fontId="58" fillId="0" borderId="0" xfId="0" applyFont="1" applyFill="1" applyBorder="1" applyAlignment="1">
      <alignment horizontal="center" vertical="center" wrapText="1"/>
    </xf>
    <xf numFmtId="0" fontId="26" fillId="4" borderId="47" xfId="0" applyFont="1" applyFill="1" applyBorder="1"/>
    <xf numFmtId="0" fontId="30" fillId="4" borderId="4" xfId="0" applyFont="1" applyFill="1" applyBorder="1" applyAlignment="1">
      <alignment vertical="center" wrapText="1"/>
    </xf>
    <xf numFmtId="0" fontId="26" fillId="0" borderId="0" xfId="0" applyFont="1" applyFill="1" applyBorder="1" applyAlignment="1">
      <alignment horizontal="center" vertical="center"/>
    </xf>
    <xf numFmtId="0" fontId="33" fillId="0" borderId="0" xfId="0" applyFont="1" applyFill="1" applyAlignment="1">
      <alignment vertical="center" wrapText="1"/>
    </xf>
    <xf numFmtId="0" fontId="27" fillId="12" borderId="4" xfId="0" applyFont="1" applyFill="1" applyBorder="1" applyAlignment="1">
      <alignment horizontal="center" vertical="center" wrapText="1"/>
    </xf>
    <xf numFmtId="174" fontId="30" fillId="7" borderId="4" xfId="0" applyNumberFormat="1" applyFont="1" applyFill="1" applyBorder="1" applyAlignment="1">
      <alignment horizontal="right" vertical="center" wrapText="1"/>
    </xf>
    <xf numFmtId="164" fontId="56" fillId="4" borderId="4" xfId="0" applyNumberFormat="1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26" fillId="0" borderId="16" xfId="0" applyFont="1" applyBorder="1" applyAlignment="1">
      <alignment vertical="center"/>
    </xf>
    <xf numFmtId="0" fontId="26" fillId="4" borderId="10" xfId="0" applyFont="1" applyFill="1" applyBorder="1"/>
    <xf numFmtId="164" fontId="27" fillId="0" borderId="0" xfId="6" applyNumberFormat="1" applyFont="1" applyFill="1" applyBorder="1"/>
    <xf numFmtId="0" fontId="27" fillId="5" borderId="5" xfId="5" applyFont="1" applyFill="1" applyBorder="1" applyAlignment="1">
      <alignment horizontal="center" vertical="center"/>
    </xf>
    <xf numFmtId="0" fontId="27" fillId="5" borderId="5" xfId="5" applyFont="1" applyFill="1" applyBorder="1" applyAlignment="1">
      <alignment horizontal="left" vertical="center"/>
    </xf>
    <xf numFmtId="164" fontId="27" fillId="5" borderId="5" xfId="5" applyNumberFormat="1" applyFont="1" applyFill="1" applyBorder="1" applyAlignment="1">
      <alignment horizontal="center" vertical="center"/>
    </xf>
    <xf numFmtId="164" fontId="27" fillId="5" borderId="5" xfId="6" applyNumberFormat="1" applyFont="1" applyFill="1" applyBorder="1" applyAlignment="1">
      <alignment horizontal="center" vertical="center"/>
    </xf>
    <xf numFmtId="2" fontId="26" fillId="0" borderId="10" xfId="0" applyNumberFormat="1" applyFont="1" applyBorder="1"/>
    <xf numFmtId="2" fontId="26" fillId="0" borderId="6" xfId="0" applyNumberFormat="1" applyFont="1" applyFill="1" applyBorder="1"/>
    <xf numFmtId="2" fontId="26" fillId="0" borderId="0" xfId="0" applyNumberFormat="1" applyFont="1" applyFill="1" applyBorder="1"/>
    <xf numFmtId="0" fontId="25" fillId="0" borderId="0" xfId="0" applyFont="1" applyBorder="1" applyAlignment="1">
      <alignment vertical="center"/>
    </xf>
    <xf numFmtId="0" fontId="29" fillId="17" borderId="4" xfId="7" applyFont="1" applyFill="1" applyBorder="1" applyAlignment="1">
      <alignment horizontal="center" vertical="center" wrapText="1"/>
    </xf>
    <xf numFmtId="0" fontId="29" fillId="17" borderId="4" xfId="7" applyFont="1" applyFill="1" applyBorder="1" applyAlignment="1">
      <alignment horizontal="left" vertical="center" wrapText="1"/>
    </xf>
    <xf numFmtId="168" fontId="29" fillId="17" borderId="4" xfId="2" applyNumberFormat="1" applyFont="1" applyFill="1" applyBorder="1" applyAlignment="1">
      <alignment horizontal="center" vertical="center" wrapText="1"/>
    </xf>
    <xf numFmtId="0" fontId="59" fillId="0" borderId="0" xfId="0" applyFont="1" applyFill="1" applyBorder="1"/>
    <xf numFmtId="0" fontId="59" fillId="0" borderId="0" xfId="0" applyFont="1"/>
    <xf numFmtId="0" fontId="0" fillId="0" borderId="0" xfId="0" applyFill="1" applyBorder="1" applyAlignment="1">
      <alignment horizontal="right" vertical="center" wrapText="1"/>
    </xf>
    <xf numFmtId="0" fontId="11" fillId="0" borderId="4" xfId="0" applyFont="1" applyBorder="1"/>
    <xf numFmtId="0" fontId="60" fillId="6" borderId="4" xfId="7" applyFont="1" applyFill="1" applyBorder="1" applyAlignment="1">
      <alignment horizontal="left" vertical="center" wrapText="1"/>
    </xf>
    <xf numFmtId="43" fontId="53" fillId="4" borderId="4" xfId="9" applyFont="1" applyFill="1" applyBorder="1"/>
    <xf numFmtId="2" fontId="49" fillId="0" borderId="4" xfId="0" applyNumberFormat="1" applyFont="1" applyBorder="1"/>
    <xf numFmtId="0" fontId="23" fillId="0" borderId="0" xfId="0" applyFont="1" applyFill="1" applyBorder="1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26" fillId="4" borderId="4" xfId="0" applyFont="1" applyFill="1" applyBorder="1" applyAlignment="1">
      <alignment vertical="center" wrapText="1"/>
    </xf>
    <xf numFmtId="0" fontId="26" fillId="0" borderId="4" xfId="0" applyFont="1" applyBorder="1" applyAlignment="1">
      <alignment vertical="center" wrapText="1"/>
    </xf>
    <xf numFmtId="0" fontId="26" fillId="0" borderId="4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vertical="center"/>
    </xf>
    <xf numFmtId="0" fontId="27" fillId="4" borderId="40" xfId="0" applyFont="1" applyFill="1" applyBorder="1" applyAlignment="1">
      <alignment horizontal="center" vertical="center" wrapText="1"/>
    </xf>
    <xf numFmtId="0" fontId="27" fillId="4" borderId="4" xfId="0" applyFont="1" applyFill="1" applyBorder="1" applyAlignment="1">
      <alignment horizontal="left" vertical="center" wrapText="1"/>
    </xf>
    <xf numFmtId="0" fontId="26" fillId="0" borderId="4" xfId="0" applyFont="1" applyBorder="1" applyAlignment="1">
      <alignment horizontal="right" wrapText="1"/>
    </xf>
    <xf numFmtId="0" fontId="26" fillId="0" borderId="4" xfId="0" applyFont="1" applyBorder="1" applyAlignment="1"/>
    <xf numFmtId="164" fontId="30" fillId="0" borderId="0" xfId="0" applyNumberFormat="1" applyFont="1" applyBorder="1"/>
    <xf numFmtId="164" fontId="30" fillId="0" borderId="0" xfId="6" applyNumberFormat="1" applyFont="1" applyBorder="1"/>
    <xf numFmtId="0" fontId="3" fillId="0" borderId="0" xfId="0" applyFont="1" applyFill="1" applyBorder="1" applyAlignment="1">
      <alignment vertical="center"/>
    </xf>
    <xf numFmtId="170" fontId="0" fillId="0" borderId="0" xfId="0" applyNumberFormat="1"/>
    <xf numFmtId="0" fontId="23" fillId="0" borderId="17" xfId="0" applyFont="1" applyFill="1" applyBorder="1" applyAlignment="1">
      <alignment horizontal="center"/>
    </xf>
    <xf numFmtId="0" fontId="30" fillId="2" borderId="0" xfId="0" applyFont="1" applyFill="1" applyBorder="1" applyAlignment="1">
      <alignment vertical="center" wrapText="1"/>
    </xf>
    <xf numFmtId="2" fontId="54" fillId="0" borderId="52" xfId="0" applyNumberFormat="1" applyFont="1" applyBorder="1"/>
    <xf numFmtId="0" fontId="4" fillId="0" borderId="0" xfId="0" applyFont="1" applyFill="1" applyBorder="1" applyAlignment="1">
      <alignment vertical="center" wrapText="1"/>
    </xf>
    <xf numFmtId="0" fontId="23" fillId="0" borderId="0" xfId="0" applyFont="1" applyFill="1" applyBorder="1"/>
    <xf numFmtId="0" fontId="4" fillId="0" borderId="38" xfId="0" applyFont="1" applyFill="1" applyBorder="1" applyAlignment="1">
      <alignment vertical="center" wrapText="1"/>
    </xf>
    <xf numFmtId="0" fontId="23" fillId="0" borderId="38" xfId="0" applyFont="1" applyFill="1" applyBorder="1"/>
    <xf numFmtId="0" fontId="26" fillId="4" borderId="5" xfId="0" applyFont="1" applyFill="1" applyBorder="1"/>
    <xf numFmtId="0" fontId="55" fillId="20" borderId="5" xfId="7" applyFont="1" applyFill="1" applyBorder="1" applyAlignment="1">
      <alignment horizontal="center" vertical="center" wrapText="1"/>
    </xf>
    <xf numFmtId="0" fontId="55" fillId="20" borderId="5" xfId="7" applyFont="1" applyFill="1" applyBorder="1" applyAlignment="1">
      <alignment horizontal="left" vertical="center" wrapText="1"/>
    </xf>
    <xf numFmtId="164" fontId="30" fillId="0" borderId="0" xfId="6" applyNumberFormat="1" applyFont="1" applyBorder="1" applyAlignment="1">
      <alignment horizontal="right"/>
    </xf>
    <xf numFmtId="0" fontId="4" fillId="2" borderId="0" xfId="0" applyFont="1" applyFill="1" applyBorder="1" applyAlignment="1">
      <alignment vertical="center" wrapText="1"/>
    </xf>
    <xf numFmtId="0" fontId="26" fillId="4" borderId="4" xfId="0" applyFont="1" applyFill="1" applyBorder="1" applyAlignment="1">
      <alignment wrapText="1"/>
    </xf>
    <xf numFmtId="0" fontId="26" fillId="5" borderId="4" xfId="0" applyFont="1" applyFill="1" applyBorder="1"/>
    <xf numFmtId="0" fontId="26" fillId="0" borderId="0" xfId="0" applyFont="1" applyFill="1"/>
    <xf numFmtId="0" fontId="0" fillId="0" borderId="0" xfId="0" applyFill="1"/>
    <xf numFmtId="0" fontId="61" fillId="0" borderId="0" xfId="0" applyFont="1" applyFill="1" applyBorder="1"/>
    <xf numFmtId="0" fontId="30" fillId="0" borderId="0" xfId="0" applyFont="1" applyFill="1" applyBorder="1" applyAlignment="1">
      <alignment vertical="center" wrapText="1"/>
    </xf>
    <xf numFmtId="0" fontId="61" fillId="4" borderId="4" xfId="0" applyFont="1" applyFill="1" applyBorder="1" applyAlignment="1">
      <alignment horizontal="center" vertical="center"/>
    </xf>
    <xf numFmtId="0" fontId="61" fillId="4" borderId="4" xfId="0" applyFont="1" applyFill="1" applyBorder="1" applyAlignment="1">
      <alignment horizontal="left" vertical="center" wrapText="1"/>
    </xf>
    <xf numFmtId="0" fontId="26" fillId="0" borderId="4" xfId="0" applyFont="1" applyBorder="1" applyAlignment="1">
      <alignment horizontal="right" vertical="center" wrapText="1"/>
    </xf>
    <xf numFmtId="2" fontId="26" fillId="0" borderId="4" xfId="0" applyNumberFormat="1" applyFont="1" applyBorder="1" applyAlignment="1">
      <alignment horizontal="right" vertical="center" wrapText="1"/>
    </xf>
    <xf numFmtId="172" fontId="0" fillId="0" borderId="0" xfId="0" applyNumberFormat="1"/>
    <xf numFmtId="164" fontId="27" fillId="4" borderId="10" xfId="6" applyNumberFormat="1" applyFont="1" applyFill="1" applyBorder="1"/>
    <xf numFmtId="0" fontId="62" fillId="0" borderId="0" xfId="0" applyFont="1"/>
    <xf numFmtId="0" fontId="0" fillId="0" borderId="0" xfId="0" applyFill="1" applyBorder="1" applyAlignment="1">
      <alignment horizontal="center"/>
    </xf>
    <xf numFmtId="0" fontId="0" fillId="4" borderId="4" xfId="0" applyFill="1" applyBorder="1" applyAlignment="1">
      <alignment horizontal="center"/>
    </xf>
    <xf numFmtId="0" fontId="34" fillId="4" borderId="4" xfId="0" applyFont="1" applyFill="1" applyBorder="1" applyAlignment="1">
      <alignment vertical="center" wrapText="1"/>
    </xf>
    <xf numFmtId="0" fontId="63" fillId="0" borderId="0" xfId="0" applyFont="1"/>
    <xf numFmtId="0" fontId="32" fillId="0" borderId="0" xfId="0" applyFont="1" applyFill="1" applyAlignment="1">
      <alignment vertical="center" wrapText="1"/>
    </xf>
    <xf numFmtId="0" fontId="32" fillId="12" borderId="4" xfId="0" applyFont="1" applyFill="1" applyBorder="1" applyAlignment="1">
      <alignment horizontal="center" vertical="center" wrapText="1"/>
    </xf>
    <xf numFmtId="0" fontId="34" fillId="7" borderId="4" xfId="0" applyFont="1" applyFill="1" applyBorder="1" applyAlignment="1">
      <alignment vertical="center" wrapText="1"/>
    </xf>
    <xf numFmtId="0" fontId="34" fillId="7" borderId="4" xfId="0" applyFont="1" applyFill="1" applyBorder="1" applyAlignment="1">
      <alignment horizontal="center" vertical="center" wrapText="1"/>
    </xf>
    <xf numFmtId="0" fontId="34" fillId="7" borderId="4" xfId="0" applyFont="1" applyFill="1" applyBorder="1" applyAlignment="1">
      <alignment horizontal="right" vertical="center" wrapText="1"/>
    </xf>
    <xf numFmtId="2" fontId="34" fillId="7" borderId="4" xfId="0" applyNumberFormat="1" applyFont="1" applyFill="1" applyBorder="1" applyAlignment="1">
      <alignment horizontal="right" vertical="center" wrapText="1"/>
    </xf>
    <xf numFmtId="0" fontId="30" fillId="2" borderId="17" xfId="0" applyFont="1" applyFill="1" applyBorder="1" applyAlignment="1">
      <alignment vertical="center" wrapText="1"/>
    </xf>
    <xf numFmtId="0" fontId="29" fillId="20" borderId="4" xfId="7" applyFont="1" applyFill="1" applyBorder="1" applyAlignment="1">
      <alignment horizontal="center" vertical="center" wrapText="1"/>
    </xf>
    <xf numFmtId="0" fontId="29" fillId="20" borderId="4" xfId="7" applyFont="1" applyFill="1" applyBorder="1" applyAlignment="1">
      <alignment horizontal="left" vertical="center" wrapText="1"/>
    </xf>
    <xf numFmtId="0" fontId="30" fillId="0" borderId="0" xfId="0" applyFont="1" applyFill="1" applyBorder="1" applyAlignment="1">
      <alignment horizontal="left" vertical="center" wrapText="1"/>
    </xf>
    <xf numFmtId="0" fontId="0" fillId="4" borderId="4" xfId="0" applyFill="1" applyBorder="1"/>
    <xf numFmtId="0" fontId="64" fillId="20" borderId="4" xfId="7" applyFont="1" applyFill="1" applyBorder="1" applyAlignment="1">
      <alignment horizontal="center" vertical="center" wrapText="1"/>
    </xf>
    <xf numFmtId="0" fontId="64" fillId="20" borderId="4" xfId="7" applyFont="1" applyFill="1" applyBorder="1" applyAlignment="1">
      <alignment horizontal="left" vertical="center" wrapText="1"/>
    </xf>
    <xf numFmtId="0" fontId="48" fillId="5" borderId="4" xfId="5" applyFont="1" applyFill="1" applyBorder="1" applyAlignment="1">
      <alignment horizontal="center" vertical="center"/>
    </xf>
    <xf numFmtId="0" fontId="48" fillId="5" borderId="4" xfId="5" applyFont="1" applyFill="1" applyBorder="1" applyAlignment="1">
      <alignment horizontal="left" vertical="center"/>
    </xf>
    <xf numFmtId="164" fontId="48" fillId="5" borderId="4" xfId="5" applyNumberFormat="1" applyFont="1" applyFill="1" applyBorder="1" applyAlignment="1">
      <alignment horizontal="center" vertical="center"/>
    </xf>
    <xf numFmtId="164" fontId="48" fillId="5" borderId="4" xfId="6" applyNumberFormat="1" applyFont="1" applyFill="1" applyBorder="1" applyAlignment="1">
      <alignment horizontal="center" vertical="center"/>
    </xf>
    <xf numFmtId="0" fontId="50" fillId="6" borderId="4" xfId="7" applyFont="1" applyFill="1" applyBorder="1" applyAlignment="1">
      <alignment horizontal="center" vertical="center" wrapText="1"/>
    </xf>
    <xf numFmtId="0" fontId="50" fillId="6" borderId="4" xfId="7" applyFont="1" applyFill="1" applyBorder="1" applyAlignment="1">
      <alignment horizontal="left" vertical="center" wrapText="1"/>
    </xf>
    <xf numFmtId="168" fontId="50" fillId="6" borderId="4" xfId="2" applyNumberFormat="1" applyFont="1" applyFill="1" applyBorder="1" applyAlignment="1">
      <alignment horizontal="center" vertical="center" wrapText="1"/>
    </xf>
    <xf numFmtId="0" fontId="0" fillId="0" borderId="4" xfId="0" applyBorder="1"/>
    <xf numFmtId="2" fontId="25" fillId="0" borderId="4" xfId="0" applyNumberFormat="1" applyFont="1" applyBorder="1"/>
    <xf numFmtId="0" fontId="65" fillId="0" borderId="0" xfId="5" applyFont="1" applyBorder="1"/>
    <xf numFmtId="0" fontId="65" fillId="0" borderId="0" xfId="5" applyFont="1" applyBorder="1" applyAlignment="1">
      <alignment horizontal="left"/>
    </xf>
    <xf numFmtId="165" fontId="65" fillId="0" borderId="0" xfId="6" applyNumberFormat="1" applyFont="1" applyBorder="1"/>
    <xf numFmtId="164" fontId="65" fillId="0" borderId="0" xfId="5" applyNumberFormat="1" applyFont="1" applyBorder="1"/>
    <xf numFmtId="172" fontId="65" fillId="0" borderId="0" xfId="0" applyNumberFormat="1" applyFont="1" applyBorder="1"/>
    <xf numFmtId="166" fontId="48" fillId="0" borderId="0" xfId="6" applyNumberFormat="1" applyFont="1" applyBorder="1"/>
    <xf numFmtId="164" fontId="48" fillId="0" borderId="0" xfId="5" applyNumberFormat="1" applyFont="1" applyBorder="1"/>
    <xf numFmtId="0" fontId="65" fillId="0" borderId="0" xfId="5" applyFont="1" applyBorder="1" applyAlignment="1">
      <alignment horizontal="center" vertical="center"/>
    </xf>
    <xf numFmtId="172" fontId="65" fillId="0" borderId="0" xfId="6" applyNumberFormat="1" applyFont="1" applyBorder="1"/>
    <xf numFmtId="164" fontId="65" fillId="0" borderId="0" xfId="6" applyNumberFormat="1" applyFont="1" applyBorder="1" applyAlignment="1">
      <alignment horizontal="right"/>
    </xf>
    <xf numFmtId="0" fontId="48" fillId="0" borderId="0" xfId="5" applyFont="1" applyBorder="1"/>
    <xf numFmtId="164" fontId="48" fillId="0" borderId="0" xfId="6" applyNumberFormat="1" applyFont="1" applyBorder="1"/>
    <xf numFmtId="164" fontId="48" fillId="4" borderId="4" xfId="6" applyNumberFormat="1" applyFont="1" applyFill="1" applyBorder="1"/>
    <xf numFmtId="0" fontId="0" fillId="4" borderId="4" xfId="0" applyFill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4" xfId="0" applyBorder="1" applyAlignment="1">
      <alignment horizontal="center" vertical="center" wrapText="1"/>
    </xf>
    <xf numFmtId="2" fontId="0" fillId="0" borderId="4" xfId="0" applyNumberFormat="1" applyBorder="1" applyAlignment="1">
      <alignment horizontal="right" vertical="center" wrapText="1"/>
    </xf>
    <xf numFmtId="2" fontId="0" fillId="0" borderId="4" xfId="0" applyNumberFormat="1" applyBorder="1"/>
    <xf numFmtId="0" fontId="0" fillId="0" borderId="4" xfId="0" applyBorder="1" applyAlignment="1">
      <alignment horizontal="right" vertical="center" wrapText="1"/>
    </xf>
    <xf numFmtId="0" fontId="0" fillId="0" borderId="4" xfId="0" applyBorder="1" applyAlignment="1">
      <alignment horizontal="center" wrapText="1"/>
    </xf>
    <xf numFmtId="0" fontId="0" fillId="0" borderId="4" xfId="0" applyBorder="1" applyAlignment="1">
      <alignment horizontal="right" wrapText="1"/>
    </xf>
    <xf numFmtId="172" fontId="65" fillId="0" borderId="0" xfId="6" applyNumberFormat="1" applyFont="1" applyBorder="1" applyAlignment="1">
      <alignment horizontal="right"/>
    </xf>
    <xf numFmtId="0" fontId="4" fillId="0" borderId="15" xfId="0" applyFont="1" applyFill="1" applyBorder="1" applyAlignment="1">
      <alignment vertical="center" wrapText="1"/>
    </xf>
    <xf numFmtId="0" fontId="4" fillId="4" borderId="40" xfId="0" applyFont="1" applyFill="1" applyBorder="1" applyAlignment="1">
      <alignment horizontal="center" vertical="center" wrapText="1"/>
    </xf>
    <xf numFmtId="0" fontId="0" fillId="4" borderId="4" xfId="0" applyFill="1" applyBorder="1" applyAlignment="1">
      <alignment wrapText="1"/>
    </xf>
    <xf numFmtId="0" fontId="48" fillId="5" borderId="5" xfId="5" applyFont="1" applyFill="1" applyBorder="1" applyAlignment="1">
      <alignment horizontal="center" vertical="center"/>
    </xf>
    <xf numFmtId="0" fontId="48" fillId="5" borderId="5" xfId="5" applyFont="1" applyFill="1" applyBorder="1" applyAlignment="1">
      <alignment horizontal="left" vertical="center"/>
    </xf>
    <xf numFmtId="164" fontId="48" fillId="5" borderId="5" xfId="5" applyNumberFormat="1" applyFont="1" applyFill="1" applyBorder="1" applyAlignment="1">
      <alignment horizontal="center" vertical="center"/>
    </xf>
    <xf numFmtId="164" fontId="48" fillId="5" borderId="5" xfId="6" applyNumberFormat="1" applyFont="1" applyFill="1" applyBorder="1" applyAlignment="1">
      <alignment horizontal="center" vertical="center"/>
    </xf>
    <xf numFmtId="0" fontId="0" fillId="0" borderId="4" xfId="0" applyFill="1" applyBorder="1" applyAlignment="1">
      <alignment vertical="center" wrapText="1"/>
    </xf>
    <xf numFmtId="0" fontId="0" fillId="0" borderId="4" xfId="0" applyFill="1" applyBorder="1" applyAlignment="1">
      <alignment wrapText="1"/>
    </xf>
    <xf numFmtId="0" fontId="4" fillId="0" borderId="38" xfId="0" applyFont="1" applyFill="1" applyBorder="1" applyAlignment="1">
      <alignment horizontal="left" vertical="center" wrapText="1"/>
    </xf>
    <xf numFmtId="0" fontId="0" fillId="0" borderId="38" xfId="0" applyFill="1" applyBorder="1"/>
    <xf numFmtId="0" fontId="20" fillId="20" borderId="5" xfId="7" applyFont="1" applyFill="1" applyBorder="1" applyAlignment="1">
      <alignment horizontal="center" vertical="center" wrapText="1"/>
    </xf>
    <xf numFmtId="0" fontId="20" fillId="20" borderId="5" xfId="7" applyFont="1" applyFill="1" applyBorder="1" applyAlignment="1">
      <alignment horizontal="left" vertical="center" wrapText="1"/>
    </xf>
    <xf numFmtId="0" fontId="0" fillId="5" borderId="4" xfId="0" applyFill="1" applyBorder="1"/>
    <xf numFmtId="2" fontId="0" fillId="0" borderId="4" xfId="0" applyNumberFormat="1" applyFill="1" applyBorder="1"/>
    <xf numFmtId="2" fontId="0" fillId="0" borderId="0" xfId="0" applyNumberForma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/>
    <xf numFmtId="0" fontId="50" fillId="20" borderId="4" xfId="7" applyFont="1" applyFill="1" applyBorder="1" applyAlignment="1">
      <alignment horizontal="center" vertical="center" wrapText="1"/>
    </xf>
    <xf numFmtId="0" fontId="50" fillId="20" borderId="4" xfId="7" applyFont="1" applyFill="1" applyBorder="1" applyAlignment="1">
      <alignment horizontal="left" vertical="center" wrapText="1"/>
    </xf>
    <xf numFmtId="0" fontId="0" fillId="0" borderId="4" xfId="0" applyFill="1" applyBorder="1"/>
    <xf numFmtId="0" fontId="26" fillId="4" borderId="4" xfId="0" applyFont="1" applyFill="1" applyBorder="1" applyAlignment="1">
      <alignment horizontal="center" vertical="center"/>
    </xf>
    <xf numFmtId="0" fontId="29" fillId="6" borderId="4" xfId="7" applyFont="1" applyFill="1" applyBorder="1" applyAlignment="1">
      <alignment vertical="center" wrapText="1"/>
    </xf>
    <xf numFmtId="0" fontId="29" fillId="0" borderId="4" xfId="0" applyFont="1" applyBorder="1" applyAlignment="1" applyProtection="1">
      <alignment horizontal="center" vertical="top" wrapText="1"/>
    </xf>
    <xf numFmtId="175" fontId="29" fillId="0" borderId="4" xfId="0" applyNumberFormat="1" applyFont="1" applyBorder="1" applyAlignment="1" applyProtection="1">
      <alignment horizontal="right" vertical="top" wrapText="1"/>
    </xf>
    <xf numFmtId="4" fontId="29" fillId="0" borderId="4" xfId="0" applyNumberFormat="1" applyFont="1" applyBorder="1" applyAlignment="1" applyProtection="1">
      <alignment horizontal="right" vertical="top" wrapText="1"/>
    </xf>
    <xf numFmtId="0" fontId="26" fillId="0" borderId="4" xfId="0" applyFont="1" applyFill="1" applyBorder="1"/>
    <xf numFmtId="0" fontId="29" fillId="0" borderId="4" xfId="0" applyFont="1" applyBorder="1" applyAlignment="1" applyProtection="1">
      <alignment vertical="top" wrapText="1"/>
    </xf>
    <xf numFmtId="0" fontId="29" fillId="0" borderId="4" xfId="0" applyFont="1" applyBorder="1" applyAlignment="1" applyProtection="1">
      <alignment horizontal="left" vertical="top" wrapText="1"/>
    </xf>
    <xf numFmtId="0" fontId="30" fillId="2" borderId="0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wrapText="1"/>
    </xf>
    <xf numFmtId="0" fontId="61" fillId="4" borderId="4" xfId="0" applyFont="1" applyFill="1" applyBorder="1" applyAlignment="1">
      <alignment vertical="center" wrapText="1"/>
    </xf>
    <xf numFmtId="0" fontId="27" fillId="5" borderId="10" xfId="5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left" vertical="center" wrapText="1"/>
    </xf>
    <xf numFmtId="0" fontId="30" fillId="0" borderId="49" xfId="0" applyFont="1" applyFill="1" applyBorder="1" applyAlignment="1">
      <alignment horizontal="left" vertical="center" wrapText="1"/>
    </xf>
    <xf numFmtId="0" fontId="26" fillId="4" borderId="4" xfId="0" applyFont="1" applyFill="1" applyBorder="1" applyAlignment="1">
      <alignment vertical="center"/>
    </xf>
    <xf numFmtId="0" fontId="27" fillId="4" borderId="10" xfId="5" applyFont="1" applyFill="1" applyBorder="1" applyAlignment="1">
      <alignment horizontal="center" vertical="center"/>
    </xf>
    <xf numFmtId="164" fontId="27" fillId="4" borderId="10" xfId="5" applyNumberFormat="1" applyFont="1" applyFill="1" applyBorder="1" applyAlignment="1">
      <alignment horizontal="center" vertical="center"/>
    </xf>
    <xf numFmtId="164" fontId="27" fillId="4" borderId="10" xfId="6" applyNumberFormat="1" applyFont="1" applyFill="1" applyBorder="1" applyAlignment="1">
      <alignment horizontal="center" vertical="center"/>
    </xf>
    <xf numFmtId="0" fontId="66" fillId="10" borderId="0" xfId="0" applyFont="1" applyFill="1"/>
    <xf numFmtId="0" fontId="66" fillId="10" borderId="0" xfId="0" applyFont="1" applyFill="1" applyAlignment="1">
      <alignment wrapText="1"/>
    </xf>
    <xf numFmtId="44" fontId="67" fillId="10" borderId="0" xfId="2" applyFont="1" applyFill="1"/>
    <xf numFmtId="0" fontId="2" fillId="0" borderId="16" xfId="0" applyFont="1" applyFill="1" applyBorder="1"/>
    <xf numFmtId="0" fontId="2" fillId="0" borderId="17" xfId="0" applyFont="1" applyFill="1" applyBorder="1"/>
    <xf numFmtId="0" fontId="26" fillId="2" borderId="0" xfId="0" applyFont="1" applyFill="1" applyBorder="1" applyAlignment="1">
      <alignment vertical="center"/>
    </xf>
    <xf numFmtId="0" fontId="27" fillId="4" borderId="5" xfId="5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30" fillId="0" borderId="16" xfId="0" applyFont="1" applyFill="1" applyBorder="1" applyAlignment="1">
      <alignment horizontal="center" vertical="center" wrapText="1"/>
    </xf>
    <xf numFmtId="0" fontId="27" fillId="4" borderId="4" xfId="5" applyFont="1" applyFill="1" applyBorder="1" applyAlignment="1">
      <alignment horizontal="center" vertical="center"/>
    </xf>
    <xf numFmtId="164" fontId="27" fillId="4" borderId="4" xfId="5" applyNumberFormat="1" applyFont="1" applyFill="1" applyBorder="1" applyAlignment="1">
      <alignment horizontal="center" vertical="center"/>
    </xf>
    <xf numFmtId="164" fontId="27" fillId="4" borderId="4" xfId="6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9" fillId="6" borderId="0" xfId="7" applyFont="1" applyFill="1" applyBorder="1" applyAlignment="1">
      <alignment horizontal="center" vertical="center" wrapText="1"/>
    </xf>
    <xf numFmtId="0" fontId="61" fillId="4" borderId="4" xfId="0" applyFont="1" applyFill="1" applyBorder="1"/>
    <xf numFmtId="0" fontId="0" fillId="0" borderId="0" xfId="0" applyBorder="1" applyAlignment="1">
      <alignment vertical="center"/>
    </xf>
    <xf numFmtId="0" fontId="61" fillId="4" borderId="4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 wrapText="1"/>
    </xf>
    <xf numFmtId="0" fontId="0" fillId="0" borderId="0" xfId="0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wrapText="1"/>
    </xf>
    <xf numFmtId="2" fontId="0" fillId="0" borderId="4" xfId="0" applyNumberFormat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4" xfId="0" applyBorder="1" applyAlignment="1">
      <alignment horizontal="left" vertical="center" wrapText="1"/>
    </xf>
    <xf numFmtId="2" fontId="0" fillId="0" borderId="4" xfId="0" applyNumberFormat="1" applyBorder="1" applyAlignment="1">
      <alignment horizontal="center"/>
    </xf>
    <xf numFmtId="164" fontId="65" fillId="0" borderId="0" xfId="0" applyNumberFormat="1" applyFont="1" applyBorder="1"/>
    <xf numFmtId="164" fontId="65" fillId="0" borderId="0" xfId="6" applyNumberFormat="1" applyFont="1" applyBorder="1"/>
    <xf numFmtId="168" fontId="45" fillId="6" borderId="4" xfId="19" applyNumberFormat="1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2" fontId="11" fillId="0" borderId="4" xfId="0" applyNumberFormat="1" applyFont="1" applyBorder="1"/>
    <xf numFmtId="0" fontId="43" fillId="0" borderId="4" xfId="0" applyFont="1" applyFill="1" applyBorder="1" applyAlignment="1">
      <alignment horizontal="center" vertical="center"/>
    </xf>
    <xf numFmtId="2" fontId="11" fillId="0" borderId="0" xfId="0" applyNumberFormat="1" applyFont="1" applyAlignment="1">
      <alignment horizontal="right"/>
    </xf>
    <xf numFmtId="0" fontId="26" fillId="4" borderId="40" xfId="0" applyFont="1" applyFill="1" applyBorder="1"/>
    <xf numFmtId="166" fontId="27" fillId="5" borderId="4" xfId="9" applyNumberFormat="1" applyFont="1" applyFill="1" applyBorder="1" applyAlignment="1">
      <alignment horizontal="center" vertical="center"/>
    </xf>
    <xf numFmtId="0" fontId="26" fillId="2" borderId="4" xfId="0" applyFont="1" applyFill="1" applyBorder="1" applyAlignment="1">
      <alignment vertical="center"/>
    </xf>
    <xf numFmtId="0" fontId="48" fillId="5" borderId="4" xfId="5" applyFont="1" applyFill="1" applyBorder="1" applyAlignment="1">
      <alignment horizontal="right"/>
    </xf>
    <xf numFmtId="0" fontId="13" fillId="6" borderId="40" xfId="7" applyFont="1" applyFill="1" applyBorder="1" applyAlignment="1">
      <alignment horizontal="center" vertical="center" wrapText="1"/>
    </xf>
    <xf numFmtId="0" fontId="27" fillId="4" borderId="40" xfId="5" applyFont="1" applyFill="1" applyBorder="1" applyAlignment="1">
      <alignment horizontal="center" vertical="center"/>
    </xf>
    <xf numFmtId="0" fontId="28" fillId="7" borderId="4" xfId="0" applyFont="1" applyFill="1" applyBorder="1" applyAlignment="1">
      <alignment horizontal="left" vertical="center" wrapText="1"/>
    </xf>
    <xf numFmtId="0" fontId="0" fillId="2" borderId="0" xfId="0" applyFill="1" applyBorder="1"/>
    <xf numFmtId="0" fontId="32" fillId="2" borderId="0" xfId="0" applyFont="1" applyFill="1" applyAlignment="1">
      <alignment horizontal="center" vertical="center" wrapText="1"/>
    </xf>
    <xf numFmtId="0" fontId="26" fillId="0" borderId="4" xfId="0" applyFont="1" applyFill="1" applyBorder="1" applyAlignment="1">
      <alignment horizontal="left" wrapText="1"/>
    </xf>
    <xf numFmtId="2" fontId="28" fillId="7" borderId="0" xfId="0" applyNumberFormat="1" applyFont="1" applyFill="1" applyAlignment="1">
      <alignment horizontal="right" vertical="center" wrapText="1"/>
    </xf>
    <xf numFmtId="0" fontId="29" fillId="0" borderId="0" xfId="7" applyFont="1" applyFill="1" applyBorder="1" applyAlignment="1">
      <alignment vertical="center" wrapText="1"/>
    </xf>
    <xf numFmtId="0" fontId="0" fillId="2" borderId="0" xfId="0" applyFill="1" applyBorder="1" applyAlignment="1">
      <alignment vertical="center"/>
    </xf>
    <xf numFmtId="0" fontId="0" fillId="0" borderId="4" xfId="0" applyFill="1" applyBorder="1" applyAlignment="1">
      <alignment horizontal="center" vertical="center"/>
    </xf>
    <xf numFmtId="2" fontId="29" fillId="0" borderId="4" xfId="7" applyNumberFormat="1" applyFont="1" applyFill="1" applyBorder="1" applyAlignment="1">
      <alignment horizontal="center" vertical="center" wrapText="1"/>
    </xf>
    <xf numFmtId="0" fontId="26" fillId="0" borderId="4" xfId="0" applyFont="1" applyBorder="1" applyAlignment="1">
      <alignment horizontal="right" vertical="center"/>
    </xf>
    <xf numFmtId="2" fontId="26" fillId="0" borderId="4" xfId="0" applyNumberFormat="1" applyFont="1" applyBorder="1" applyAlignment="1">
      <alignment horizontal="right" vertical="center"/>
    </xf>
    <xf numFmtId="0" fontId="26" fillId="0" borderId="4" xfId="0" applyFont="1" applyFill="1" applyBorder="1" applyAlignment="1">
      <alignment horizontal="right" vertical="center"/>
    </xf>
    <xf numFmtId="0" fontId="50" fillId="6" borderId="38" xfId="7" applyFont="1" applyFill="1" applyBorder="1" applyAlignment="1">
      <alignment horizontal="center" vertical="center" wrapText="1"/>
    </xf>
    <xf numFmtId="0" fontId="50" fillId="6" borderId="38" xfId="7" applyFont="1" applyFill="1" applyBorder="1" applyAlignment="1">
      <alignment horizontal="left" vertical="center" wrapText="1"/>
    </xf>
    <xf numFmtId="0" fontId="26" fillId="0" borderId="15" xfId="0" applyFont="1" applyBorder="1"/>
    <xf numFmtId="0" fontId="65" fillId="0" borderId="0" xfId="5" applyFont="1" applyFill="1" applyBorder="1" applyAlignment="1">
      <alignment horizontal="center" vertical="center"/>
    </xf>
    <xf numFmtId="0" fontId="65" fillId="0" borderId="0" xfId="5" applyFont="1" applyFill="1" applyBorder="1" applyAlignment="1">
      <alignment horizontal="left"/>
    </xf>
    <xf numFmtId="0" fontId="65" fillId="0" borderId="0" xfId="5" applyFont="1" applyFill="1" applyBorder="1"/>
    <xf numFmtId="166" fontId="48" fillId="0" borderId="0" xfId="6" applyNumberFormat="1" applyFont="1" applyFill="1" applyBorder="1"/>
    <xf numFmtId="164" fontId="48" fillId="0" borderId="0" xfId="5" applyNumberFormat="1" applyFont="1" applyFill="1" applyBorder="1"/>
    <xf numFmtId="164" fontId="65" fillId="0" borderId="0" xfId="6" applyNumberFormat="1" applyFont="1" applyFill="1" applyBorder="1" applyAlignment="1">
      <alignment horizontal="right"/>
    </xf>
    <xf numFmtId="0" fontId="68" fillId="0" borderId="0" xfId="7" applyFont="1" applyFill="1" applyBorder="1" applyAlignment="1">
      <alignment horizontal="center" vertical="center" wrapText="1"/>
    </xf>
    <xf numFmtId="0" fontId="64" fillId="0" borderId="0" xfId="7" applyFont="1" applyFill="1" applyBorder="1" applyAlignment="1">
      <alignment horizontal="center" vertical="center" wrapText="1"/>
    </xf>
    <xf numFmtId="2" fontId="25" fillId="0" borderId="4" xfId="0" applyNumberFormat="1" applyFont="1" applyBorder="1" applyAlignment="1">
      <alignment horizontal="right" vertical="center"/>
    </xf>
    <xf numFmtId="0" fontId="50" fillId="17" borderId="4" xfId="7" applyFont="1" applyFill="1" applyBorder="1" applyAlignment="1">
      <alignment horizontal="center" vertical="center" wrapText="1"/>
    </xf>
    <xf numFmtId="0" fontId="50" fillId="17" borderId="4" xfId="7" applyFont="1" applyFill="1" applyBorder="1" applyAlignment="1">
      <alignment horizontal="left" vertical="center" wrapText="1"/>
    </xf>
    <xf numFmtId="168" fontId="50" fillId="17" borderId="4" xfId="2" applyNumberFormat="1" applyFont="1" applyFill="1" applyBorder="1" applyAlignment="1">
      <alignment horizontal="center" vertical="center" wrapText="1"/>
    </xf>
    <xf numFmtId="0" fontId="30" fillId="2" borderId="4" xfId="5" applyFont="1" applyFill="1" applyBorder="1" applyAlignment="1">
      <alignment horizontal="right"/>
    </xf>
    <xf numFmtId="164" fontId="27" fillId="4" borderId="40" xfId="6" applyNumberFormat="1" applyFont="1" applyFill="1" applyBorder="1"/>
    <xf numFmtId="0" fontId="0" fillId="0" borderId="6" xfId="0" applyBorder="1"/>
    <xf numFmtId="0" fontId="26" fillId="0" borderId="15" xfId="0" applyFont="1" applyFill="1" applyBorder="1"/>
    <xf numFmtId="0" fontId="26" fillId="4" borderId="40" xfId="0" applyFont="1" applyFill="1" applyBorder="1" applyAlignment="1">
      <alignment vertical="center"/>
    </xf>
    <xf numFmtId="0" fontId="26" fillId="0" borderId="4" xfId="0" applyFont="1" applyBorder="1" applyAlignment="1">
      <alignment horizontal="center"/>
    </xf>
    <xf numFmtId="0" fontId="27" fillId="0" borderId="4" xfId="0" applyFont="1" applyBorder="1" applyAlignment="1">
      <alignment horizontal="right"/>
    </xf>
    <xf numFmtId="2" fontId="54" fillId="0" borderId="3" xfId="0" applyNumberFormat="1" applyFont="1" applyBorder="1"/>
    <xf numFmtId="0" fontId="57" fillId="4" borderId="4" xfId="0" applyFont="1" applyFill="1" applyBorder="1" applyAlignment="1">
      <alignment horizontal="left" vertical="center" wrapText="1" indent="1"/>
    </xf>
    <xf numFmtId="0" fontId="31" fillId="0" borderId="0" xfId="0" applyFont="1" applyFill="1" applyBorder="1" applyAlignment="1">
      <alignment vertical="center" wrapText="1"/>
    </xf>
    <xf numFmtId="0" fontId="69" fillId="0" borderId="0" xfId="0" applyFont="1" applyFill="1" applyBorder="1" applyAlignment="1">
      <alignment horizontal="center"/>
    </xf>
    <xf numFmtId="0" fontId="0" fillId="0" borderId="38" xfId="0" applyBorder="1"/>
    <xf numFmtId="0" fontId="30" fillId="0" borderId="0" xfId="0" applyFont="1" applyFill="1" applyBorder="1" applyAlignment="1">
      <alignment vertical="center"/>
    </xf>
    <xf numFmtId="0" fontId="57" fillId="4" borderId="5" xfId="0" applyFont="1" applyFill="1" applyBorder="1" applyAlignment="1">
      <alignment horizontal="left" vertical="center" wrapText="1"/>
    </xf>
    <xf numFmtId="0" fontId="56" fillId="9" borderId="4" xfId="0" applyFont="1" applyFill="1" applyBorder="1" applyAlignment="1">
      <alignment horizontal="center" vertical="center" wrapText="1"/>
    </xf>
    <xf numFmtId="0" fontId="57" fillId="0" borderId="4" xfId="0" applyFont="1" applyBorder="1" applyAlignment="1">
      <alignment horizontal="left" vertical="center" wrapText="1"/>
    </xf>
    <xf numFmtId="176" fontId="57" fillId="0" borderId="4" xfId="0" applyNumberFormat="1" applyFont="1" applyBorder="1" applyAlignment="1">
      <alignment vertical="center" wrapText="1"/>
    </xf>
    <xf numFmtId="176" fontId="57" fillId="0" borderId="4" xfId="0" applyNumberFormat="1" applyFont="1" applyBorder="1" applyAlignment="1">
      <alignment horizontal="right" vertical="center" wrapText="1"/>
    </xf>
    <xf numFmtId="0" fontId="56" fillId="0" borderId="4" xfId="0" applyFont="1" applyBorder="1" applyAlignment="1">
      <alignment horizontal="center" vertical="center" wrapText="1"/>
    </xf>
    <xf numFmtId="0" fontId="63" fillId="0" borderId="0" xfId="0" applyFont="1" applyFill="1" applyBorder="1" applyAlignment="1">
      <alignment vertical="center"/>
    </xf>
    <xf numFmtId="0" fontId="70" fillId="0" borderId="0" xfId="0" applyFont="1" applyFill="1" applyBorder="1" applyAlignment="1">
      <alignment horizontal="left" vertical="center" wrapText="1"/>
    </xf>
    <xf numFmtId="0" fontId="70" fillId="0" borderId="0" xfId="0" applyFont="1" applyFill="1" applyBorder="1" applyAlignment="1">
      <alignment vertical="center" wrapText="1"/>
    </xf>
    <xf numFmtId="0" fontId="70" fillId="0" borderId="0" xfId="0" applyFont="1" applyFill="1" applyBorder="1" applyAlignment="1">
      <alignment horizontal="center" vertical="center" wrapText="1"/>
    </xf>
    <xf numFmtId="176" fontId="70" fillId="0" borderId="0" xfId="0" applyNumberFormat="1" applyFont="1" applyFill="1" applyBorder="1" applyAlignment="1">
      <alignment vertical="center" wrapText="1"/>
    </xf>
    <xf numFmtId="176" fontId="70" fillId="0" borderId="0" xfId="0" applyNumberFormat="1" applyFont="1" applyFill="1" applyBorder="1" applyAlignment="1">
      <alignment horizontal="right" vertical="center" wrapText="1"/>
    </xf>
    <xf numFmtId="0" fontId="30" fillId="4" borderId="4" xfId="0" applyFont="1" applyFill="1" applyBorder="1" applyAlignment="1">
      <alignment vertical="center"/>
    </xf>
    <xf numFmtId="0" fontId="57" fillId="4" borderId="4" xfId="0" applyFont="1" applyFill="1" applyBorder="1" applyAlignment="1">
      <alignment horizontal="justify" vertical="center" wrapText="1"/>
    </xf>
    <xf numFmtId="0" fontId="57" fillId="9" borderId="4" xfId="0" applyFont="1" applyFill="1" applyBorder="1" applyAlignment="1">
      <alignment horizontal="center" vertical="center" wrapText="1"/>
    </xf>
    <xf numFmtId="0" fontId="57" fillId="9" borderId="10" xfId="0" applyFont="1" applyFill="1" applyBorder="1" applyAlignment="1">
      <alignment horizontal="center" vertical="center" wrapText="1"/>
    </xf>
    <xf numFmtId="0" fontId="57" fillId="9" borderId="48" xfId="0" applyFont="1" applyFill="1" applyBorder="1" applyAlignment="1">
      <alignment horizontal="justify" vertical="center" wrapText="1"/>
    </xf>
    <xf numFmtId="0" fontId="57" fillId="9" borderId="0" xfId="0" applyFont="1" applyFill="1" applyBorder="1" applyAlignment="1">
      <alignment horizontal="right" vertical="center" wrapText="1"/>
    </xf>
    <xf numFmtId="0" fontId="57" fillId="9" borderId="0" xfId="0" applyFont="1" applyFill="1" applyBorder="1" applyAlignment="1">
      <alignment horizontal="justify" vertical="center" wrapText="1"/>
    </xf>
    <xf numFmtId="2" fontId="57" fillId="0" borderId="4" xfId="0" applyNumberFormat="1" applyFont="1" applyBorder="1" applyAlignment="1">
      <alignment vertical="center" wrapText="1"/>
    </xf>
    <xf numFmtId="0" fontId="57" fillId="9" borderId="4" xfId="0" applyFont="1" applyFill="1" applyBorder="1" applyAlignment="1">
      <alignment horizontal="justify" vertical="center" wrapText="1"/>
    </xf>
    <xf numFmtId="0" fontId="57" fillId="9" borderId="4" xfId="0" applyFont="1" applyFill="1" applyBorder="1" applyAlignment="1">
      <alignment horizontal="right" vertical="center" wrapText="1"/>
    </xf>
    <xf numFmtId="0" fontId="71" fillId="0" borderId="0" xfId="0" applyFont="1" applyBorder="1" applyAlignment="1">
      <alignment vertical="center" wrapText="1"/>
    </xf>
    <xf numFmtId="176" fontId="71" fillId="0" borderId="0" xfId="0" applyNumberFormat="1" applyFont="1" applyBorder="1" applyAlignment="1">
      <alignment vertical="center" wrapText="1"/>
    </xf>
    <xf numFmtId="0" fontId="72" fillId="0" borderId="0" xfId="0" applyFont="1" applyFill="1" applyBorder="1" applyAlignment="1">
      <alignment vertical="center" wrapText="1"/>
    </xf>
    <xf numFmtId="0" fontId="72" fillId="0" borderId="0" xfId="0" applyFont="1" applyFill="1" applyBorder="1" applyAlignment="1">
      <alignment horizontal="center" vertical="center" wrapText="1"/>
    </xf>
    <xf numFmtId="8" fontId="72" fillId="0" borderId="0" xfId="0" applyNumberFormat="1" applyFont="1" applyFill="1" applyBorder="1" applyAlignment="1">
      <alignment vertical="center" wrapText="1"/>
    </xf>
    <xf numFmtId="0" fontId="73" fillId="0" borderId="0" xfId="0" applyFont="1" applyFill="1" applyBorder="1" applyAlignment="1">
      <alignment vertical="center" wrapText="1"/>
    </xf>
    <xf numFmtId="0" fontId="73" fillId="0" borderId="0" xfId="0" applyFont="1" applyFill="1" applyBorder="1" applyAlignment="1">
      <alignment horizontal="center" vertical="center" wrapText="1"/>
    </xf>
    <xf numFmtId="8" fontId="73" fillId="0" borderId="0" xfId="0" applyNumberFormat="1" applyFont="1" applyFill="1" applyBorder="1" applyAlignment="1">
      <alignment vertical="center" wrapText="1"/>
    </xf>
    <xf numFmtId="8" fontId="73" fillId="0" borderId="0" xfId="0" applyNumberFormat="1" applyFont="1" applyFill="1" applyBorder="1" applyAlignment="1">
      <alignment horizontal="right" vertical="center" wrapText="1"/>
    </xf>
    <xf numFmtId="0" fontId="26" fillId="0" borderId="15" xfId="0" applyFont="1" applyFill="1" applyBorder="1" applyAlignment="1">
      <alignment vertical="center"/>
    </xf>
    <xf numFmtId="176" fontId="57" fillId="0" borderId="4" xfId="0" applyNumberFormat="1" applyFont="1" applyBorder="1" applyAlignment="1">
      <alignment horizontal="center" vertical="center" wrapText="1"/>
    </xf>
    <xf numFmtId="0" fontId="28" fillId="2" borderId="0" xfId="0" applyFont="1" applyFill="1" applyAlignment="1">
      <alignment vertical="center" wrapText="1"/>
    </xf>
    <xf numFmtId="0" fontId="28" fillId="2" borderId="0" xfId="0" applyFont="1" applyFill="1" applyAlignment="1">
      <alignment horizontal="right" vertical="center" wrapText="1"/>
    </xf>
    <xf numFmtId="0" fontId="57" fillId="2" borderId="4" xfId="0" applyFont="1" applyFill="1" applyBorder="1" applyAlignment="1">
      <alignment horizontal="center" vertical="center" wrapText="1"/>
    </xf>
    <xf numFmtId="0" fontId="57" fillId="2" borderId="4" xfId="0" applyFont="1" applyFill="1" applyBorder="1" applyAlignment="1">
      <alignment horizontal="justify" vertical="center" wrapText="1"/>
    </xf>
    <xf numFmtId="0" fontId="57" fillId="2" borderId="4" xfId="0" applyFont="1" applyFill="1" applyBorder="1" applyAlignment="1">
      <alignment horizontal="right" vertical="center" wrapText="1"/>
    </xf>
    <xf numFmtId="0" fontId="57" fillId="0" borderId="10" xfId="0" applyFont="1" applyBorder="1" applyAlignment="1">
      <alignment vertical="center" wrapText="1"/>
    </xf>
    <xf numFmtId="0" fontId="57" fillId="0" borderId="10" xfId="0" applyFont="1" applyBorder="1" applyAlignment="1">
      <alignment horizontal="center" vertical="center" wrapText="1"/>
    </xf>
    <xf numFmtId="0" fontId="57" fillId="2" borderId="10" xfId="0" applyFont="1" applyFill="1" applyBorder="1" applyAlignment="1">
      <alignment horizontal="right" vertical="center" wrapText="1"/>
    </xf>
    <xf numFmtId="0" fontId="57" fillId="2" borderId="0" xfId="0" applyFont="1" applyFill="1" applyBorder="1" applyAlignment="1">
      <alignment horizontal="justify" vertical="center" wrapText="1"/>
    </xf>
    <xf numFmtId="0" fontId="70" fillId="0" borderId="0" xfId="0" applyFont="1" applyBorder="1" applyAlignment="1">
      <alignment vertical="center" wrapText="1"/>
    </xf>
    <xf numFmtId="0" fontId="70" fillId="0" borderId="0" xfId="0" applyFont="1" applyBorder="1" applyAlignment="1">
      <alignment horizontal="center" vertical="center" wrapText="1"/>
    </xf>
    <xf numFmtId="8" fontId="70" fillId="0" borderId="0" xfId="0" applyNumberFormat="1" applyFont="1" applyBorder="1" applyAlignment="1">
      <alignment vertical="center" wrapText="1"/>
    </xf>
    <xf numFmtId="8" fontId="70" fillId="0" borderId="0" xfId="0" applyNumberFormat="1" applyFont="1" applyBorder="1" applyAlignment="1">
      <alignment horizontal="right" vertical="center" wrapText="1"/>
    </xf>
    <xf numFmtId="0" fontId="57" fillId="4" borderId="4" xfId="0" applyFont="1" applyFill="1" applyBorder="1" applyAlignment="1">
      <alignment horizontal="center" vertical="center" wrapText="1"/>
    </xf>
    <xf numFmtId="0" fontId="32" fillId="23" borderId="0" xfId="0" applyFont="1" applyFill="1" applyAlignment="1">
      <alignment horizontal="center" vertical="center" wrapText="1"/>
    </xf>
    <xf numFmtId="0" fontId="57" fillId="5" borderId="5" xfId="0" applyFont="1" applyFill="1" applyBorder="1" applyAlignment="1">
      <alignment horizontal="center" vertical="center" wrapText="1"/>
    </xf>
    <xf numFmtId="0" fontId="57" fillId="5" borderId="5" xfId="0" applyFont="1" applyFill="1" applyBorder="1" applyAlignment="1">
      <alignment horizontal="justify" vertical="center" wrapText="1"/>
    </xf>
    <xf numFmtId="0" fontId="57" fillId="5" borderId="5" xfId="0" applyFont="1" applyFill="1" applyBorder="1" applyAlignment="1">
      <alignment horizontal="right" vertical="center" wrapText="1"/>
    </xf>
    <xf numFmtId="0" fontId="57" fillId="0" borderId="4" xfId="0" applyFont="1" applyBorder="1" applyAlignment="1">
      <alignment horizontal="center" vertical="center"/>
    </xf>
    <xf numFmtId="0" fontId="57" fillId="5" borderId="4" xfId="0" applyFont="1" applyFill="1" applyBorder="1" applyAlignment="1">
      <alignment horizontal="center" vertical="center" wrapText="1"/>
    </xf>
    <xf numFmtId="0" fontId="57" fillId="5" borderId="4" xfId="0" applyFont="1" applyFill="1" applyBorder="1" applyAlignment="1">
      <alignment horizontal="justify" vertical="center" wrapText="1"/>
    </xf>
    <xf numFmtId="0" fontId="57" fillId="5" borderId="4" xfId="0" applyFont="1" applyFill="1" applyBorder="1" applyAlignment="1">
      <alignment horizontal="right" vertical="center" wrapText="1"/>
    </xf>
    <xf numFmtId="0" fontId="57" fillId="5" borderId="4" xfId="0" applyFont="1" applyFill="1" applyBorder="1" applyAlignment="1">
      <alignment horizontal="justify" vertical="center"/>
    </xf>
    <xf numFmtId="0" fontId="57" fillId="0" borderId="4" xfId="0" applyFont="1" applyBorder="1" applyAlignment="1">
      <alignment horizontal="left" vertical="center"/>
    </xf>
    <xf numFmtId="0" fontId="71" fillId="0" borderId="0" xfId="0" applyFont="1" applyBorder="1" applyAlignment="1">
      <alignment horizontal="center" vertical="center" wrapText="1"/>
    </xf>
    <xf numFmtId="8" fontId="71" fillId="0" borderId="0" xfId="0" applyNumberFormat="1" applyFont="1" applyBorder="1" applyAlignment="1">
      <alignment vertical="center" wrapText="1"/>
    </xf>
    <xf numFmtId="8" fontId="71" fillId="0" borderId="0" xfId="0" applyNumberFormat="1" applyFont="1" applyBorder="1" applyAlignment="1">
      <alignment horizontal="right" vertical="center" wrapText="1"/>
    </xf>
    <xf numFmtId="0" fontId="71" fillId="4" borderId="4" xfId="0" applyFont="1" applyFill="1" applyBorder="1" applyAlignment="1">
      <alignment horizontal="center" vertical="center" wrapText="1"/>
    </xf>
    <xf numFmtId="0" fontId="71" fillId="5" borderId="4" xfId="0" applyFont="1" applyFill="1" applyBorder="1" applyAlignment="1">
      <alignment horizontal="center" vertical="center" wrapText="1"/>
    </xf>
    <xf numFmtId="0" fontId="71" fillId="5" borderId="4" xfId="0" applyFont="1" applyFill="1" applyBorder="1" applyAlignment="1">
      <alignment horizontal="justify" vertical="center" wrapText="1"/>
    </xf>
    <xf numFmtId="0" fontId="71" fillId="5" borderId="4" xfId="0" applyFont="1" applyFill="1" applyBorder="1" applyAlignment="1">
      <alignment horizontal="right" vertical="center" wrapText="1"/>
    </xf>
    <xf numFmtId="0" fontId="71" fillId="0" borderId="4" xfId="0" applyFont="1" applyBorder="1" applyAlignment="1">
      <alignment vertical="center" wrapText="1"/>
    </xf>
    <xf numFmtId="0" fontId="71" fillId="0" borderId="4" xfId="0" applyFont="1" applyBorder="1" applyAlignment="1">
      <alignment horizontal="center" vertical="center" wrapText="1"/>
    </xf>
    <xf numFmtId="176" fontId="71" fillId="0" borderId="4" xfId="0" applyNumberFormat="1" applyFont="1" applyBorder="1" applyAlignment="1">
      <alignment vertical="center" wrapText="1"/>
    </xf>
    <xf numFmtId="0" fontId="71" fillId="0" borderId="4" xfId="0" applyFont="1" applyBorder="1" applyAlignment="1">
      <alignment horizontal="center" vertical="center"/>
    </xf>
    <xf numFmtId="0" fontId="71" fillId="0" borderId="4" xfId="0" applyFont="1" applyBorder="1" applyAlignment="1">
      <alignment vertical="center"/>
    </xf>
    <xf numFmtId="0" fontId="3" fillId="0" borderId="0" xfId="4" applyFont="1" applyFill="1" applyBorder="1" applyAlignment="1">
      <alignment horizontal="center" vertical="center"/>
    </xf>
    <xf numFmtId="0" fontId="26" fillId="0" borderId="0" xfId="0" applyFont="1" applyBorder="1" applyAlignment="1"/>
    <xf numFmtId="0" fontId="26" fillId="0" borderId="4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70" fillId="4" borderId="4" xfId="0" applyFont="1" applyFill="1" applyBorder="1" applyAlignment="1">
      <alignment vertical="center" wrapText="1"/>
    </xf>
    <xf numFmtId="0" fontId="70" fillId="4" borderId="4" xfId="0" applyFont="1" applyFill="1" applyBorder="1" applyAlignment="1">
      <alignment horizontal="center" vertical="center" wrapText="1"/>
    </xf>
    <xf numFmtId="0" fontId="70" fillId="0" borderId="4" xfId="0" applyFont="1" applyBorder="1" applyAlignment="1">
      <alignment horizontal="center" vertical="center" wrapText="1"/>
    </xf>
    <xf numFmtId="0" fontId="70" fillId="0" borderId="4" xfId="0" applyFont="1" applyBorder="1" applyAlignment="1">
      <alignment vertical="center" wrapText="1"/>
    </xf>
    <xf numFmtId="176" fontId="70" fillId="0" borderId="4" xfId="0" applyNumberFormat="1" applyFont="1" applyBorder="1" applyAlignment="1">
      <alignment horizontal="right" vertical="center" wrapText="1"/>
    </xf>
    <xf numFmtId="0" fontId="58" fillId="4" borderId="4" xfId="0" applyFont="1" applyFill="1" applyBorder="1" applyAlignment="1">
      <alignment vertical="center" wrapText="1"/>
    </xf>
    <xf numFmtId="0" fontId="58" fillId="0" borderId="0" xfId="0" applyFont="1" applyFill="1" applyBorder="1" applyAlignment="1">
      <alignment vertical="center" wrapText="1"/>
    </xf>
    <xf numFmtId="0" fontId="58" fillId="0" borderId="0" xfId="0" applyFont="1" applyFill="1" applyBorder="1" applyAlignment="1">
      <alignment horizontal="right" vertical="center" wrapText="1"/>
    </xf>
    <xf numFmtId="0" fontId="57" fillId="0" borderId="4" xfId="0" applyFont="1" applyFill="1" applyBorder="1" applyAlignment="1">
      <alignment wrapText="1"/>
    </xf>
    <xf numFmtId="0" fontId="57" fillId="0" borderId="4" xfId="0" applyFont="1" applyFill="1" applyBorder="1" applyAlignment="1">
      <alignment horizontal="center" wrapText="1"/>
    </xf>
    <xf numFmtId="0" fontId="57" fillId="0" borderId="4" xfId="0" applyFont="1" applyFill="1" applyBorder="1" applyAlignment="1">
      <alignment horizontal="right" wrapText="1"/>
    </xf>
    <xf numFmtId="0" fontId="26" fillId="0" borderId="4" xfId="0" applyFont="1" applyFill="1" applyBorder="1" applyAlignment="1"/>
    <xf numFmtId="0" fontId="0" fillId="24" borderId="0" xfId="0" applyFill="1"/>
    <xf numFmtId="0" fontId="74" fillId="2" borderId="5" xfId="0" applyFont="1" applyFill="1" applyBorder="1" applyAlignment="1">
      <alignment horizontal="center" vertical="center" wrapText="1"/>
    </xf>
    <xf numFmtId="0" fontId="74" fillId="2" borderId="5" xfId="0" applyFont="1" applyFill="1" applyBorder="1" applyAlignment="1">
      <alignment horizontal="left" vertical="center" wrapText="1"/>
    </xf>
    <xf numFmtId="0" fontId="70" fillId="0" borderId="4" xfId="0" applyFont="1" applyFill="1" applyBorder="1" applyAlignment="1">
      <alignment horizontal="center" wrapText="1"/>
    </xf>
    <xf numFmtId="0" fontId="28" fillId="0" borderId="4" xfId="0" applyFont="1" applyFill="1" applyBorder="1" applyAlignment="1">
      <alignment wrapText="1"/>
    </xf>
    <xf numFmtId="0" fontId="28" fillId="0" borderId="4" xfId="0" applyFont="1" applyFill="1" applyBorder="1" applyAlignment="1">
      <alignment horizontal="right" wrapText="1"/>
    </xf>
    <xf numFmtId="0" fontId="0" fillId="0" borderId="4" xfId="0" applyFill="1" applyBorder="1" applyAlignment="1"/>
    <xf numFmtId="0" fontId="75" fillId="2" borderId="4" xfId="0" applyFont="1" applyFill="1" applyBorder="1"/>
    <xf numFmtId="0" fontId="74" fillId="2" borderId="4" xfId="4" applyFont="1" applyFill="1" applyBorder="1" applyAlignment="1">
      <alignment horizontal="left" vertical="center" wrapText="1"/>
    </xf>
    <xf numFmtId="0" fontId="0" fillId="4" borderId="40" xfId="0" applyFill="1" applyBorder="1"/>
    <xf numFmtId="164" fontId="27" fillId="5" borderId="45" xfId="6" applyNumberFormat="1" applyFont="1" applyFill="1" applyBorder="1" applyAlignment="1">
      <alignment horizontal="center" vertical="center"/>
    </xf>
    <xf numFmtId="0" fontId="0" fillId="0" borderId="17" xfId="0" applyBorder="1"/>
    <xf numFmtId="0" fontId="74" fillId="0" borderId="4" xfId="0" applyFont="1" applyFill="1" applyBorder="1" applyAlignment="1">
      <alignment horizontal="center" vertical="center"/>
    </xf>
    <xf numFmtId="2" fontId="74" fillId="0" borderId="4" xfId="0" applyNumberFormat="1" applyFont="1" applyFill="1" applyBorder="1" applyAlignment="1">
      <alignment horizontal="right" vertical="center"/>
    </xf>
    <xf numFmtId="2" fontId="74" fillId="0" borderId="39" xfId="0" applyNumberFormat="1" applyFont="1" applyFill="1" applyBorder="1" applyAlignment="1">
      <alignment horizontal="right" vertical="center"/>
    </xf>
    <xf numFmtId="0" fontId="74" fillId="0" borderId="17" xfId="0" applyFont="1" applyFill="1" applyBorder="1" applyAlignment="1">
      <alignment vertical="center"/>
    </xf>
    <xf numFmtId="0" fontId="74" fillId="0" borderId="0" xfId="0" applyFont="1" applyFill="1" applyBorder="1" applyAlignment="1">
      <alignment vertical="center"/>
    </xf>
    <xf numFmtId="0" fontId="74" fillId="0" borderId="39" xfId="0" applyFont="1" applyFill="1" applyBorder="1" applyAlignment="1"/>
    <xf numFmtId="169" fontId="4" fillId="0" borderId="4" xfId="10" applyNumberFormat="1" applyFont="1" applyFill="1" applyBorder="1" applyAlignment="1">
      <alignment horizontal="right" vertical="center" wrapText="1"/>
    </xf>
    <xf numFmtId="2" fontId="4" fillId="0" borderId="4" xfId="10" applyNumberFormat="1" applyFont="1" applyFill="1" applyBorder="1" applyAlignment="1">
      <alignment horizontal="right" vertical="center" wrapText="1"/>
    </xf>
    <xf numFmtId="43" fontId="4" fillId="0" borderId="39" xfId="10" applyNumberFormat="1" applyFont="1" applyFill="1" applyBorder="1" applyAlignment="1">
      <alignment horizontal="right" vertical="center" wrapText="1"/>
    </xf>
    <xf numFmtId="0" fontId="74" fillId="0" borderId="17" xfId="0" applyFont="1" applyFill="1" applyBorder="1" applyAlignment="1"/>
    <xf numFmtId="0" fontId="74" fillId="0" borderId="0" xfId="0" applyFont="1" applyFill="1" applyBorder="1" applyAlignment="1"/>
    <xf numFmtId="0" fontId="4" fillId="2" borderId="4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left" vertical="center" wrapText="1"/>
    </xf>
    <xf numFmtId="0" fontId="4" fillId="2" borderId="4" xfId="14" applyFont="1" applyFill="1" applyBorder="1" applyAlignment="1">
      <alignment horizontal="center" vertical="center" wrapText="1"/>
    </xf>
    <xf numFmtId="43" fontId="4" fillId="2" borderId="4" xfId="1" applyFont="1" applyFill="1" applyBorder="1" applyAlignment="1">
      <alignment horizontal="right" vertical="center"/>
    </xf>
    <xf numFmtId="172" fontId="4" fillId="2" borderId="4" xfId="2" applyNumberFormat="1" applyFont="1" applyFill="1" applyBorder="1" applyAlignment="1">
      <alignment horizontal="center" vertical="center" wrapText="1"/>
    </xf>
    <xf numFmtId="43" fontId="4" fillId="2" borderId="0" xfId="1" applyFont="1" applyFill="1" applyBorder="1" applyAlignment="1">
      <alignment horizontal="right" vertical="center"/>
    </xf>
    <xf numFmtId="172" fontId="4" fillId="2" borderId="0" xfId="2" applyNumberFormat="1" applyFont="1" applyFill="1" applyBorder="1" applyAlignment="1">
      <alignment horizontal="center" vertical="center" wrapText="1"/>
    </xf>
    <xf numFmtId="0" fontId="61" fillId="4" borderId="4" xfId="0" applyFont="1" applyFill="1" applyBorder="1" applyAlignment="1">
      <alignment horizontal="center"/>
    </xf>
    <xf numFmtId="0" fontId="26" fillId="0" borderId="4" xfId="0" applyFont="1" applyBorder="1" applyAlignment="1">
      <alignment horizontal="right"/>
    </xf>
    <xf numFmtId="0" fontId="61" fillId="4" borderId="10" xfId="0" applyFont="1" applyFill="1" applyBorder="1"/>
    <xf numFmtId="177" fontId="26" fillId="0" borderId="4" xfId="0" applyNumberFormat="1" applyFont="1" applyBorder="1"/>
    <xf numFmtId="0" fontId="26" fillId="2" borderId="4" xfId="0" applyFont="1" applyFill="1" applyBorder="1"/>
    <xf numFmtId="2" fontId="26" fillId="0" borderId="4" xfId="0" applyNumberFormat="1" applyFont="1" applyBorder="1" applyAlignment="1">
      <alignment horizontal="center"/>
    </xf>
    <xf numFmtId="0" fontId="30" fillId="4" borderId="4" xfId="0" applyFont="1" applyFill="1" applyBorder="1" applyAlignment="1">
      <alignment horizontal="left" vertical="center" wrapText="1"/>
    </xf>
    <xf numFmtId="0" fontId="30" fillId="0" borderId="4" xfId="0" applyFont="1" applyFill="1" applyBorder="1" applyAlignment="1">
      <alignment horizontal="left" vertical="center" wrapText="1"/>
    </xf>
    <xf numFmtId="0" fontId="30" fillId="0" borderId="4" xfId="5" applyFont="1" applyFill="1" applyBorder="1" applyAlignment="1">
      <alignment horizontal="right"/>
    </xf>
    <xf numFmtId="164" fontId="30" fillId="0" borderId="4" xfId="6" applyNumberFormat="1" applyFont="1" applyFill="1" applyBorder="1"/>
    <xf numFmtId="0" fontId="48" fillId="4" borderId="4" xfId="5" applyFont="1" applyFill="1" applyBorder="1" applyAlignment="1">
      <alignment horizontal="right"/>
    </xf>
    <xf numFmtId="0" fontId="30" fillId="0" borderId="4" xfId="5" applyFont="1" applyFill="1" applyBorder="1" applyAlignment="1">
      <alignment horizontal="center"/>
    </xf>
    <xf numFmtId="0" fontId="26" fillId="0" borderId="4" xfId="0" applyFont="1" applyBorder="1" applyAlignment="1">
      <alignment wrapText="1"/>
    </xf>
    <xf numFmtId="0" fontId="4" fillId="4" borderId="5" xfId="0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left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left" vertical="center" wrapText="1"/>
    </xf>
    <xf numFmtId="0" fontId="56" fillId="2" borderId="4" xfId="0" applyFont="1" applyFill="1" applyBorder="1" applyAlignment="1">
      <alignment vertical="center" wrapText="1"/>
    </xf>
    <xf numFmtId="0" fontId="56" fillId="2" borderId="4" xfId="0" applyFont="1" applyFill="1" applyBorder="1" applyAlignment="1">
      <alignment horizontal="center" vertical="center" wrapText="1"/>
    </xf>
    <xf numFmtId="8" fontId="57" fillId="2" borderId="4" xfId="0" applyNumberFormat="1" applyFont="1" applyFill="1" applyBorder="1" applyAlignment="1">
      <alignment horizontal="center" vertical="center" wrapText="1"/>
    </xf>
    <xf numFmtId="44" fontId="4" fillId="2" borderId="0" xfId="2" applyFont="1" applyFill="1" applyBorder="1" applyAlignment="1">
      <alignment horizontal="center" vertical="center" wrapText="1"/>
    </xf>
    <xf numFmtId="44" fontId="4" fillId="2" borderId="0" xfId="2" applyFont="1" applyFill="1" applyBorder="1" applyAlignment="1">
      <alignment horizontal="left" vertical="center" wrapText="1"/>
    </xf>
    <xf numFmtId="0" fontId="72" fillId="2" borderId="0" xfId="0" applyFont="1" applyFill="1" applyBorder="1" applyAlignment="1">
      <alignment vertical="center" wrapText="1"/>
    </xf>
    <xf numFmtId="8" fontId="72" fillId="2" borderId="0" xfId="0" applyNumberFormat="1" applyFont="1" applyFill="1" applyBorder="1" applyAlignment="1">
      <alignment vertical="center" wrapText="1"/>
    </xf>
    <xf numFmtId="0" fontId="57" fillId="2" borderId="4" xfId="0" applyFont="1" applyFill="1" applyBorder="1" applyAlignment="1">
      <alignment vertical="center" wrapText="1"/>
    </xf>
    <xf numFmtId="2" fontId="57" fillId="2" borderId="4" xfId="0" applyNumberFormat="1" applyFont="1" applyFill="1" applyBorder="1" applyAlignment="1">
      <alignment horizontal="center" vertical="center" wrapText="1"/>
    </xf>
    <xf numFmtId="2" fontId="57" fillId="2" borderId="4" xfId="0" applyNumberFormat="1" applyFont="1" applyFill="1" applyBorder="1" applyAlignment="1">
      <alignment horizontal="right" vertical="center" wrapText="1"/>
    </xf>
    <xf numFmtId="176" fontId="57" fillId="2" borderId="4" xfId="0" applyNumberFormat="1" applyFont="1" applyFill="1" applyBorder="1" applyAlignment="1">
      <alignment horizontal="center" vertical="center" wrapText="1"/>
    </xf>
    <xf numFmtId="0" fontId="30" fillId="0" borderId="4" xfId="5" applyFont="1" applyBorder="1" applyAlignment="1">
      <alignment horizontal="left"/>
    </xf>
    <xf numFmtId="0" fontId="30" fillId="0" borderId="4" xfId="5" applyFont="1" applyBorder="1"/>
    <xf numFmtId="165" fontId="30" fillId="0" borderId="4" xfId="6" applyNumberFormat="1" applyFont="1" applyBorder="1" applyAlignment="1">
      <alignment horizontal="center"/>
    </xf>
    <xf numFmtId="2" fontId="30" fillId="0" borderId="4" xfId="5" applyNumberFormat="1" applyFont="1" applyBorder="1" applyAlignment="1">
      <alignment horizontal="center"/>
    </xf>
    <xf numFmtId="2" fontId="30" fillId="0" borderId="4" xfId="0" applyNumberFormat="1" applyFont="1" applyBorder="1" applyAlignment="1">
      <alignment horizontal="right"/>
    </xf>
    <xf numFmtId="166" fontId="27" fillId="0" borderId="4" xfId="6" applyNumberFormat="1" applyFont="1" applyBorder="1" applyAlignment="1">
      <alignment horizontal="center"/>
    </xf>
    <xf numFmtId="0" fontId="26" fillId="0" borderId="4" xfId="0" applyFont="1" applyBorder="1" applyAlignment="1">
      <alignment horizontal="left"/>
    </xf>
    <xf numFmtId="0" fontId="3" fillId="0" borderId="0" xfId="4" applyNumberFormat="1" applyFont="1" applyFill="1" applyBorder="1" applyAlignment="1">
      <alignment horizontal="center" vertical="center"/>
    </xf>
    <xf numFmtId="0" fontId="3" fillId="0" borderId="0" xfId="4" applyFont="1" applyFill="1" applyBorder="1" applyAlignment="1">
      <alignment horizontal="left" vertical="center"/>
    </xf>
    <xf numFmtId="0" fontId="30" fillId="5" borderId="4" xfId="5" applyFont="1" applyFill="1" applyBorder="1" applyAlignment="1">
      <alignment horizontal="center" vertical="center"/>
    </xf>
    <xf numFmtId="0" fontId="30" fillId="5" borderId="4" xfId="5" applyFont="1" applyFill="1" applyBorder="1" applyAlignment="1">
      <alignment horizontal="left" vertical="center"/>
    </xf>
    <xf numFmtId="164" fontId="30" fillId="5" borderId="4" xfId="5" applyNumberFormat="1" applyFont="1" applyFill="1" applyBorder="1" applyAlignment="1">
      <alignment horizontal="center" vertical="center"/>
    </xf>
    <xf numFmtId="164" fontId="30" fillId="5" borderId="4" xfId="6" applyNumberFormat="1" applyFont="1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48" fillId="2" borderId="0" xfId="5" applyFont="1" applyFill="1" applyBorder="1" applyAlignment="1">
      <alignment horizontal="right"/>
    </xf>
    <xf numFmtId="164" fontId="48" fillId="2" borderId="0" xfId="6" applyNumberFormat="1" applyFont="1" applyFill="1" applyBorder="1"/>
    <xf numFmtId="0" fontId="26" fillId="2" borderId="15" xfId="0" applyFont="1" applyFill="1" applyBorder="1" applyAlignment="1">
      <alignment vertical="center"/>
    </xf>
    <xf numFmtId="0" fontId="27" fillId="2" borderId="4" xfId="5" applyFont="1" applyFill="1" applyBorder="1" applyAlignment="1">
      <alignment horizontal="right"/>
    </xf>
    <xf numFmtId="0" fontId="29" fillId="0" borderId="0" xfId="7" applyFont="1" applyFill="1" applyBorder="1" applyAlignment="1">
      <alignment horizontal="center" vertical="center" wrapText="1"/>
    </xf>
    <xf numFmtId="0" fontId="29" fillId="0" borderId="0" xfId="7" applyFont="1" applyFill="1" applyBorder="1" applyAlignment="1">
      <alignment horizontal="left" vertical="center" wrapText="1"/>
    </xf>
    <xf numFmtId="0" fontId="30" fillId="0" borderId="0" xfId="5" applyFont="1" applyFill="1" applyBorder="1"/>
    <xf numFmtId="165" fontId="30" fillId="0" borderId="0" xfId="6" applyNumberFormat="1" applyFont="1" applyFill="1" applyBorder="1"/>
    <xf numFmtId="164" fontId="30" fillId="0" borderId="0" xfId="5" applyNumberFormat="1" applyFont="1" applyFill="1" applyBorder="1"/>
    <xf numFmtId="172" fontId="30" fillId="0" borderId="0" xfId="0" applyNumberFormat="1" applyFont="1" applyFill="1" applyBorder="1"/>
    <xf numFmtId="166" fontId="27" fillId="0" borderId="0" xfId="6" applyNumberFormat="1" applyFont="1" applyFill="1" applyBorder="1"/>
    <xf numFmtId="164" fontId="27" fillId="0" borderId="0" xfId="5" applyNumberFormat="1" applyFont="1" applyFill="1" applyBorder="1"/>
    <xf numFmtId="172" fontId="30" fillId="0" borderId="0" xfId="6" applyNumberFormat="1" applyFont="1" applyFill="1" applyBorder="1"/>
    <xf numFmtId="172" fontId="30" fillId="0" borderId="0" xfId="6" applyNumberFormat="1" applyFont="1" applyFill="1" applyBorder="1" applyAlignment="1">
      <alignment horizontal="right"/>
    </xf>
    <xf numFmtId="0" fontId="27" fillId="0" borderId="0" xfId="5" applyFont="1" applyFill="1" applyBorder="1"/>
    <xf numFmtId="164" fontId="30" fillId="0" borderId="0" xfId="0" applyNumberFormat="1" applyFont="1" applyFill="1" applyBorder="1"/>
    <xf numFmtId="164" fontId="30" fillId="0" borderId="0" xfId="6" applyNumberFormat="1" applyFont="1" applyFill="1" applyBorder="1"/>
    <xf numFmtId="164" fontId="30" fillId="0" borderId="0" xfId="6" applyNumberFormat="1" applyFont="1" applyFill="1" applyBorder="1" applyAlignment="1">
      <alignment horizontal="right"/>
    </xf>
    <xf numFmtId="0" fontId="61" fillId="4" borderId="4" xfId="0" applyFont="1" applyFill="1" applyBorder="1" applyAlignment="1">
      <alignment horizontal="left" vertical="center"/>
    </xf>
    <xf numFmtId="0" fontId="61" fillId="4" borderId="4" xfId="0" applyFont="1" applyFill="1" applyBorder="1" applyAlignment="1">
      <alignment horizontal="left" wrapText="1"/>
    </xf>
    <xf numFmtId="0" fontId="26" fillId="2" borderId="16" xfId="0" applyFont="1" applyFill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57" fillId="7" borderId="4" xfId="0" applyFont="1" applyFill="1" applyBorder="1" applyAlignment="1">
      <alignment vertical="center" wrapText="1"/>
    </xf>
    <xf numFmtId="0" fontId="57" fillId="7" borderId="4" xfId="0" applyFont="1" applyFill="1" applyBorder="1" applyAlignment="1">
      <alignment horizontal="center" vertical="center" wrapText="1"/>
    </xf>
    <xf numFmtId="0" fontId="57" fillId="7" borderId="4" xfId="0" applyFont="1" applyFill="1" applyBorder="1" applyAlignment="1">
      <alignment horizontal="right" vertical="center" wrapText="1"/>
    </xf>
    <xf numFmtId="0" fontId="26" fillId="0" borderId="4" xfId="0" applyFont="1" applyBorder="1" applyAlignment="1">
      <alignment horizontal="left" vertical="center" wrapText="1"/>
    </xf>
    <xf numFmtId="0" fontId="2" fillId="4" borderId="4" xfId="0" applyFont="1" applyFill="1" applyBorder="1" applyAlignment="1">
      <alignment vertical="center" wrapText="1"/>
    </xf>
    <xf numFmtId="0" fontId="26" fillId="0" borderId="17" xfId="0" applyFont="1" applyFill="1" applyBorder="1" applyAlignment="1">
      <alignment vertical="center"/>
    </xf>
    <xf numFmtId="0" fontId="0" fillId="0" borderId="17" xfId="0" applyBorder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56" fillId="4" borderId="4" xfId="0" applyFont="1" applyFill="1" applyBorder="1" applyAlignment="1">
      <alignment horizontal="justify" vertical="center" wrapText="1"/>
    </xf>
    <xf numFmtId="0" fontId="57" fillId="5" borderId="5" xfId="0" applyFont="1" applyFill="1" applyBorder="1" applyAlignment="1">
      <alignment vertical="center" wrapText="1"/>
    </xf>
    <xf numFmtId="165" fontId="7" fillId="0" borderId="0" xfId="20" applyFont="1" applyFill="1" applyBorder="1" applyAlignment="1">
      <alignment horizontal="right" vertical="center"/>
    </xf>
    <xf numFmtId="165" fontId="9" fillId="0" borderId="0" xfId="20" applyFont="1" applyFill="1" applyBorder="1" applyAlignment="1">
      <alignment horizontal="right" vertical="center"/>
    </xf>
    <xf numFmtId="49" fontId="6" fillId="0" borderId="0" xfId="20" applyNumberFormat="1" applyFont="1" applyFill="1" applyBorder="1" applyAlignment="1">
      <alignment horizontal="right" vertical="center"/>
    </xf>
    <xf numFmtId="0" fontId="41" fillId="2" borderId="0" xfId="0" applyFont="1" applyFill="1" applyBorder="1" applyAlignment="1">
      <alignment horizontal="center" vertical="center"/>
    </xf>
    <xf numFmtId="167" fontId="25" fillId="0" borderId="0" xfId="19" applyFont="1"/>
    <xf numFmtId="164" fontId="25" fillId="0" borderId="0" xfId="0" applyNumberFormat="1" applyFont="1"/>
    <xf numFmtId="0" fontId="4" fillId="0" borderId="47" xfId="0" applyFont="1" applyFill="1" applyBorder="1" applyAlignment="1">
      <alignment horizontal="center" vertical="center"/>
    </xf>
    <xf numFmtId="43" fontId="4" fillId="0" borderId="47" xfId="9" applyFont="1" applyFill="1" applyBorder="1" applyAlignment="1">
      <alignment horizontal="center" vertical="center"/>
    </xf>
    <xf numFmtId="167" fontId="4" fillId="0" borderId="47" xfId="19" applyFont="1" applyFill="1" applyBorder="1" applyAlignment="1">
      <alignment horizontal="center" vertical="center"/>
    </xf>
    <xf numFmtId="164" fontId="3" fillId="0" borderId="56" xfId="9" applyNumberFormat="1" applyFont="1" applyFill="1" applyBorder="1" applyAlignment="1">
      <alignment horizontal="center" vertical="center"/>
    </xf>
    <xf numFmtId="167" fontId="4" fillId="0" borderId="6" xfId="19" applyFont="1" applyFill="1" applyBorder="1" applyAlignment="1">
      <alignment horizontal="center" vertical="center"/>
    </xf>
    <xf numFmtId="0" fontId="3" fillId="4" borderId="14" xfId="4" applyFont="1" applyFill="1" applyBorder="1" applyAlignment="1">
      <alignment horizontal="center" vertical="center"/>
    </xf>
    <xf numFmtId="0" fontId="3" fillId="4" borderId="4" xfId="4" applyFont="1" applyFill="1" applyBorder="1" applyAlignment="1">
      <alignment horizontal="center" vertical="center"/>
    </xf>
    <xf numFmtId="0" fontId="3" fillId="4" borderId="4" xfId="4" applyFont="1" applyFill="1" applyBorder="1" applyAlignment="1">
      <alignment horizontal="left" vertical="center"/>
    </xf>
    <xf numFmtId="167" fontId="3" fillId="4" borderId="4" xfId="19" applyFont="1" applyFill="1" applyBorder="1" applyAlignment="1">
      <alignment horizontal="center" vertical="center"/>
    </xf>
    <xf numFmtId="164" fontId="3" fillId="4" borderId="46" xfId="9" applyNumberFormat="1" applyFont="1" applyFill="1" applyBorder="1" applyAlignment="1">
      <alignment horizontal="center" vertical="center"/>
    </xf>
    <xf numFmtId="0" fontId="23" fillId="4" borderId="57" xfId="0" applyFont="1" applyFill="1" applyBorder="1" applyAlignment="1">
      <alignment horizontal="center"/>
    </xf>
    <xf numFmtId="168" fontId="14" fillId="20" borderId="4" xfId="19" applyNumberFormat="1" applyFont="1" applyFill="1" applyBorder="1" applyAlignment="1">
      <alignment horizontal="center" vertical="center" wrapText="1"/>
    </xf>
    <xf numFmtId="167" fontId="25" fillId="4" borderId="0" xfId="19" applyFont="1" applyFill="1" applyBorder="1"/>
    <xf numFmtId="164" fontId="25" fillId="4" borderId="58" xfId="0" applyNumberFormat="1" applyFont="1" applyFill="1" applyBorder="1"/>
    <xf numFmtId="0" fontId="3" fillId="0" borderId="57" xfId="0" applyFont="1" applyBorder="1" applyAlignment="1">
      <alignment horizontal="center" vertical="center"/>
    </xf>
    <xf numFmtId="0" fontId="3" fillId="4" borderId="4" xfId="5" applyFont="1" applyFill="1" applyBorder="1" applyAlignment="1">
      <alignment horizontal="left" vertical="center"/>
    </xf>
    <xf numFmtId="164" fontId="3" fillId="4" borderId="46" xfId="8" applyNumberFormat="1" applyFont="1" applyFill="1" applyBorder="1" applyAlignment="1">
      <alignment horizontal="center" vertical="center"/>
    </xf>
    <xf numFmtId="0" fontId="23" fillId="0" borderId="57" xfId="0" applyFont="1" applyBorder="1" applyAlignment="1">
      <alignment horizontal="center"/>
    </xf>
    <xf numFmtId="168" fontId="14" fillId="6" borderId="4" xfId="19" applyNumberFormat="1" applyFont="1" applyFill="1" applyBorder="1" applyAlignment="1">
      <alignment horizontal="center" vertical="center" wrapText="1"/>
    </xf>
    <xf numFmtId="167" fontId="25" fillId="2" borderId="4" xfId="19" applyFont="1" applyFill="1" applyBorder="1"/>
    <xf numFmtId="164" fontId="25" fillId="0" borderId="46" xfId="0" applyNumberFormat="1" applyFont="1" applyBorder="1"/>
    <xf numFmtId="0" fontId="4" fillId="0" borderId="0" xfId="5" applyFont="1" applyBorder="1" applyAlignment="1">
      <alignment horizontal="left"/>
    </xf>
    <xf numFmtId="165" fontId="4" fillId="0" borderId="0" xfId="8" applyNumberFormat="1" applyFont="1" applyBorder="1"/>
    <xf numFmtId="167" fontId="4" fillId="0" borderId="0" xfId="19" applyFont="1" applyBorder="1"/>
    <xf numFmtId="164" fontId="4" fillId="0" borderId="58" xfId="0" applyNumberFormat="1" applyFont="1" applyBorder="1"/>
    <xf numFmtId="166" fontId="3" fillId="0" borderId="0" xfId="8" applyNumberFormat="1" applyFont="1" applyBorder="1"/>
    <xf numFmtId="167" fontId="3" fillId="0" borderId="0" xfId="19" applyFont="1" applyBorder="1"/>
    <xf numFmtId="164" fontId="4" fillId="0" borderId="58" xfId="8" applyNumberFormat="1" applyFont="1" applyBorder="1" applyAlignment="1">
      <alignment horizontal="right"/>
    </xf>
    <xf numFmtId="164" fontId="4" fillId="0" borderId="58" xfId="8" applyNumberFormat="1" applyFont="1" applyBorder="1"/>
    <xf numFmtId="0" fontId="3" fillId="0" borderId="0" xfId="5" applyFont="1" applyBorder="1"/>
    <xf numFmtId="164" fontId="3" fillId="0" borderId="58" xfId="8" applyNumberFormat="1" applyFont="1" applyBorder="1"/>
    <xf numFmtId="0" fontId="22" fillId="25" borderId="1" xfId="5" applyFont="1" applyFill="1" applyBorder="1" applyAlignment="1">
      <alignment horizontal="right"/>
    </xf>
    <xf numFmtId="164" fontId="22" fillId="25" borderId="3" xfId="8" applyNumberFormat="1" applyFont="1" applyFill="1" applyBorder="1"/>
    <xf numFmtId="169" fontId="18" fillId="0" borderId="0" xfId="0" applyNumberFormat="1" applyFont="1" applyFill="1" applyBorder="1"/>
    <xf numFmtId="0" fontId="14" fillId="0" borderId="0" xfId="7" applyFont="1" applyFill="1" applyBorder="1" applyAlignment="1">
      <alignment horizontal="center" vertical="center" wrapText="1"/>
    </xf>
    <xf numFmtId="0" fontId="14" fillId="0" borderId="0" xfId="7" applyFont="1" applyFill="1" applyBorder="1" applyAlignment="1">
      <alignment horizontal="left" vertical="center" wrapText="1"/>
    </xf>
    <xf numFmtId="168" fontId="14" fillId="0" borderId="0" xfId="19" applyNumberFormat="1" applyFont="1" applyFill="1" applyBorder="1" applyAlignment="1">
      <alignment horizontal="center" vertical="center" wrapText="1"/>
    </xf>
    <xf numFmtId="167" fontId="25" fillId="0" borderId="0" xfId="19" applyFont="1" applyFill="1" applyBorder="1"/>
    <xf numFmtId="168" fontId="14" fillId="20" borderId="5" xfId="19" applyNumberFormat="1" applyFont="1" applyFill="1" applyBorder="1" applyAlignment="1">
      <alignment horizontal="center" vertical="center" wrapText="1"/>
    </xf>
    <xf numFmtId="167" fontId="25" fillId="4" borderId="5" xfId="19" applyFont="1" applyFill="1" applyBorder="1"/>
    <xf numFmtId="164" fontId="25" fillId="4" borderId="59" xfId="0" applyNumberFormat="1" applyFont="1" applyFill="1" applyBorder="1"/>
    <xf numFmtId="167" fontId="25" fillId="0" borderId="4" xfId="19" applyFont="1" applyBorder="1"/>
    <xf numFmtId="167" fontId="25" fillId="0" borderId="4" xfId="19" applyFont="1" applyFill="1" applyBorder="1"/>
    <xf numFmtId="167" fontId="3" fillId="5" borderId="4" xfId="19" applyFont="1" applyFill="1" applyBorder="1" applyAlignment="1">
      <alignment horizontal="center" vertical="center"/>
    </xf>
    <xf numFmtId="164" fontId="3" fillId="5" borderId="46" xfId="8" applyNumberFormat="1" applyFont="1" applyFill="1" applyBorder="1" applyAlignment="1">
      <alignment horizontal="center" vertical="center"/>
    </xf>
    <xf numFmtId="0" fontId="3" fillId="0" borderId="57" xfId="0" applyFont="1" applyFill="1" applyBorder="1" applyAlignment="1">
      <alignment horizontal="center" vertical="center"/>
    </xf>
    <xf numFmtId="167" fontId="25" fillId="0" borderId="0" xfId="19" applyFont="1" applyBorder="1"/>
    <xf numFmtId="164" fontId="25" fillId="0" borderId="58" xfId="0" applyNumberFormat="1" applyFont="1" applyBorder="1"/>
    <xf numFmtId="0" fontId="23" fillId="4" borderId="4" xfId="0" applyFont="1" applyFill="1" applyBorder="1" applyAlignment="1">
      <alignment horizontal="center" vertical="center"/>
    </xf>
    <xf numFmtId="0" fontId="23" fillId="4" borderId="49" xfId="0" applyFont="1" applyFill="1" applyBorder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23" fillId="4" borderId="4" xfId="0" applyFont="1" applyFill="1" applyBorder="1" applyAlignment="1">
      <alignment horizontal="center" vertical="center" wrapText="1"/>
    </xf>
    <xf numFmtId="167" fontId="23" fillId="4" borderId="4" xfId="19" applyFont="1" applyFill="1" applyBorder="1" applyAlignment="1">
      <alignment horizontal="center" vertical="center" wrapText="1"/>
    </xf>
    <xf numFmtId="164" fontId="23" fillId="4" borderId="4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 wrapText="1"/>
    </xf>
    <xf numFmtId="0" fontId="4" fillId="2" borderId="4" xfId="0" applyFont="1" applyFill="1" applyBorder="1" applyAlignment="1">
      <alignment horizontal="right" vertical="center" wrapText="1"/>
    </xf>
    <xf numFmtId="167" fontId="4" fillId="2" borderId="4" xfId="19" applyFont="1" applyFill="1" applyBorder="1" applyAlignment="1">
      <alignment horizontal="right" vertical="center" wrapText="1"/>
    </xf>
    <xf numFmtId="167" fontId="3" fillId="0" borderId="0" xfId="19" applyFont="1" applyFill="1" applyBorder="1" applyAlignment="1">
      <alignment horizontal="right"/>
    </xf>
    <xf numFmtId="164" fontId="3" fillId="0" borderId="58" xfId="8" applyNumberFormat="1" applyFont="1" applyFill="1" applyBorder="1"/>
    <xf numFmtId="0" fontId="23" fillId="4" borderId="4" xfId="0" applyFont="1" applyFill="1" applyBorder="1"/>
    <xf numFmtId="0" fontId="23" fillId="2" borderId="4" xfId="0" applyFont="1" applyFill="1" applyBorder="1"/>
    <xf numFmtId="0" fontId="23" fillId="26" borderId="4" xfId="0" applyFont="1" applyFill="1" applyBorder="1" applyAlignment="1">
      <alignment horizontal="center"/>
    </xf>
    <xf numFmtId="0" fontId="21" fillId="26" borderId="4" xfId="0" applyFont="1" applyFill="1" applyBorder="1" applyAlignment="1">
      <alignment horizontal="justify" vertical="center" wrapText="1"/>
    </xf>
    <xf numFmtId="0" fontId="21" fillId="26" borderId="4" xfId="0" applyFont="1" applyFill="1" applyBorder="1" applyAlignment="1">
      <alignment vertical="center" wrapText="1"/>
    </xf>
    <xf numFmtId="0" fontId="23" fillId="2" borderId="57" xfId="0" applyFont="1" applyFill="1" applyBorder="1" applyAlignment="1">
      <alignment horizontal="center"/>
    </xf>
    <xf numFmtId="0" fontId="21" fillId="9" borderId="27" xfId="0" applyFont="1" applyFill="1" applyBorder="1" applyAlignment="1">
      <alignment horizontal="center" vertical="center" wrapText="1"/>
    </xf>
    <xf numFmtId="0" fontId="21" fillId="9" borderId="28" xfId="0" applyFont="1" applyFill="1" applyBorder="1" applyAlignment="1">
      <alignment horizontal="center" vertical="center" wrapText="1"/>
    </xf>
    <xf numFmtId="0" fontId="21" fillId="9" borderId="28" xfId="0" applyFont="1" applyFill="1" applyBorder="1" applyAlignment="1">
      <alignment horizontal="justify" vertical="center" wrapText="1"/>
    </xf>
    <xf numFmtId="167" fontId="21" fillId="9" borderId="28" xfId="19" applyFont="1" applyFill="1" applyBorder="1" applyAlignment="1">
      <alignment horizontal="right" vertical="center" wrapText="1"/>
    </xf>
    <xf numFmtId="164" fontId="21" fillId="9" borderId="28" xfId="0" applyNumberFormat="1" applyFont="1" applyFill="1" applyBorder="1" applyAlignment="1">
      <alignment horizontal="justify" vertical="center" wrapText="1"/>
    </xf>
    <xf numFmtId="167" fontId="21" fillId="0" borderId="28" xfId="19" applyFont="1" applyBorder="1" applyAlignment="1">
      <alignment vertical="center" wrapText="1"/>
    </xf>
    <xf numFmtId="164" fontId="21" fillId="0" borderId="28" xfId="0" applyNumberFormat="1" applyFont="1" applyBorder="1" applyAlignment="1">
      <alignment horizontal="right" vertical="center" wrapText="1"/>
    </xf>
    <xf numFmtId="0" fontId="21" fillId="0" borderId="43" xfId="0" applyFont="1" applyBorder="1" applyAlignment="1">
      <alignment vertical="center" wrapText="1"/>
    </xf>
    <xf numFmtId="0" fontId="21" fillId="0" borderId="44" xfId="0" applyFont="1" applyBorder="1" applyAlignment="1">
      <alignment vertical="center" wrapText="1"/>
    </xf>
    <xf numFmtId="0" fontId="21" fillId="0" borderId="44" xfId="0" applyFont="1" applyBorder="1" applyAlignment="1">
      <alignment horizontal="center" vertical="center" wrapText="1"/>
    </xf>
    <xf numFmtId="167" fontId="21" fillId="0" borderId="44" xfId="19" applyFont="1" applyBorder="1" applyAlignment="1">
      <alignment vertical="center" wrapText="1"/>
    </xf>
    <xf numFmtId="164" fontId="21" fillId="0" borderId="44" xfId="0" applyNumberFormat="1" applyFont="1" applyBorder="1" applyAlignment="1">
      <alignment horizontal="right" vertical="center" wrapText="1"/>
    </xf>
    <xf numFmtId="164" fontId="21" fillId="0" borderId="33" xfId="0" applyNumberFormat="1" applyFont="1" applyBorder="1" applyAlignment="1">
      <alignment horizontal="right" vertical="center" wrapText="1"/>
    </xf>
    <xf numFmtId="0" fontId="25" fillId="4" borderId="5" xfId="0" applyFont="1" applyFill="1" applyBorder="1"/>
    <xf numFmtId="0" fontId="14" fillId="27" borderId="5" xfId="7" applyFont="1" applyFill="1" applyBorder="1" applyAlignment="1">
      <alignment horizontal="left" vertical="center" wrapText="1"/>
    </xf>
    <xf numFmtId="0" fontId="14" fillId="27" borderId="5" xfId="7" applyFont="1" applyFill="1" applyBorder="1" applyAlignment="1">
      <alignment horizontal="center" vertical="center" wrapText="1"/>
    </xf>
    <xf numFmtId="0" fontId="3" fillId="0" borderId="4" xfId="5" applyFont="1" applyBorder="1"/>
    <xf numFmtId="166" fontId="4" fillId="0" borderId="4" xfId="8" applyNumberFormat="1" applyFont="1" applyBorder="1"/>
    <xf numFmtId="167" fontId="4" fillId="0" borderId="4" xfId="19" applyFont="1" applyBorder="1"/>
    <xf numFmtId="164" fontId="3" fillId="0" borderId="4" xfId="8" applyNumberFormat="1" applyFont="1" applyBorder="1"/>
    <xf numFmtId="164" fontId="3" fillId="4" borderId="58" xfId="8" applyNumberFormat="1" applyFont="1" applyFill="1" applyBorder="1"/>
    <xf numFmtId="0" fontId="23" fillId="0" borderId="0" xfId="0" applyFont="1" applyBorder="1" applyAlignment="1">
      <alignment horizontal="center"/>
    </xf>
    <xf numFmtId="169" fontId="18" fillId="0" borderId="0" xfId="0" applyNumberFormat="1" applyFont="1" applyBorder="1"/>
    <xf numFmtId="0" fontId="25" fillId="4" borderId="5" xfId="0" applyFont="1" applyFill="1" applyBorder="1" applyAlignment="1">
      <alignment wrapText="1"/>
    </xf>
    <xf numFmtId="0" fontId="14" fillId="27" borderId="4" xfId="7" applyFont="1" applyFill="1" applyBorder="1" applyAlignment="1">
      <alignment horizontal="center" vertical="center" wrapText="1"/>
    </xf>
    <xf numFmtId="0" fontId="25" fillId="4" borderId="4" xfId="0" applyFont="1" applyFill="1" applyBorder="1"/>
    <xf numFmtId="0" fontId="4" fillId="0" borderId="4" xfId="5" applyFont="1" applyBorder="1" applyAlignment="1">
      <alignment horizontal="left" wrapText="1"/>
    </xf>
    <xf numFmtId="0" fontId="25" fillId="2" borderId="0" xfId="0" applyFont="1" applyFill="1" applyBorder="1" applyAlignment="1">
      <alignment wrapText="1"/>
    </xf>
    <xf numFmtId="0" fontId="23" fillId="5" borderId="57" xfId="0" applyFont="1" applyFill="1" applyBorder="1" applyAlignment="1">
      <alignment horizontal="center"/>
    </xf>
    <xf numFmtId="0" fontId="31" fillId="5" borderId="5" xfId="0" applyFont="1" applyFill="1" applyBorder="1" applyAlignment="1">
      <alignment horizontal="center" vertical="center" wrapText="1"/>
    </xf>
    <xf numFmtId="0" fontId="31" fillId="5" borderId="5" xfId="0" applyFont="1" applyFill="1" applyBorder="1" applyAlignment="1">
      <alignment vertical="center" wrapText="1"/>
    </xf>
    <xf numFmtId="167" fontId="21" fillId="0" borderId="4" xfId="19" applyFont="1" applyBorder="1" applyAlignment="1">
      <alignment horizontal="center" vertical="center" wrapText="1"/>
    </xf>
    <xf numFmtId="168" fontId="14" fillId="17" borderId="0" xfId="19" applyNumberFormat="1" applyFont="1" applyFill="1" applyBorder="1" applyAlignment="1">
      <alignment horizontal="center" vertical="center" wrapText="1"/>
    </xf>
    <xf numFmtId="0" fontId="23" fillId="4" borderId="5" xfId="0" applyFont="1" applyFill="1" applyBorder="1" applyAlignment="1">
      <alignment horizontal="center"/>
    </xf>
    <xf numFmtId="0" fontId="23" fillId="4" borderId="5" xfId="0" applyFont="1" applyFill="1" applyBorder="1" applyAlignment="1">
      <alignment horizontal="left"/>
    </xf>
    <xf numFmtId="0" fontId="4" fillId="0" borderId="4" xfId="0" applyFont="1" applyBorder="1" applyAlignment="1">
      <alignment vertical="center" wrapText="1"/>
    </xf>
    <xf numFmtId="0" fontId="4" fillId="0" borderId="4" xfId="0" applyFont="1" applyBorder="1" applyAlignment="1">
      <alignment horizontal="right" vertical="center" wrapText="1"/>
    </xf>
    <xf numFmtId="167" fontId="4" fillId="0" borderId="4" xfId="19" applyFont="1" applyBorder="1" applyAlignment="1">
      <alignment horizontal="right" vertical="center" wrapText="1"/>
    </xf>
    <xf numFmtId="164" fontId="4" fillId="0" borderId="4" xfId="19" applyNumberFormat="1" applyFont="1" applyBorder="1" applyAlignment="1">
      <alignment horizontal="right" vertical="center" wrapText="1"/>
    </xf>
    <xf numFmtId="0" fontId="23" fillId="4" borderId="4" xfId="0" applyFont="1" applyFill="1" applyBorder="1" applyAlignment="1">
      <alignment horizontal="center"/>
    </xf>
    <xf numFmtId="0" fontId="23" fillId="4" borderId="4" xfId="0" applyFont="1" applyFill="1" applyBorder="1" applyAlignment="1">
      <alignment horizontal="left"/>
    </xf>
    <xf numFmtId="0" fontId="3" fillId="4" borderId="5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horizontal="left" vertical="center" wrapText="1"/>
    </xf>
    <xf numFmtId="0" fontId="23" fillId="4" borderId="57" xfId="0" applyFont="1" applyFill="1" applyBorder="1" applyAlignment="1">
      <alignment horizontal="center" vertical="center"/>
    </xf>
    <xf numFmtId="0" fontId="4" fillId="0" borderId="0" xfId="0" applyFont="1" applyBorder="1" applyAlignment="1">
      <alignment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right" vertical="center" wrapText="1"/>
    </xf>
    <xf numFmtId="0" fontId="23" fillId="4" borderId="4" xfId="0" applyFont="1" applyFill="1" applyBorder="1" applyAlignment="1">
      <alignment wrapText="1"/>
    </xf>
    <xf numFmtId="164" fontId="23" fillId="4" borderId="4" xfId="0" applyNumberFormat="1" applyFont="1" applyFill="1" applyBorder="1" applyAlignment="1">
      <alignment horizontal="right" vertical="center" wrapText="1"/>
    </xf>
    <xf numFmtId="164" fontId="4" fillId="0" borderId="4" xfId="0" applyNumberFormat="1" applyFont="1" applyBorder="1" applyAlignment="1">
      <alignment horizontal="right" vertical="center" wrapText="1"/>
    </xf>
    <xf numFmtId="0" fontId="14" fillId="21" borderId="5" xfId="7" applyFont="1" applyFill="1" applyBorder="1" applyAlignment="1">
      <alignment horizontal="left" vertical="center" wrapText="1"/>
    </xf>
    <xf numFmtId="168" fontId="14" fillId="21" borderId="5" xfId="19" applyNumberFormat="1" applyFont="1" applyFill="1" applyBorder="1" applyAlignment="1">
      <alignment horizontal="center" vertical="center" wrapText="1"/>
    </xf>
    <xf numFmtId="167" fontId="25" fillId="2" borderId="0" xfId="19" applyFont="1" applyFill="1" applyBorder="1"/>
    <xf numFmtId="164" fontId="25" fillId="2" borderId="58" xfId="0" applyNumberFormat="1" applyFont="1" applyFill="1" applyBorder="1"/>
    <xf numFmtId="0" fontId="3" fillId="2" borderId="57" xfId="0" applyFont="1" applyFill="1" applyBorder="1" applyAlignment="1">
      <alignment horizontal="center" vertical="center"/>
    </xf>
    <xf numFmtId="167" fontId="3" fillId="2" borderId="4" xfId="19" applyFont="1" applyFill="1" applyBorder="1" applyAlignment="1">
      <alignment horizontal="center" vertical="center"/>
    </xf>
    <xf numFmtId="164" fontId="3" fillId="2" borderId="46" xfId="8" applyNumberFormat="1" applyFont="1" applyFill="1" applyBorder="1" applyAlignment="1">
      <alignment horizontal="center" vertical="center"/>
    </xf>
    <xf numFmtId="168" fontId="14" fillId="17" borderId="4" xfId="19" applyNumberFormat="1" applyFont="1" applyFill="1" applyBorder="1" applyAlignment="1">
      <alignment horizontal="center" vertical="center" wrapText="1"/>
    </xf>
    <xf numFmtId="164" fontId="25" fillId="2" borderId="46" xfId="0" applyNumberFormat="1" applyFont="1" applyFill="1" applyBorder="1"/>
    <xf numFmtId="0" fontId="4" fillId="2" borderId="0" xfId="5" applyFont="1" applyFill="1" applyBorder="1"/>
    <xf numFmtId="0" fontId="4" fillId="2" borderId="0" xfId="5" applyFont="1" applyFill="1" applyBorder="1" applyAlignment="1">
      <alignment horizontal="left"/>
    </xf>
    <xf numFmtId="165" fontId="4" fillId="2" borderId="0" xfId="8" applyNumberFormat="1" applyFont="1" applyFill="1" applyBorder="1"/>
    <xf numFmtId="167" fontId="4" fillId="2" borderId="0" xfId="19" applyFont="1" applyFill="1" applyBorder="1"/>
    <xf numFmtId="164" fontId="4" fillId="2" borderId="58" xfId="0" applyNumberFormat="1" applyFont="1" applyFill="1" applyBorder="1"/>
    <xf numFmtId="166" fontId="3" fillId="2" borderId="0" xfId="8" applyNumberFormat="1" applyFont="1" applyFill="1" applyBorder="1"/>
    <xf numFmtId="167" fontId="3" fillId="2" borderId="0" xfId="19" applyFont="1" applyFill="1" applyBorder="1"/>
    <xf numFmtId="164" fontId="4" fillId="2" borderId="58" xfId="8" applyNumberFormat="1" applyFont="1" applyFill="1" applyBorder="1" applyAlignment="1">
      <alignment horizontal="right"/>
    </xf>
    <xf numFmtId="0" fontId="4" fillId="2" borderId="0" xfId="5" applyFont="1" applyFill="1" applyBorder="1" applyAlignment="1">
      <alignment horizontal="center" vertical="center"/>
    </xf>
    <xf numFmtId="164" fontId="4" fillId="2" borderId="58" xfId="8" applyNumberFormat="1" applyFont="1" applyFill="1" applyBorder="1"/>
    <xf numFmtId="0" fontId="3" fillId="2" borderId="0" xfId="5" applyFont="1" applyFill="1" applyBorder="1"/>
    <xf numFmtId="164" fontId="3" fillId="2" borderId="58" xfId="8" applyNumberFormat="1" applyFont="1" applyFill="1" applyBorder="1"/>
    <xf numFmtId="0" fontId="23" fillId="4" borderId="4" xfId="0" applyFont="1" applyFill="1" applyBorder="1" applyAlignment="1">
      <alignment vertical="center" wrapText="1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justify" vertical="center" wrapText="1"/>
    </xf>
    <xf numFmtId="0" fontId="31" fillId="4" borderId="5" xfId="0" applyFont="1" applyFill="1" applyBorder="1" applyAlignment="1">
      <alignment vertical="center" wrapText="1"/>
    </xf>
    <xf numFmtId="167" fontId="31" fillId="4" borderId="5" xfId="19" applyFont="1" applyFill="1" applyBorder="1" applyAlignment="1">
      <alignment vertical="center" wrapText="1"/>
    </xf>
    <xf numFmtId="164" fontId="31" fillId="4" borderId="5" xfId="0" applyNumberFormat="1" applyFont="1" applyFill="1" applyBorder="1" applyAlignment="1">
      <alignment vertical="center" wrapText="1"/>
    </xf>
    <xf numFmtId="167" fontId="21" fillId="0" borderId="4" xfId="19" applyFont="1" applyBorder="1" applyAlignment="1">
      <alignment vertical="center" wrapText="1"/>
    </xf>
    <xf numFmtId="0" fontId="76" fillId="2" borderId="0" xfId="0" applyFont="1" applyFill="1" applyBorder="1" applyAlignment="1">
      <alignment horizontal="center"/>
    </xf>
    <xf numFmtId="0" fontId="23" fillId="4" borderId="16" xfId="0" applyFont="1" applyFill="1" applyBorder="1" applyAlignment="1">
      <alignment horizontal="center" vertical="center"/>
    </xf>
    <xf numFmtId="0" fontId="13" fillId="20" borderId="16" xfId="7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/>
    </xf>
    <xf numFmtId="167" fontId="23" fillId="0" borderId="0" xfId="19" applyFont="1" applyBorder="1"/>
    <xf numFmtId="164" fontId="23" fillId="0" borderId="58" xfId="0" applyNumberFormat="1" applyFont="1" applyBorder="1"/>
    <xf numFmtId="167" fontId="23" fillId="2" borderId="0" xfId="19" applyFont="1" applyFill="1" applyBorder="1"/>
    <xf numFmtId="164" fontId="23" fillId="2" borderId="58" xfId="0" applyNumberFormat="1" applyFont="1" applyFill="1" applyBorder="1"/>
    <xf numFmtId="0" fontId="23" fillId="0" borderId="57" xfId="0" applyFont="1" applyFill="1" applyBorder="1" applyAlignment="1">
      <alignment horizontal="center"/>
    </xf>
    <xf numFmtId="0" fontId="14" fillId="21" borderId="4" xfId="7" applyFont="1" applyFill="1" applyBorder="1" applyAlignment="1">
      <alignment horizontal="center" vertical="center" wrapText="1"/>
    </xf>
    <xf numFmtId="0" fontId="14" fillId="21" borderId="4" xfId="7" applyFont="1" applyFill="1" applyBorder="1" applyAlignment="1">
      <alignment horizontal="left" vertical="center" wrapText="1"/>
    </xf>
    <xf numFmtId="168" fontId="14" fillId="21" borderId="4" xfId="19" applyNumberFormat="1" applyFont="1" applyFill="1" applyBorder="1" applyAlignment="1">
      <alignment horizontal="center" vertical="center" wrapText="1"/>
    </xf>
    <xf numFmtId="164" fontId="25" fillId="0" borderId="58" xfId="0" applyNumberFormat="1" applyFont="1" applyFill="1" applyBorder="1"/>
    <xf numFmtId="164" fontId="25" fillId="2" borderId="46" xfId="19" applyNumberFormat="1" applyFont="1" applyFill="1" applyBorder="1"/>
    <xf numFmtId="0" fontId="21" fillId="5" borderId="4" xfId="0" applyFont="1" applyFill="1" applyBorder="1" applyAlignment="1">
      <alignment horizontal="center" vertical="center" wrapText="1"/>
    </xf>
    <xf numFmtId="0" fontId="21" fillId="5" borderId="4" xfId="0" applyFont="1" applyFill="1" applyBorder="1" applyAlignment="1">
      <alignment vertical="center" wrapText="1"/>
    </xf>
    <xf numFmtId="167" fontId="21" fillId="5" borderId="4" xfId="19" applyFont="1" applyFill="1" applyBorder="1" applyAlignment="1">
      <alignment vertical="center" wrapText="1"/>
    </xf>
    <xf numFmtId="164" fontId="21" fillId="5" borderId="4" xfId="0" applyNumberFormat="1" applyFont="1" applyFill="1" applyBorder="1" applyAlignment="1">
      <alignment vertical="center" wrapText="1"/>
    </xf>
    <xf numFmtId="167" fontId="21" fillId="5" borderId="4" xfId="19" applyFont="1" applyFill="1" applyBorder="1" applyAlignment="1">
      <alignment horizontal="center" vertical="center" wrapText="1"/>
    </xf>
    <xf numFmtId="0" fontId="14" fillId="28" borderId="5" xfId="7" applyFont="1" applyFill="1" applyBorder="1" applyAlignment="1">
      <alignment horizontal="center" vertical="center" wrapText="1"/>
    </xf>
    <xf numFmtId="0" fontId="14" fillId="28" borderId="5" xfId="7" applyFont="1" applyFill="1" applyBorder="1" applyAlignment="1">
      <alignment horizontal="left" vertical="center" wrapText="1"/>
    </xf>
    <xf numFmtId="168" fontId="14" fillId="28" borderId="5" xfId="19" applyNumberFormat="1" applyFont="1" applyFill="1" applyBorder="1" applyAlignment="1">
      <alignment horizontal="center" vertical="center" wrapText="1"/>
    </xf>
    <xf numFmtId="167" fontId="25" fillId="5" borderId="0" xfId="19" applyFont="1" applyFill="1" applyBorder="1"/>
    <xf numFmtId="164" fontId="25" fillId="5" borderId="58" xfId="0" applyNumberFormat="1" applyFont="1" applyFill="1" applyBorder="1"/>
    <xf numFmtId="0" fontId="23" fillId="0" borderId="57" xfId="0" applyFont="1" applyBorder="1" applyAlignment="1">
      <alignment horizontal="center" wrapText="1"/>
    </xf>
    <xf numFmtId="0" fontId="3" fillId="4" borderId="10" xfId="0" applyFont="1" applyFill="1" applyBorder="1" applyAlignment="1" applyProtection="1">
      <alignment horizontal="center" vertical="center" wrapText="1"/>
    </xf>
    <xf numFmtId="0" fontId="3" fillId="4" borderId="10" xfId="0" applyFont="1" applyFill="1" applyBorder="1" applyAlignment="1" applyProtection="1">
      <alignment horizontal="justify" vertical="center" wrapText="1"/>
    </xf>
    <xf numFmtId="0" fontId="3" fillId="0" borderId="0" xfId="0" applyFont="1" applyFill="1" applyBorder="1" applyAlignment="1" applyProtection="1">
      <alignment horizontal="center" vertical="center" wrapText="1"/>
    </xf>
    <xf numFmtId="0" fontId="4" fillId="0" borderId="0" xfId="0" applyFont="1" applyFill="1" applyBorder="1" applyAlignment="1" applyProtection="1">
      <alignment horizontal="center" vertical="center" wrapText="1"/>
    </xf>
    <xf numFmtId="0" fontId="4" fillId="0" borderId="0" xfId="0" applyFont="1" applyFill="1" applyBorder="1" applyAlignment="1" applyProtection="1">
      <alignment horizontal="justify" vertical="center" wrapText="1"/>
    </xf>
    <xf numFmtId="0" fontId="3" fillId="5" borderId="62" xfId="0" applyFont="1" applyFill="1" applyBorder="1" applyAlignment="1" applyProtection="1">
      <alignment horizontal="center" vertical="center" wrapText="1"/>
    </xf>
    <xf numFmtId="0" fontId="3" fillId="4" borderId="16" xfId="0" applyFont="1" applyFill="1" applyBorder="1" applyAlignment="1" applyProtection="1">
      <alignment horizontal="center" vertical="center" wrapText="1"/>
    </xf>
    <xf numFmtId="0" fontId="3" fillId="4" borderId="16" xfId="0" applyFont="1" applyFill="1" applyBorder="1" applyAlignment="1" applyProtection="1">
      <alignment horizontal="justify" vertical="center" wrapText="1"/>
    </xf>
    <xf numFmtId="0" fontId="3" fillId="2" borderId="42" xfId="0" applyFont="1" applyFill="1" applyBorder="1" applyAlignment="1" applyProtection="1">
      <alignment horizontal="center" vertical="center" wrapText="1"/>
    </xf>
    <xf numFmtId="0" fontId="3" fillId="2" borderId="4" xfId="0" applyFont="1" applyFill="1" applyBorder="1" applyAlignment="1" applyProtection="1">
      <alignment horizontal="center" vertical="center" wrapText="1"/>
    </xf>
    <xf numFmtId="167" fontId="23" fillId="2" borderId="4" xfId="19" applyFont="1" applyFill="1" applyBorder="1" applyAlignment="1">
      <alignment horizontal="center" vertical="center"/>
    </xf>
    <xf numFmtId="164" fontId="23" fillId="2" borderId="4" xfId="0" applyNumberFormat="1" applyFont="1" applyFill="1" applyBorder="1" applyAlignment="1">
      <alignment horizontal="center" vertical="center"/>
    </xf>
    <xf numFmtId="0" fontId="3" fillId="2" borderId="14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justify" vertical="center" wrapText="1"/>
    </xf>
    <xf numFmtId="0" fontId="4" fillId="2" borderId="4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justify" vertical="center" wrapText="1"/>
    </xf>
    <xf numFmtId="0" fontId="3" fillId="5" borderId="4" xfId="0" applyFont="1" applyFill="1" applyBorder="1" applyAlignment="1" applyProtection="1">
      <alignment horizontal="center" vertical="center" wrapText="1"/>
    </xf>
    <xf numFmtId="0" fontId="3" fillId="5" borderId="4" xfId="0" applyFont="1" applyFill="1" applyBorder="1" applyAlignment="1" applyProtection="1">
      <alignment horizontal="justify" vertical="center" wrapText="1"/>
    </xf>
    <xf numFmtId="0" fontId="23" fillId="5" borderId="4" xfId="0" applyFont="1" applyFill="1" applyBorder="1" applyAlignment="1">
      <alignment horizontal="center" vertical="center" wrapText="1"/>
    </xf>
    <xf numFmtId="167" fontId="23" fillId="5" borderId="4" xfId="19" applyFont="1" applyFill="1" applyBorder="1" applyAlignment="1">
      <alignment horizontal="center" vertical="center" wrapText="1"/>
    </xf>
    <xf numFmtId="164" fontId="23" fillId="5" borderId="4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25" fillId="2" borderId="4" xfId="0" applyFont="1" applyFill="1" applyBorder="1" applyAlignment="1">
      <alignment vertical="center" wrapText="1"/>
    </xf>
    <xf numFmtId="0" fontId="25" fillId="2" borderId="4" xfId="0" applyFont="1" applyFill="1" applyBorder="1" applyAlignment="1">
      <alignment horizontal="center" vertical="center" wrapText="1"/>
    </xf>
    <xf numFmtId="0" fontId="25" fillId="2" borderId="4" xfId="0" applyFont="1" applyFill="1" applyBorder="1" applyAlignment="1">
      <alignment horizontal="right" vertical="center" wrapText="1"/>
    </xf>
    <xf numFmtId="167" fontId="25" fillId="2" borderId="4" xfId="19" applyFont="1" applyFill="1" applyBorder="1" applyAlignment="1">
      <alignment horizontal="right" vertical="center" wrapText="1"/>
    </xf>
    <xf numFmtId="0" fontId="14" fillId="0" borderId="5" xfId="7" applyFont="1" applyFill="1" applyBorder="1" applyAlignment="1">
      <alignment horizontal="center" vertical="center" wrapText="1"/>
    </xf>
    <xf numFmtId="0" fontId="14" fillId="0" borderId="5" xfId="7" applyFont="1" applyFill="1" applyBorder="1" applyAlignment="1">
      <alignment horizontal="left" vertical="center" wrapText="1"/>
    </xf>
    <xf numFmtId="168" fontId="14" fillId="0" borderId="5" xfId="19" applyNumberFormat="1" applyFont="1" applyFill="1" applyBorder="1" applyAlignment="1">
      <alignment horizontal="center" vertical="center" wrapText="1"/>
    </xf>
    <xf numFmtId="0" fontId="3" fillId="0" borderId="4" xfId="5" applyFont="1" applyFill="1" applyBorder="1" applyAlignment="1">
      <alignment horizontal="center" vertical="center"/>
    </xf>
    <xf numFmtId="0" fontId="3" fillId="0" borderId="4" xfId="5" applyFont="1" applyFill="1" applyBorder="1" applyAlignment="1">
      <alignment horizontal="left" vertical="center"/>
    </xf>
    <xf numFmtId="167" fontId="3" fillId="0" borderId="4" xfId="19" applyFont="1" applyFill="1" applyBorder="1" applyAlignment="1">
      <alignment horizontal="center" vertical="center"/>
    </xf>
    <xf numFmtId="164" fontId="3" fillId="0" borderId="46" xfId="8" applyNumberFormat="1" applyFont="1" applyFill="1" applyBorder="1" applyAlignment="1">
      <alignment horizontal="center" vertical="center"/>
    </xf>
    <xf numFmtId="168" fontId="14" fillId="0" borderId="4" xfId="19" applyNumberFormat="1" applyFont="1" applyFill="1" applyBorder="1" applyAlignment="1">
      <alignment horizontal="center" vertical="center" wrapText="1"/>
    </xf>
    <xf numFmtId="164" fontId="25" fillId="0" borderId="46" xfId="0" applyNumberFormat="1" applyFont="1" applyFill="1" applyBorder="1"/>
    <xf numFmtId="0" fontId="4" fillId="0" borderId="0" xfId="5" applyFont="1" applyFill="1" applyBorder="1"/>
    <xf numFmtId="0" fontId="4" fillId="0" borderId="0" xfId="5" applyFont="1" applyFill="1" applyBorder="1" applyAlignment="1">
      <alignment horizontal="left"/>
    </xf>
    <xf numFmtId="165" fontId="4" fillId="0" borderId="0" xfId="8" applyNumberFormat="1" applyFont="1" applyFill="1" applyBorder="1"/>
    <xf numFmtId="167" fontId="4" fillId="0" borderId="0" xfId="19" applyFont="1" applyFill="1" applyBorder="1"/>
    <xf numFmtId="164" fontId="4" fillId="0" borderId="58" xfId="0" applyNumberFormat="1" applyFont="1" applyFill="1" applyBorder="1"/>
    <xf numFmtId="166" fontId="3" fillId="0" borderId="0" xfId="8" applyNumberFormat="1" applyFont="1" applyFill="1" applyBorder="1"/>
    <xf numFmtId="167" fontId="3" fillId="0" borderId="0" xfId="19" applyFont="1" applyFill="1" applyBorder="1"/>
    <xf numFmtId="164" fontId="4" fillId="0" borderId="58" xfId="8" applyNumberFormat="1" applyFont="1" applyFill="1" applyBorder="1" applyAlignment="1">
      <alignment horizontal="right"/>
    </xf>
    <xf numFmtId="0" fontId="4" fillId="0" borderId="0" xfId="5" applyFont="1" applyFill="1" applyBorder="1" applyAlignment="1">
      <alignment horizontal="center" vertical="center"/>
    </xf>
    <xf numFmtId="164" fontId="4" fillId="0" borderId="58" xfId="8" applyNumberFormat="1" applyFont="1" applyFill="1" applyBorder="1"/>
    <xf numFmtId="0" fontId="3" fillId="0" borderId="0" xfId="5" applyFont="1" applyFill="1" applyBorder="1"/>
    <xf numFmtId="0" fontId="22" fillId="25" borderId="24" xfId="5" applyFont="1" applyFill="1" applyBorder="1" applyAlignment="1">
      <alignment horizontal="right"/>
    </xf>
    <xf numFmtId="164" fontId="22" fillId="25" borderId="26" xfId="8" applyNumberFormat="1" applyFont="1" applyFill="1" applyBorder="1"/>
    <xf numFmtId="0" fontId="3" fillId="0" borderId="54" xfId="0" applyFont="1" applyFill="1" applyBorder="1" applyAlignment="1" applyProtection="1">
      <alignment horizontal="center" vertical="center" wrapText="1"/>
    </xf>
    <xf numFmtId="0" fontId="3" fillId="4" borderId="5" xfId="0" applyFont="1" applyFill="1" applyBorder="1" applyAlignment="1" applyProtection="1">
      <alignment horizontal="center" vertical="center" wrapText="1"/>
    </xf>
    <xf numFmtId="0" fontId="3" fillId="4" borderId="5" xfId="0" applyFont="1" applyFill="1" applyBorder="1" applyAlignment="1" applyProtection="1">
      <alignment horizontal="justify" vertical="center" wrapText="1"/>
    </xf>
    <xf numFmtId="0" fontId="25" fillId="0" borderId="5" xfId="0" applyFont="1" applyBorder="1"/>
    <xf numFmtId="167" fontId="25" fillId="0" borderId="5" xfId="19" applyFont="1" applyBorder="1"/>
    <xf numFmtId="164" fontId="25" fillId="0" borderId="5" xfId="0" applyNumberFormat="1" applyFont="1" applyBorder="1"/>
    <xf numFmtId="0" fontId="3" fillId="4" borderId="62" xfId="0" applyFont="1" applyFill="1" applyBorder="1" applyAlignment="1" applyProtection="1">
      <alignment horizontal="center" vertical="center" wrapText="1"/>
    </xf>
    <xf numFmtId="0" fontId="3" fillId="4" borderId="4" xfId="0" applyFont="1" applyFill="1" applyBorder="1" applyAlignment="1" applyProtection="1">
      <alignment horizontal="center" vertical="center" wrapText="1"/>
    </xf>
    <xf numFmtId="0" fontId="3" fillId="4" borderId="4" xfId="0" applyFont="1" applyFill="1" applyBorder="1" applyAlignment="1" applyProtection="1">
      <alignment horizontal="justify" vertical="center" wrapText="1"/>
    </xf>
    <xf numFmtId="0" fontId="23" fillId="4" borderId="0" xfId="0" applyFont="1" applyFill="1" applyAlignment="1">
      <alignment horizontal="center" vertical="center" wrapText="1"/>
    </xf>
    <xf numFmtId="167" fontId="23" fillId="4" borderId="0" xfId="19" applyFont="1" applyFill="1" applyAlignment="1">
      <alignment horizontal="center" vertical="center" wrapText="1"/>
    </xf>
    <xf numFmtId="164" fontId="23" fillId="4" borderId="0" xfId="0" applyNumberFormat="1" applyFont="1" applyFill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right" vertical="center" wrapText="1"/>
    </xf>
    <xf numFmtId="167" fontId="4" fillId="0" borderId="0" xfId="19" applyFont="1" applyAlignment="1">
      <alignment horizontal="right" vertical="center" wrapText="1"/>
    </xf>
    <xf numFmtId="164" fontId="4" fillId="0" borderId="0" xfId="0" applyNumberFormat="1" applyFont="1" applyAlignment="1">
      <alignment horizontal="right" vertical="center" wrapText="1"/>
    </xf>
    <xf numFmtId="0" fontId="3" fillId="5" borderId="63" xfId="0" applyFont="1" applyFill="1" applyBorder="1" applyAlignment="1" applyProtection="1">
      <alignment horizontal="center" vertical="center" wrapText="1"/>
    </xf>
    <xf numFmtId="0" fontId="3" fillId="5" borderId="10" xfId="0" applyFont="1" applyFill="1" applyBorder="1" applyAlignment="1" applyProtection="1">
      <alignment horizontal="center" vertical="center" wrapText="1"/>
    </xf>
    <xf numFmtId="0" fontId="3" fillId="5" borderId="10" xfId="0" applyFont="1" applyFill="1" applyBorder="1" applyAlignment="1" applyProtection="1">
      <alignment horizontal="justify" vertical="center" wrapText="1"/>
    </xf>
    <xf numFmtId="164" fontId="3" fillId="4" borderId="37" xfId="8" applyNumberFormat="1" applyFont="1" applyFill="1" applyBorder="1"/>
    <xf numFmtId="0" fontId="23" fillId="4" borderId="10" xfId="0" applyFont="1" applyFill="1" applyBorder="1" applyAlignment="1">
      <alignment horizontal="center" vertical="center" wrapText="1"/>
    </xf>
    <xf numFmtId="0" fontId="22" fillId="2" borderId="0" xfId="5" applyFont="1" applyFill="1" applyBorder="1" applyAlignment="1">
      <alignment horizontal="right"/>
    </xf>
    <xf numFmtId="164" fontId="22" fillId="2" borderId="58" xfId="8" applyNumberFormat="1" applyFont="1" applyFill="1" applyBorder="1"/>
    <xf numFmtId="0" fontId="14" fillId="28" borderId="4" xfId="7" applyFont="1" applyFill="1" applyBorder="1" applyAlignment="1">
      <alignment horizontal="center" vertical="center" wrapText="1"/>
    </xf>
    <xf numFmtId="0" fontId="14" fillId="28" borderId="4" xfId="7" applyFont="1" applyFill="1" applyBorder="1" applyAlignment="1">
      <alignment horizontal="left" vertical="center" wrapText="1"/>
    </xf>
    <xf numFmtId="168" fontId="14" fillId="28" borderId="4" xfId="19" applyNumberFormat="1" applyFont="1" applyFill="1" applyBorder="1" applyAlignment="1">
      <alignment horizontal="center" vertical="center" wrapText="1"/>
    </xf>
    <xf numFmtId="0" fontId="22" fillId="25" borderId="0" xfId="5" applyFont="1" applyFill="1" applyBorder="1" applyAlignment="1">
      <alignment horizontal="right"/>
    </xf>
    <xf numFmtId="164" fontId="22" fillId="25" borderId="13" xfId="8" applyNumberFormat="1" applyFont="1" applyFill="1" applyBorder="1"/>
    <xf numFmtId="164" fontId="22" fillId="2" borderId="0" xfId="8" applyNumberFormat="1" applyFont="1" applyFill="1" applyBorder="1"/>
    <xf numFmtId="167" fontId="25" fillId="5" borderId="4" xfId="19" applyFont="1" applyFill="1" applyBorder="1"/>
    <xf numFmtId="164" fontId="25" fillId="5" borderId="4" xfId="0" applyNumberFormat="1" applyFont="1" applyFill="1" applyBorder="1"/>
    <xf numFmtId="0" fontId="4" fillId="4" borderId="4" xfId="0" applyFont="1" applyFill="1" applyBorder="1" applyAlignment="1">
      <alignment horizontal="center" vertical="center" wrapText="1"/>
    </xf>
    <xf numFmtId="167" fontId="4" fillId="4" borderId="4" xfId="19" applyFont="1" applyFill="1" applyBorder="1" applyAlignment="1">
      <alignment horizontal="center" vertical="center" wrapText="1"/>
    </xf>
    <xf numFmtId="164" fontId="4" fillId="4" borderId="4" xfId="0" applyNumberFormat="1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vertical="center" wrapText="1"/>
    </xf>
    <xf numFmtId="0" fontId="3" fillId="2" borderId="38" xfId="0" applyFont="1" applyFill="1" applyBorder="1" applyAlignment="1" applyProtection="1">
      <alignment horizontal="center" vertical="center" wrapText="1"/>
    </xf>
    <xf numFmtId="0" fontId="4" fillId="2" borderId="38" xfId="0" applyFont="1" applyFill="1" applyBorder="1" applyAlignment="1">
      <alignment horizontal="center" vertical="center" wrapText="1"/>
    </xf>
    <xf numFmtId="0" fontId="4" fillId="2" borderId="38" xfId="0" applyFont="1" applyFill="1" applyBorder="1" applyAlignment="1">
      <alignment vertical="center" wrapText="1"/>
    </xf>
    <xf numFmtId="0" fontId="25" fillId="0" borderId="38" xfId="0" applyFont="1" applyBorder="1"/>
    <xf numFmtId="167" fontId="25" fillId="0" borderId="38" xfId="19" applyFont="1" applyBorder="1"/>
    <xf numFmtId="164" fontId="25" fillId="0" borderId="38" xfId="0" applyNumberFormat="1" applyFont="1" applyBorder="1"/>
    <xf numFmtId="169" fontId="18" fillId="0" borderId="38" xfId="0" applyNumberFormat="1" applyFont="1" applyBorder="1"/>
    <xf numFmtId="0" fontId="3" fillId="5" borderId="5" xfId="0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vertical="center" wrapText="1"/>
    </xf>
    <xf numFmtId="0" fontId="3" fillId="0" borderId="0" xfId="0" applyFont="1" applyBorder="1" applyAlignment="1">
      <alignment horizontal="center" vertical="center" wrapText="1"/>
    </xf>
    <xf numFmtId="0" fontId="23" fillId="5" borderId="49" xfId="0" applyFont="1" applyFill="1" applyBorder="1" applyAlignment="1">
      <alignment horizontal="center" vertical="center" wrapText="1"/>
    </xf>
    <xf numFmtId="0" fontId="23" fillId="5" borderId="10" xfId="0" applyFont="1" applyFill="1" applyBorder="1" applyAlignment="1">
      <alignment horizontal="center" vertical="center" wrapText="1"/>
    </xf>
    <xf numFmtId="0" fontId="23" fillId="5" borderId="0" xfId="0" applyFont="1" applyFill="1" applyAlignment="1">
      <alignment horizontal="center" vertical="center" wrapText="1"/>
    </xf>
    <xf numFmtId="167" fontId="23" fillId="5" borderId="0" xfId="19" applyFont="1" applyFill="1" applyAlignment="1">
      <alignment horizontal="center" vertical="center" wrapText="1"/>
    </xf>
    <xf numFmtId="164" fontId="23" fillId="5" borderId="0" xfId="0" applyNumberFormat="1" applyFont="1" applyFill="1" applyAlignment="1">
      <alignment horizontal="center" vertical="center" wrapText="1"/>
    </xf>
    <xf numFmtId="0" fontId="3" fillId="2" borderId="0" xfId="0" applyFont="1" applyFill="1" applyBorder="1" applyAlignment="1" applyProtection="1">
      <alignment horizontal="center" vertical="center" wrapText="1"/>
    </xf>
    <xf numFmtId="3" fontId="23" fillId="5" borderId="57" xfId="0" applyNumberFormat="1" applyFont="1" applyFill="1" applyBorder="1" applyAlignment="1">
      <alignment horizontal="center"/>
    </xf>
    <xf numFmtId="165" fontId="3" fillId="5" borderId="4" xfId="9" applyNumberFormat="1" applyFont="1" applyFill="1" applyBorder="1" applyAlignment="1" applyProtection="1">
      <alignment horizontal="center" vertical="center" wrapText="1"/>
    </xf>
    <xf numFmtId="167" fontId="3" fillId="5" borderId="4" xfId="19" applyFont="1" applyFill="1" applyBorder="1" applyAlignment="1" applyProtection="1">
      <alignment horizontal="center" vertical="center" wrapText="1"/>
    </xf>
    <xf numFmtId="164" fontId="3" fillId="5" borderId="4" xfId="19" applyNumberFormat="1" applyFont="1" applyFill="1" applyBorder="1" applyAlignment="1" applyProtection="1">
      <alignment horizontal="center" vertical="center" wrapText="1"/>
    </xf>
    <xf numFmtId="0" fontId="25" fillId="0" borderId="0" xfId="0" applyFont="1" applyFill="1"/>
    <xf numFmtId="0" fontId="3" fillId="26" borderId="62" xfId="0" applyFont="1" applyFill="1" applyBorder="1" applyAlignment="1">
      <alignment horizontal="center" vertical="center" wrapText="1"/>
    </xf>
    <xf numFmtId="0" fontId="3" fillId="26" borderId="5" xfId="0" applyFont="1" applyFill="1" applyBorder="1" applyAlignment="1">
      <alignment horizontal="center" vertical="center" wrapText="1"/>
    </xf>
    <xf numFmtId="0" fontId="3" fillId="26" borderId="5" xfId="0" applyFont="1" applyFill="1" applyBorder="1" applyAlignment="1">
      <alignment horizontal="justify" vertical="center" wrapText="1"/>
    </xf>
    <xf numFmtId="4" fontId="4" fillId="26" borderId="5" xfId="0" applyNumberFormat="1" applyFont="1" applyFill="1" applyBorder="1" applyAlignment="1">
      <alignment horizontal="center" vertical="center" wrapText="1"/>
    </xf>
    <xf numFmtId="165" fontId="4" fillId="26" borderId="5" xfId="9" applyNumberFormat="1" applyFont="1" applyFill="1" applyBorder="1" applyAlignment="1" applyProtection="1">
      <alignment horizontal="center" vertical="center" wrapText="1"/>
    </xf>
    <xf numFmtId="167" fontId="4" fillId="26" borderId="5" xfId="19" applyFont="1" applyFill="1" applyBorder="1" applyAlignment="1">
      <alignment horizontal="center" vertical="center" wrapText="1"/>
    </xf>
    <xf numFmtId="164" fontId="3" fillId="26" borderId="59" xfId="19" applyNumberFormat="1" applyFont="1" applyFill="1" applyBorder="1" applyAlignment="1" applyProtection="1">
      <alignment horizontal="center" vertical="center" wrapText="1"/>
    </xf>
    <xf numFmtId="0" fontId="3" fillId="5" borderId="42" xfId="0" applyFont="1" applyFill="1" applyBorder="1" applyAlignment="1" applyProtection="1">
      <alignment horizontal="center" vertical="center" wrapText="1"/>
    </xf>
    <xf numFmtId="0" fontId="3" fillId="5" borderId="4" xfId="0" applyFont="1" applyFill="1" applyBorder="1" applyAlignment="1">
      <alignment vertical="center"/>
    </xf>
    <xf numFmtId="0" fontId="3" fillId="5" borderId="40" xfId="0" applyFont="1" applyFill="1" applyBorder="1" applyAlignment="1">
      <alignment horizontal="center" vertical="center" wrapText="1"/>
    </xf>
    <xf numFmtId="165" fontId="4" fillId="5" borderId="4" xfId="9" applyNumberFormat="1" applyFont="1" applyFill="1" applyBorder="1" applyAlignment="1" applyProtection="1">
      <alignment horizontal="center" vertical="center" wrapText="1"/>
    </xf>
    <xf numFmtId="167" fontId="4" fillId="5" borderId="4" xfId="19" applyFont="1" applyFill="1" applyBorder="1" applyAlignment="1" applyProtection="1">
      <alignment horizontal="center" vertical="center" wrapText="1"/>
    </xf>
    <xf numFmtId="164" fontId="4" fillId="5" borderId="46" xfId="19" applyNumberFormat="1" applyFont="1" applyFill="1" applyBorder="1" applyAlignment="1" applyProtection="1">
      <alignment horizontal="center" vertical="center" wrapText="1"/>
    </xf>
    <xf numFmtId="165" fontId="4" fillId="0" borderId="0" xfId="9" applyNumberFormat="1" applyFont="1" applyFill="1" applyBorder="1" applyAlignment="1" applyProtection="1">
      <alignment horizontal="center" vertical="center" wrapText="1"/>
    </xf>
    <xf numFmtId="167" fontId="4" fillId="0" borderId="0" xfId="19" applyFont="1" applyFill="1" applyBorder="1" applyAlignment="1" applyProtection="1">
      <alignment horizontal="center" vertical="center" wrapText="1"/>
    </xf>
    <xf numFmtId="164" fontId="4" fillId="0" borderId="0" xfId="19" applyNumberFormat="1" applyFont="1" applyFill="1" applyBorder="1" applyAlignment="1" applyProtection="1">
      <alignment horizontal="center" vertical="center" wrapText="1"/>
    </xf>
    <xf numFmtId="0" fontId="3" fillId="5" borderId="4" xfId="0" applyFont="1" applyFill="1" applyBorder="1" applyAlignment="1">
      <alignment horizontal="left" vertical="center" wrapText="1"/>
    </xf>
    <xf numFmtId="165" fontId="3" fillId="5" borderId="5" xfId="9" applyNumberFormat="1" applyFont="1" applyFill="1" applyBorder="1" applyAlignment="1" applyProtection="1">
      <alignment horizontal="center" vertical="center" wrapText="1"/>
    </xf>
    <xf numFmtId="167" fontId="3" fillId="5" borderId="5" xfId="19" applyFont="1" applyFill="1" applyBorder="1" applyAlignment="1" applyProtection="1">
      <alignment horizontal="center" vertical="center" wrapText="1"/>
    </xf>
    <xf numFmtId="164" fontId="3" fillId="5" borderId="59" xfId="19" applyNumberFormat="1" applyFont="1" applyFill="1" applyBorder="1" applyAlignment="1" applyProtection="1">
      <alignment horizontal="center" vertical="center" wrapText="1"/>
    </xf>
    <xf numFmtId="0" fontId="23" fillId="5" borderId="57" xfId="0" applyFont="1" applyFill="1" applyBorder="1" applyAlignment="1">
      <alignment horizontal="center" vertical="center"/>
    </xf>
    <xf numFmtId="167" fontId="3" fillId="2" borderId="0" xfId="19" applyFont="1" applyFill="1" applyBorder="1" applyAlignment="1">
      <alignment horizontal="right"/>
    </xf>
    <xf numFmtId="0" fontId="77" fillId="0" borderId="4" xfId="7" applyFont="1" applyBorder="1" applyAlignment="1">
      <alignment horizontal="center" vertical="center" wrapText="1"/>
    </xf>
    <xf numFmtId="0" fontId="77" fillId="0" borderId="4" xfId="7" applyFont="1" applyBorder="1" applyAlignment="1">
      <alignment horizontal="left" vertical="center" wrapText="1"/>
    </xf>
    <xf numFmtId="4" fontId="4" fillId="2" borderId="0" xfId="0" applyNumberFormat="1" applyFont="1" applyFill="1" applyBorder="1" applyAlignment="1">
      <alignment horizontal="center" vertical="center" wrapText="1"/>
    </xf>
    <xf numFmtId="165" fontId="4" fillId="2" borderId="0" xfId="9" applyNumberFormat="1" applyFont="1" applyFill="1" applyBorder="1" applyAlignment="1" applyProtection="1">
      <alignment horizontal="center" vertical="center" wrapText="1"/>
    </xf>
    <xf numFmtId="167" fontId="4" fillId="2" borderId="0" xfId="19" applyFont="1" applyFill="1" applyBorder="1" applyAlignment="1">
      <alignment horizontal="center" vertical="center" wrapText="1"/>
    </xf>
    <xf numFmtId="164" fontId="3" fillId="2" borderId="0" xfId="19" applyNumberFormat="1" applyFont="1" applyFill="1" applyBorder="1" applyAlignment="1" applyProtection="1">
      <alignment horizontal="center" vertical="center" wrapText="1"/>
    </xf>
    <xf numFmtId="0" fontId="3" fillId="2" borderId="0" xfId="0" applyFont="1" applyFill="1" applyBorder="1" applyAlignment="1">
      <alignment horizontal="justify" vertical="center" wrapText="1"/>
    </xf>
    <xf numFmtId="0" fontId="3" fillId="5" borderId="4" xfId="0" applyFont="1" applyFill="1" applyBorder="1" applyAlignment="1">
      <alignment horizontal="justify" vertical="center" wrapText="1"/>
    </xf>
    <xf numFmtId="43" fontId="4" fillId="2" borderId="0" xfId="21" applyFont="1" applyFill="1" applyBorder="1" applyAlignment="1" applyProtection="1">
      <alignment horizontal="center" vertical="center" wrapText="1"/>
    </xf>
    <xf numFmtId="167" fontId="4" fillId="2" borderId="0" xfId="19" applyFont="1" applyFill="1" applyBorder="1" applyAlignment="1" applyProtection="1">
      <alignment horizontal="center" vertical="center" wrapText="1"/>
    </xf>
    <xf numFmtId="164" fontId="4" fillId="2" borderId="0" xfId="19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Border="1" applyAlignment="1">
      <alignment horizontal="justify" vertical="center" wrapText="1"/>
    </xf>
    <xf numFmtId="43" fontId="4" fillId="0" borderId="0" xfId="21" applyFont="1" applyFill="1" applyBorder="1" applyAlignment="1" applyProtection="1">
      <alignment horizontal="center" vertical="center" wrapText="1"/>
    </xf>
    <xf numFmtId="0" fontId="3" fillId="4" borderId="54" xfId="0" applyFont="1" applyFill="1" applyBorder="1" applyAlignment="1">
      <alignment horizontal="center" vertical="center" wrapText="1"/>
    </xf>
    <xf numFmtId="0" fontId="21" fillId="4" borderId="4" xfId="0" applyFont="1" applyFill="1" applyBorder="1" applyAlignment="1">
      <alignment horizontal="center" vertical="center" wrapText="1"/>
    </xf>
    <xf numFmtId="167" fontId="21" fillId="4" borderId="4" xfId="19" applyFont="1" applyFill="1" applyBorder="1" applyAlignment="1">
      <alignment horizontal="center" vertical="center" wrapText="1"/>
    </xf>
    <xf numFmtId="164" fontId="21" fillId="4" borderId="4" xfId="0" applyNumberFormat="1" applyFont="1" applyFill="1" applyBorder="1" applyAlignment="1">
      <alignment vertical="center" wrapText="1"/>
    </xf>
    <xf numFmtId="167" fontId="21" fillId="0" borderId="4" xfId="19" applyFont="1" applyBorder="1" applyAlignment="1">
      <alignment horizontal="right" vertical="center" wrapText="1"/>
    </xf>
    <xf numFmtId="0" fontId="3" fillId="5" borderId="62" xfId="0" applyFont="1" applyFill="1" applyBorder="1" applyAlignment="1">
      <alignment horizontal="center" vertical="center" wrapText="1"/>
    </xf>
    <xf numFmtId="43" fontId="3" fillId="5" borderId="4" xfId="21" applyFont="1" applyFill="1" applyBorder="1" applyAlignment="1" applyProtection="1">
      <alignment horizontal="center" vertical="center" wrapText="1"/>
    </xf>
    <xf numFmtId="4" fontId="4" fillId="2" borderId="0" xfId="21" applyNumberFormat="1" applyFont="1" applyFill="1" applyBorder="1" applyAlignment="1" applyProtection="1">
      <alignment horizontal="right" vertical="center" wrapText="1"/>
    </xf>
    <xf numFmtId="167" fontId="4" fillId="2" borderId="0" xfId="19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horizontal="justify" vertical="center" wrapText="1"/>
    </xf>
    <xf numFmtId="4" fontId="4" fillId="0" borderId="0" xfId="21" applyNumberFormat="1" applyFont="1" applyFill="1" applyBorder="1" applyAlignment="1" applyProtection="1">
      <alignment horizontal="right" vertical="center" wrapText="1"/>
    </xf>
    <xf numFmtId="167" fontId="4" fillId="0" borderId="0" xfId="19" applyFont="1" applyFill="1" applyBorder="1" applyAlignment="1">
      <alignment horizontal="right" vertical="center" wrapText="1"/>
    </xf>
    <xf numFmtId="164" fontId="3" fillId="0" borderId="0" xfId="19" applyNumberFormat="1" applyFont="1" applyFill="1" applyBorder="1" applyAlignment="1" applyProtection="1">
      <alignment horizontal="center" vertical="center" wrapText="1"/>
    </xf>
    <xf numFmtId="1" fontId="3" fillId="2" borderId="0" xfId="0" applyNumberFormat="1" applyFont="1" applyFill="1" applyBorder="1" applyAlignment="1" applyProtection="1">
      <alignment horizontal="center" vertical="center"/>
      <protection locked="0"/>
    </xf>
    <xf numFmtId="178" fontId="3" fillId="2" borderId="0" xfId="0" applyNumberFormat="1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Border="1" applyAlignment="1" applyProtection="1">
      <alignment vertical="center"/>
    </xf>
    <xf numFmtId="167" fontId="3" fillId="2" borderId="0" xfId="19" applyFont="1" applyFill="1" applyBorder="1" applyAlignment="1" applyProtection="1">
      <alignment vertical="center"/>
    </xf>
    <xf numFmtId="43" fontId="4" fillId="0" borderId="0" xfId="21" applyFont="1" applyFill="1" applyBorder="1" applyAlignment="1">
      <alignment horizontal="center" vertical="center" wrapText="1"/>
    </xf>
    <xf numFmtId="167" fontId="4" fillId="0" borderId="0" xfId="19" applyFont="1" applyFill="1" applyBorder="1" applyAlignment="1">
      <alignment horizontal="center" vertical="center" wrapText="1"/>
    </xf>
    <xf numFmtId="164" fontId="4" fillId="0" borderId="0" xfId="21" applyNumberFormat="1" applyFont="1" applyFill="1" applyBorder="1" applyAlignment="1">
      <alignment horizontal="center" vertical="center" wrapText="1"/>
    </xf>
    <xf numFmtId="0" fontId="3" fillId="4" borderId="60" xfId="0" applyFont="1" applyFill="1" applyBorder="1" applyAlignment="1">
      <alignment vertical="center" wrapText="1"/>
    </xf>
    <xf numFmtId="0" fontId="31" fillId="4" borderId="39" xfId="0" applyFont="1" applyFill="1" applyBorder="1" applyAlignment="1">
      <alignment vertical="center" wrapText="1"/>
    </xf>
    <xf numFmtId="0" fontId="31" fillId="4" borderId="4" xfId="0" applyFont="1" applyFill="1" applyBorder="1" applyAlignment="1">
      <alignment horizontal="left" vertical="center" wrapText="1"/>
    </xf>
    <xf numFmtId="0" fontId="31" fillId="4" borderId="40" xfId="0" applyFont="1" applyFill="1" applyBorder="1" applyAlignment="1">
      <alignment vertical="center" wrapText="1"/>
    </xf>
    <xf numFmtId="167" fontId="31" fillId="4" borderId="4" xfId="19" applyFont="1" applyFill="1" applyBorder="1" applyAlignment="1">
      <alignment vertical="center" wrapText="1"/>
    </xf>
    <xf numFmtId="164" fontId="31" fillId="4" borderId="4" xfId="0" applyNumberFormat="1" applyFont="1" applyFill="1" applyBorder="1" applyAlignment="1">
      <alignment vertical="center" wrapText="1"/>
    </xf>
    <xf numFmtId="0" fontId="3" fillId="0" borderId="42" xfId="0" applyFont="1" applyFill="1" applyBorder="1" applyAlignment="1">
      <alignment horizontal="center" vertical="center" wrapText="1"/>
    </xf>
    <xf numFmtId="0" fontId="31" fillId="9" borderId="5" xfId="0" applyFont="1" applyFill="1" applyBorder="1" applyAlignment="1">
      <alignment horizontal="center" vertical="center" wrapText="1"/>
    </xf>
    <xf numFmtId="0" fontId="31" fillId="9" borderId="4" xfId="0" applyFont="1" applyFill="1" applyBorder="1" applyAlignment="1">
      <alignment horizontal="justify" vertical="center" wrapText="1"/>
    </xf>
    <xf numFmtId="167" fontId="31" fillId="9" borderId="4" xfId="19" applyFont="1" applyFill="1" applyBorder="1" applyAlignment="1">
      <alignment horizontal="right" vertical="center" wrapText="1"/>
    </xf>
    <xf numFmtId="0" fontId="3" fillId="0" borderId="60" xfId="0" applyFont="1" applyFill="1" applyBorder="1" applyAlignment="1">
      <alignment horizontal="center" vertical="center" wrapText="1"/>
    </xf>
    <xf numFmtId="179" fontId="21" fillId="0" borderId="0" xfId="0" applyNumberFormat="1" applyFont="1" applyBorder="1" applyAlignment="1">
      <alignment horizontal="right" vertical="center" wrapText="1"/>
    </xf>
    <xf numFmtId="0" fontId="3" fillId="0" borderId="63" xfId="0" applyFont="1" applyFill="1" applyBorder="1" applyAlignment="1">
      <alignment horizontal="center" vertical="center" wrapText="1"/>
    </xf>
    <xf numFmtId="167" fontId="21" fillId="0" borderId="0" xfId="19" applyFont="1" applyBorder="1" applyAlignment="1">
      <alignment vertical="center" wrapText="1"/>
    </xf>
    <xf numFmtId="0" fontId="21" fillId="4" borderId="4" xfId="0" applyFont="1" applyFill="1" applyBorder="1" applyAlignment="1">
      <alignment vertical="center" wrapText="1"/>
    </xf>
    <xf numFmtId="0" fontId="21" fillId="9" borderId="4" xfId="0" applyFont="1" applyFill="1" applyBorder="1" applyAlignment="1">
      <alignment horizontal="center" vertical="center" wrapText="1"/>
    </xf>
    <xf numFmtId="0" fontId="21" fillId="9" borderId="4" xfId="0" applyFont="1" applyFill="1" applyBorder="1" applyAlignment="1">
      <alignment horizontal="justify" vertical="center" wrapText="1"/>
    </xf>
    <xf numFmtId="167" fontId="21" fillId="9" borderId="4" xfId="19" applyFont="1" applyFill="1" applyBorder="1" applyAlignment="1">
      <alignment horizontal="right" vertical="center" wrapText="1"/>
    </xf>
    <xf numFmtId="164" fontId="21" fillId="9" borderId="4" xfId="0" applyNumberFormat="1" applyFont="1" applyFill="1" applyBorder="1" applyAlignment="1">
      <alignment horizontal="justify" vertical="center" wrapText="1"/>
    </xf>
    <xf numFmtId="0" fontId="25" fillId="0" borderId="4" xfId="0" applyFont="1" applyBorder="1" applyAlignment="1">
      <alignment vertical="top" wrapText="1"/>
    </xf>
    <xf numFmtId="0" fontId="31" fillId="4" borderId="16" xfId="0" applyFont="1" applyFill="1" applyBorder="1" applyAlignment="1">
      <alignment horizontal="left" vertical="center" wrapText="1"/>
    </xf>
    <xf numFmtId="0" fontId="31" fillId="4" borderId="5" xfId="0" applyFont="1" applyFill="1" applyBorder="1" applyAlignment="1">
      <alignment horizontal="left" vertical="center" wrapText="1"/>
    </xf>
    <xf numFmtId="0" fontId="21" fillId="9" borderId="5" xfId="0" applyFont="1" applyFill="1" applyBorder="1" applyAlignment="1">
      <alignment horizontal="center" vertical="center" wrapText="1"/>
    </xf>
    <xf numFmtId="0" fontId="21" fillId="9" borderId="5" xfId="0" applyFont="1" applyFill="1" applyBorder="1" applyAlignment="1">
      <alignment horizontal="justify" vertical="center" wrapText="1"/>
    </xf>
    <xf numFmtId="167" fontId="21" fillId="9" borderId="5" xfId="19" applyFont="1" applyFill="1" applyBorder="1" applyAlignment="1">
      <alignment horizontal="right" vertical="center" wrapText="1"/>
    </xf>
    <xf numFmtId="164" fontId="21" fillId="9" borderId="5" xfId="0" applyNumberFormat="1" applyFont="1" applyFill="1" applyBorder="1" applyAlignment="1">
      <alignment horizontal="justify" vertical="center" wrapText="1"/>
    </xf>
    <xf numFmtId="0" fontId="21" fillId="0" borderId="0" xfId="0" applyFont="1" applyFill="1" applyBorder="1" applyAlignment="1">
      <alignment vertical="center" wrapText="1"/>
    </xf>
    <xf numFmtId="0" fontId="21" fillId="0" borderId="0" xfId="0" applyFont="1" applyFill="1" applyBorder="1" applyAlignment="1">
      <alignment horizontal="justify" vertical="center" wrapText="1"/>
    </xf>
    <xf numFmtId="167" fontId="21" fillId="0" borderId="0" xfId="19" applyFont="1" applyFill="1" applyBorder="1" applyAlignment="1">
      <alignment vertical="center" wrapText="1"/>
    </xf>
    <xf numFmtId="164" fontId="21" fillId="0" borderId="0" xfId="0" applyNumberFormat="1" applyFont="1" applyFill="1" applyBorder="1" applyAlignment="1">
      <alignment horizontal="right" vertical="center" wrapText="1"/>
    </xf>
    <xf numFmtId="0" fontId="23" fillId="26" borderId="57" xfId="0" applyFont="1" applyFill="1" applyBorder="1" applyAlignment="1">
      <alignment horizontal="center"/>
    </xf>
    <xf numFmtId="0" fontId="14" fillId="22" borderId="5" xfId="7" applyFont="1" applyFill="1" applyBorder="1" applyAlignment="1">
      <alignment horizontal="center" vertical="center" wrapText="1"/>
    </xf>
    <xf numFmtId="0" fontId="14" fillId="22" borderId="5" xfId="7" applyFont="1" applyFill="1" applyBorder="1" applyAlignment="1">
      <alignment horizontal="left" vertical="center" wrapText="1"/>
    </xf>
    <xf numFmtId="168" fontId="14" fillId="22" borderId="5" xfId="19" applyNumberFormat="1" applyFont="1" applyFill="1" applyBorder="1" applyAlignment="1">
      <alignment horizontal="center" vertical="center" wrapText="1"/>
    </xf>
    <xf numFmtId="167" fontId="25" fillId="26" borderId="0" xfId="19" applyFont="1" applyFill="1" applyBorder="1"/>
    <xf numFmtId="164" fontId="25" fillId="26" borderId="58" xfId="0" applyNumberFormat="1" applyFont="1" applyFill="1" applyBorder="1"/>
    <xf numFmtId="0" fontId="22" fillId="25" borderId="11" xfId="5" applyFont="1" applyFill="1" applyBorder="1" applyAlignment="1">
      <alignment horizontal="right"/>
    </xf>
    <xf numFmtId="167" fontId="3" fillId="2" borderId="0" xfId="19" applyFont="1" applyFill="1" applyBorder="1" applyAlignment="1" applyProtection="1">
      <alignment horizontal="center" vertical="center"/>
      <protection locked="0"/>
    </xf>
    <xf numFmtId="0" fontId="14" fillId="22" borderId="4" xfId="7" applyFont="1" applyFill="1" applyBorder="1" applyAlignment="1">
      <alignment horizontal="center" vertical="center" wrapText="1"/>
    </xf>
    <xf numFmtId="0" fontId="14" fillId="22" borderId="4" xfId="7" applyFont="1" applyFill="1" applyBorder="1" applyAlignment="1">
      <alignment horizontal="left" vertical="center" wrapText="1"/>
    </xf>
    <xf numFmtId="168" fontId="14" fillId="22" borderId="4" xfId="19" applyNumberFormat="1" applyFont="1" applyFill="1" applyBorder="1" applyAlignment="1">
      <alignment horizontal="center" vertical="center" wrapText="1"/>
    </xf>
    <xf numFmtId="0" fontId="21" fillId="4" borderId="33" xfId="0" applyFont="1" applyFill="1" applyBorder="1" applyAlignment="1">
      <alignment horizontal="justify" vertical="center" wrapText="1"/>
    </xf>
    <xf numFmtId="0" fontId="21" fillId="4" borderId="28" xfId="0" applyFont="1" applyFill="1" applyBorder="1" applyAlignment="1">
      <alignment horizontal="center" vertical="center" wrapText="1"/>
    </xf>
    <xf numFmtId="0" fontId="31" fillId="4" borderId="33" xfId="0" applyFont="1" applyFill="1" applyBorder="1" applyAlignment="1">
      <alignment horizontal="center" vertical="center" wrapText="1"/>
    </xf>
    <xf numFmtId="167" fontId="23" fillId="4" borderId="0" xfId="19" applyFont="1" applyFill="1"/>
    <xf numFmtId="164" fontId="23" fillId="4" borderId="0" xfId="0" applyNumberFormat="1" applyFont="1" applyFill="1"/>
    <xf numFmtId="0" fontId="31" fillId="4" borderId="28" xfId="0" applyFont="1" applyFill="1" applyBorder="1" applyAlignment="1">
      <alignment horizontal="center" vertical="center" wrapText="1"/>
    </xf>
    <xf numFmtId="0" fontId="21" fillId="9" borderId="43" xfId="0" applyFont="1" applyFill="1" applyBorder="1" applyAlignment="1">
      <alignment horizontal="center" vertical="center" wrapText="1"/>
    </xf>
    <xf numFmtId="0" fontId="21" fillId="9" borderId="44" xfId="0" applyFont="1" applyFill="1" applyBorder="1" applyAlignment="1">
      <alignment horizontal="center" vertical="center" wrapText="1"/>
    </xf>
    <xf numFmtId="0" fontId="21" fillId="9" borderId="44" xfId="0" applyFont="1" applyFill="1" applyBorder="1" applyAlignment="1">
      <alignment horizontal="justify" vertical="center" wrapText="1"/>
    </xf>
    <xf numFmtId="167" fontId="21" fillId="9" borderId="44" xfId="19" applyFont="1" applyFill="1" applyBorder="1" applyAlignment="1">
      <alignment horizontal="right" vertical="center" wrapText="1"/>
    </xf>
    <xf numFmtId="164" fontId="21" fillId="9" borderId="44" xfId="0" applyNumberFormat="1" applyFont="1" applyFill="1" applyBorder="1" applyAlignment="1">
      <alignment horizontal="justify" vertical="center" wrapText="1"/>
    </xf>
    <xf numFmtId="164" fontId="21" fillId="0" borderId="28" xfId="0" applyNumberFormat="1" applyFont="1" applyBorder="1" applyAlignment="1">
      <alignment vertical="center" wrapText="1"/>
    </xf>
    <xf numFmtId="0" fontId="3" fillId="4" borderId="62" xfId="0" applyFont="1" applyFill="1" applyBorder="1" applyAlignment="1">
      <alignment horizontal="center" vertical="center" wrapText="1"/>
    </xf>
    <xf numFmtId="43" fontId="3" fillId="4" borderId="5" xfId="9" applyFont="1" applyFill="1" applyBorder="1" applyAlignment="1">
      <alignment horizontal="center" vertical="center" wrapText="1"/>
    </xf>
    <xf numFmtId="167" fontId="3" fillId="4" borderId="5" xfId="19" applyFont="1" applyFill="1" applyBorder="1" applyAlignment="1">
      <alignment horizontal="center" vertical="center" wrapText="1"/>
    </xf>
    <xf numFmtId="164" fontId="3" fillId="4" borderId="59" xfId="9" applyNumberFormat="1" applyFont="1" applyFill="1" applyBorder="1" applyAlignment="1">
      <alignment horizontal="center" vertical="center" wrapText="1"/>
    </xf>
    <xf numFmtId="0" fontId="32" fillId="16" borderId="0" xfId="0" applyFont="1" applyFill="1" applyAlignment="1">
      <alignment horizontal="center" vertical="center" wrapText="1"/>
    </xf>
    <xf numFmtId="167" fontId="4" fillId="2" borderId="4" xfId="19" applyFont="1" applyFill="1" applyBorder="1" applyAlignment="1">
      <alignment horizontal="center" vertical="center" wrapText="1"/>
    </xf>
    <xf numFmtId="0" fontId="33" fillId="4" borderId="0" xfId="0" applyFont="1" applyFill="1" applyAlignment="1">
      <alignment horizontal="center" vertical="center" wrapText="1"/>
    </xf>
    <xf numFmtId="0" fontId="31" fillId="4" borderId="16" xfId="0" applyFont="1" applyFill="1" applyBorder="1" applyAlignment="1">
      <alignment horizontal="justify" vertical="center" wrapText="1"/>
    </xf>
    <xf numFmtId="0" fontId="31" fillId="4" borderId="16" xfId="0" applyFont="1" applyFill="1" applyBorder="1" applyAlignment="1">
      <alignment horizontal="center" vertical="center" wrapText="1"/>
    </xf>
    <xf numFmtId="164" fontId="4" fillId="26" borderId="59" xfId="21" applyNumberFormat="1" applyFont="1" applyFill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justify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5" xfId="0" applyFont="1" applyFill="1" applyBorder="1" applyAlignment="1">
      <alignment horizontal="center" vertical="center" wrapText="1"/>
    </xf>
    <xf numFmtId="0" fontId="21" fillId="9" borderId="73" xfId="0" applyFont="1" applyFill="1" applyBorder="1" applyAlignment="1">
      <alignment horizontal="center" vertical="center" wrapText="1"/>
    </xf>
    <xf numFmtId="0" fontId="21" fillId="9" borderId="74" xfId="0" applyFont="1" applyFill="1" applyBorder="1" applyAlignment="1">
      <alignment horizontal="center" vertical="center" wrapText="1"/>
    </xf>
    <xf numFmtId="0" fontId="21" fillId="9" borderId="74" xfId="0" applyFont="1" applyFill="1" applyBorder="1" applyAlignment="1">
      <alignment horizontal="justify" vertical="center" wrapText="1"/>
    </xf>
    <xf numFmtId="167" fontId="21" fillId="9" borderId="74" xfId="19" applyFont="1" applyFill="1" applyBorder="1" applyAlignment="1">
      <alignment horizontal="right" vertical="center" wrapText="1"/>
    </xf>
    <xf numFmtId="164" fontId="21" fillId="9" borderId="75" xfId="0" applyNumberFormat="1" applyFont="1" applyFill="1" applyBorder="1" applyAlignment="1">
      <alignment horizontal="justify" vertical="center" wrapText="1"/>
    </xf>
    <xf numFmtId="0" fontId="21" fillId="0" borderId="71" xfId="0" applyFont="1" applyBorder="1" applyAlignment="1">
      <alignment vertical="center" wrapText="1"/>
    </xf>
    <xf numFmtId="167" fontId="4" fillId="26" borderId="4" xfId="19" applyFont="1" applyFill="1" applyBorder="1" applyAlignment="1">
      <alignment horizontal="center" vertical="center" wrapText="1"/>
    </xf>
    <xf numFmtId="164" fontId="4" fillId="26" borderId="46" xfId="21" applyNumberFormat="1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43" fontId="4" fillId="0" borderId="4" xfId="21" applyFont="1" applyFill="1" applyBorder="1" applyAlignment="1">
      <alignment horizontal="center" vertical="center" wrapText="1"/>
    </xf>
    <xf numFmtId="167" fontId="4" fillId="0" borderId="4" xfId="19" applyFont="1" applyFill="1" applyBorder="1" applyAlignment="1">
      <alignment horizontal="center" vertical="center" wrapText="1"/>
    </xf>
    <xf numFmtId="164" fontId="4" fillId="0" borderId="46" xfId="21" applyNumberFormat="1" applyFont="1" applyFill="1" applyBorder="1" applyAlignment="1">
      <alignment horizontal="center" vertical="center" wrapText="1"/>
    </xf>
    <xf numFmtId="167" fontId="25" fillId="0" borderId="4" xfId="19" applyFont="1" applyBorder="1" applyAlignment="1">
      <alignment horizontal="center"/>
    </xf>
    <xf numFmtId="0" fontId="3" fillId="29" borderId="62" xfId="0" applyFont="1" applyFill="1" applyBorder="1" applyAlignment="1">
      <alignment horizontal="center" vertical="center" wrapText="1"/>
    </xf>
    <xf numFmtId="0" fontId="4" fillId="29" borderId="5" xfId="0" applyFont="1" applyFill="1" applyBorder="1" applyAlignment="1">
      <alignment horizontal="center" vertical="center" wrapText="1"/>
    </xf>
    <xf numFmtId="0" fontId="3" fillId="29" borderId="5" xfId="0" applyFont="1" applyFill="1" applyBorder="1" applyAlignment="1">
      <alignment horizontal="justify" vertical="center" wrapText="1"/>
    </xf>
    <xf numFmtId="0" fontId="3" fillId="29" borderId="5" xfId="0" applyFont="1" applyFill="1" applyBorder="1" applyAlignment="1" applyProtection="1">
      <alignment horizontal="center" vertical="center"/>
    </xf>
    <xf numFmtId="4" fontId="3" fillId="29" borderId="5" xfId="0" applyNumberFormat="1" applyFont="1" applyFill="1" applyBorder="1" applyAlignment="1" applyProtection="1">
      <alignment horizontal="center" vertical="center"/>
    </xf>
    <xf numFmtId="167" fontId="25" fillId="29" borderId="0" xfId="19" applyFont="1" applyFill="1" applyBorder="1"/>
    <xf numFmtId="164" fontId="25" fillId="29" borderId="58" xfId="0" applyNumberFormat="1" applyFont="1" applyFill="1" applyBorder="1"/>
    <xf numFmtId="167" fontId="25" fillId="2" borderId="4" xfId="19" applyFont="1" applyFill="1" applyBorder="1" applyAlignment="1">
      <alignment horizontal="right"/>
    </xf>
    <xf numFmtId="167" fontId="4" fillId="2" borderId="4" xfId="19" applyFont="1" applyFill="1" applyBorder="1" applyAlignment="1" applyProtection="1">
      <alignment horizontal="right" vertical="center"/>
    </xf>
    <xf numFmtId="167" fontId="4" fillId="2" borderId="4" xfId="19" applyFont="1" applyFill="1" applyBorder="1" applyAlignment="1">
      <alignment horizontal="right" vertical="center"/>
    </xf>
    <xf numFmtId="167" fontId="4" fillId="4" borderId="5" xfId="19" applyFont="1" applyFill="1" applyBorder="1" applyAlignment="1">
      <alignment horizontal="center" vertical="center" wrapText="1"/>
    </xf>
    <xf numFmtId="164" fontId="4" fillId="4" borderId="59" xfId="21" applyNumberFormat="1" applyFont="1" applyFill="1" applyBorder="1" applyAlignment="1">
      <alignment horizontal="center" vertical="center" wrapText="1"/>
    </xf>
    <xf numFmtId="43" fontId="4" fillId="0" borderId="0" xfId="9" applyFont="1" applyFill="1" applyBorder="1" applyAlignment="1">
      <alignment horizontal="center" vertical="center" wrapText="1"/>
    </xf>
    <xf numFmtId="164" fontId="4" fillId="0" borderId="0" xfId="9" applyNumberFormat="1" applyFont="1" applyFill="1" applyBorder="1" applyAlignment="1">
      <alignment horizontal="center" vertical="center" wrapText="1"/>
    </xf>
    <xf numFmtId="4" fontId="4" fillId="29" borderId="5" xfId="0" applyNumberFormat="1" applyFont="1" applyFill="1" applyBorder="1" applyAlignment="1">
      <alignment horizontal="center" vertical="center" wrapText="1"/>
    </xf>
    <xf numFmtId="43" fontId="4" fillId="29" borderId="5" xfId="21" applyFont="1" applyFill="1" applyBorder="1" applyAlignment="1" applyProtection="1">
      <alignment horizontal="center" vertical="center" wrapText="1"/>
    </xf>
    <xf numFmtId="167" fontId="25" fillId="0" borderId="0" xfId="19" applyFont="1" applyBorder="1" applyAlignment="1">
      <alignment horizontal="right"/>
    </xf>
    <xf numFmtId="167" fontId="4" fillId="2" borderId="4" xfId="19" applyFont="1" applyFill="1" applyBorder="1" applyAlignment="1" applyProtection="1">
      <alignment horizontal="right" vertical="center" wrapText="1"/>
    </xf>
    <xf numFmtId="164" fontId="4" fillId="2" borderId="58" xfId="21" applyNumberFormat="1" applyFont="1" applyFill="1" applyBorder="1" applyAlignment="1">
      <alignment horizontal="center" vertical="center" wrapText="1"/>
    </xf>
    <xf numFmtId="0" fontId="21" fillId="4" borderId="27" xfId="0" applyFont="1" applyFill="1" applyBorder="1" applyAlignment="1">
      <alignment horizontal="center" vertical="center" wrapText="1"/>
    </xf>
    <xf numFmtId="0" fontId="21" fillId="4" borderId="28" xfId="0" applyFont="1" applyFill="1" applyBorder="1" applyAlignment="1">
      <alignment vertical="center" wrapText="1"/>
    </xf>
    <xf numFmtId="0" fontId="21" fillId="4" borderId="23" xfId="0" applyFont="1" applyFill="1" applyBorder="1" applyAlignment="1">
      <alignment vertical="center" wrapText="1"/>
    </xf>
    <xf numFmtId="167" fontId="21" fillId="4" borderId="23" xfId="19" applyFont="1" applyFill="1" applyBorder="1" applyAlignment="1">
      <alignment vertical="center" wrapText="1"/>
    </xf>
    <xf numFmtId="164" fontId="21" fillId="4" borderId="28" xfId="0" applyNumberFormat="1" applyFont="1" applyFill="1" applyBorder="1" applyAlignment="1">
      <alignment vertical="center" wrapText="1"/>
    </xf>
    <xf numFmtId="167" fontId="21" fillId="0" borderId="28" xfId="19" applyFont="1" applyBorder="1" applyAlignment="1">
      <alignment horizontal="center" vertical="center" wrapText="1"/>
    </xf>
    <xf numFmtId="164" fontId="4" fillId="2" borderId="0" xfId="21" applyNumberFormat="1" applyFont="1" applyFill="1" applyBorder="1" applyAlignment="1">
      <alignment horizontal="center" vertical="center" wrapText="1"/>
    </xf>
    <xf numFmtId="0" fontId="4" fillId="30" borderId="5" xfId="0" applyFont="1" applyFill="1" applyBorder="1" applyAlignment="1">
      <alignment horizontal="center" vertical="center" wrapText="1"/>
    </xf>
    <xf numFmtId="0" fontId="4" fillId="30" borderId="5" xfId="0" applyFont="1" applyFill="1" applyBorder="1" applyAlignment="1">
      <alignment horizontal="left" vertical="center" wrapText="1"/>
    </xf>
    <xf numFmtId="4" fontId="4" fillId="30" borderId="5" xfId="0" applyNumberFormat="1" applyFont="1" applyFill="1" applyBorder="1" applyAlignment="1">
      <alignment horizontal="center" vertical="center" wrapText="1"/>
    </xf>
    <xf numFmtId="43" fontId="4" fillId="30" borderId="5" xfId="9" applyFont="1" applyFill="1" applyBorder="1" applyAlignment="1" applyProtection="1">
      <alignment horizontal="center" vertical="center" wrapText="1"/>
    </xf>
    <xf numFmtId="167" fontId="4" fillId="0" borderId="0" xfId="19" applyFont="1"/>
    <xf numFmtId="164" fontId="4" fillId="2" borderId="59" xfId="9" applyNumberFormat="1" applyFont="1" applyFill="1" applyBorder="1" applyAlignment="1">
      <alignment horizontal="center" vertical="center" wrapText="1"/>
    </xf>
    <xf numFmtId="167" fontId="4" fillId="2" borderId="5" xfId="19" applyFont="1" applyFill="1" applyBorder="1" applyAlignment="1">
      <alignment horizontal="center" vertical="center" wrapText="1"/>
    </xf>
    <xf numFmtId="4" fontId="28" fillId="7" borderId="4" xfId="0" applyNumberFormat="1" applyFont="1" applyFill="1" applyBorder="1" applyAlignment="1">
      <alignment horizontal="right" vertical="center" wrapText="1"/>
    </xf>
    <xf numFmtId="4" fontId="3" fillId="4" borderId="5" xfId="0" applyNumberFormat="1" applyFont="1" applyFill="1" applyBorder="1" applyAlignment="1">
      <alignment horizontal="center" vertical="center" wrapText="1"/>
    </xf>
    <xf numFmtId="43" fontId="4" fillId="0" borderId="5" xfId="21" applyFont="1" applyFill="1" applyBorder="1" applyAlignment="1" applyProtection="1">
      <alignment horizontal="center" vertical="center" wrapText="1"/>
    </xf>
    <xf numFmtId="43" fontId="4" fillId="0" borderId="4" xfId="21" applyFont="1" applyFill="1" applyBorder="1" applyAlignment="1" applyProtection="1">
      <alignment horizontal="center" vertical="center" wrapText="1"/>
    </xf>
    <xf numFmtId="0" fontId="3" fillId="0" borderId="57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justify" vertical="center" wrapText="1"/>
    </xf>
    <xf numFmtId="43" fontId="3" fillId="4" borderId="4" xfId="21" applyFont="1" applyFill="1" applyBorder="1" applyAlignment="1" applyProtection="1">
      <alignment horizontal="center" vertical="center" wrapText="1"/>
    </xf>
    <xf numFmtId="0" fontId="3" fillId="4" borderId="5" xfId="5" applyFont="1" applyFill="1" applyBorder="1" applyAlignment="1">
      <alignment horizontal="left" vertical="center"/>
    </xf>
    <xf numFmtId="0" fontId="71" fillId="7" borderId="4" xfId="0" applyFont="1" applyFill="1" applyBorder="1" applyAlignment="1">
      <alignment horizontal="center" wrapText="1"/>
    </xf>
    <xf numFmtId="0" fontId="71" fillId="7" borderId="4" xfId="0" applyFont="1" applyFill="1" applyBorder="1" applyAlignment="1">
      <alignment wrapText="1"/>
    </xf>
    <xf numFmtId="0" fontId="71" fillId="7" borderId="4" xfId="0" applyFont="1" applyFill="1" applyBorder="1" applyAlignment="1">
      <alignment horizontal="right" wrapText="1"/>
    </xf>
    <xf numFmtId="167" fontId="71" fillId="7" borderId="4" xfId="19" applyFont="1" applyFill="1" applyBorder="1" applyAlignment="1">
      <alignment horizontal="right" wrapText="1"/>
    </xf>
    <xf numFmtId="0" fontId="3" fillId="4" borderId="14" xfId="0" applyFont="1" applyFill="1" applyBorder="1" applyAlignment="1" applyProtection="1">
      <alignment horizontal="center" vertical="center" wrapText="1"/>
    </xf>
    <xf numFmtId="43" fontId="3" fillId="0" borderId="4" xfId="21" applyFont="1" applyFill="1" applyBorder="1" applyAlignment="1" applyProtection="1">
      <alignment horizontal="center" vertical="center" wrapText="1"/>
    </xf>
    <xf numFmtId="167" fontId="23" fillId="0" borderId="0" xfId="19" applyFont="1" applyFill="1" applyBorder="1"/>
    <xf numFmtId="164" fontId="23" fillId="0" borderId="58" xfId="0" applyNumberFormat="1" applyFont="1" applyFill="1" applyBorder="1"/>
    <xf numFmtId="169" fontId="22" fillId="0" borderId="0" xfId="0" applyNumberFormat="1" applyFont="1" applyFill="1"/>
    <xf numFmtId="43" fontId="3" fillId="0" borderId="5" xfId="9" applyFont="1" applyFill="1" applyBorder="1" applyAlignment="1" applyProtection="1">
      <alignment horizontal="center" vertical="center" wrapText="1"/>
    </xf>
    <xf numFmtId="167" fontId="3" fillId="0" borderId="5" xfId="19" applyFont="1" applyFill="1" applyBorder="1" applyAlignment="1" applyProtection="1">
      <alignment horizontal="center" vertical="center" wrapText="1"/>
    </xf>
    <xf numFmtId="164" fontId="3" fillId="0" borderId="59" xfId="19" applyNumberFormat="1" applyFont="1" applyFill="1" applyBorder="1" applyAlignment="1" applyProtection="1">
      <alignment horizontal="center" vertical="center" wrapText="1"/>
    </xf>
    <xf numFmtId="0" fontId="3" fillId="0" borderId="4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 applyProtection="1">
      <alignment horizontal="justify" vertical="center" wrapText="1"/>
    </xf>
    <xf numFmtId="43" fontId="4" fillId="0" borderId="4" xfId="9" applyFont="1" applyFill="1" applyBorder="1" applyAlignment="1" applyProtection="1">
      <alignment horizontal="center" vertical="center" wrapText="1"/>
    </xf>
    <xf numFmtId="167" fontId="4" fillId="0" borderId="4" xfId="19" applyFont="1" applyFill="1" applyBorder="1" applyAlignment="1" applyProtection="1">
      <alignment horizontal="center" vertical="center" wrapText="1"/>
    </xf>
    <xf numFmtId="0" fontId="3" fillId="0" borderId="62" xfId="0" applyFont="1" applyFill="1" applyBorder="1" applyAlignment="1" applyProtection="1">
      <alignment horizontal="center" vertical="center" wrapText="1"/>
    </xf>
    <xf numFmtId="164" fontId="4" fillId="0" borderId="4" xfId="19" applyNumberFormat="1" applyFont="1" applyFill="1" applyBorder="1" applyAlignment="1" applyProtection="1">
      <alignment horizontal="center" vertical="center" wrapText="1"/>
    </xf>
    <xf numFmtId="167" fontId="4" fillId="5" borderId="0" xfId="19" applyFont="1" applyFill="1" applyBorder="1" applyAlignment="1">
      <alignment horizontal="center" vertical="center" wrapText="1"/>
    </xf>
    <xf numFmtId="164" fontId="3" fillId="5" borderId="0" xfId="19" applyNumberFormat="1" applyFont="1" applyFill="1" applyBorder="1" applyAlignment="1" applyProtection="1">
      <alignment horizontal="center" vertical="center" wrapText="1"/>
    </xf>
    <xf numFmtId="43" fontId="3" fillId="0" borderId="5" xfId="21" applyFont="1" applyFill="1" applyBorder="1" applyAlignment="1" applyProtection="1">
      <alignment horizontal="center" vertical="center" wrapText="1"/>
    </xf>
    <xf numFmtId="170" fontId="4" fillId="0" borderId="0" xfId="0" applyNumberFormat="1" applyFont="1" applyFill="1"/>
    <xf numFmtId="0" fontId="23" fillId="29" borderId="57" xfId="0" applyFont="1" applyFill="1" applyBorder="1" applyAlignment="1">
      <alignment horizontal="center"/>
    </xf>
    <xf numFmtId="0" fontId="14" fillId="31" borderId="5" xfId="7" applyFont="1" applyFill="1" applyBorder="1" applyAlignment="1">
      <alignment horizontal="center" vertical="center" wrapText="1"/>
    </xf>
    <xf numFmtId="0" fontId="14" fillId="31" borderId="5" xfId="7" applyFont="1" applyFill="1" applyBorder="1" applyAlignment="1">
      <alignment horizontal="left" vertical="center" wrapText="1"/>
    </xf>
    <xf numFmtId="168" fontId="14" fillId="31" borderId="5" xfId="19" applyNumberFormat="1" applyFont="1" applyFill="1" applyBorder="1" applyAlignment="1">
      <alignment horizontal="center" vertical="center" wrapText="1"/>
    </xf>
    <xf numFmtId="167" fontId="4" fillId="29" borderId="5" xfId="19" applyFont="1" applyFill="1" applyBorder="1" applyAlignment="1" applyProtection="1">
      <alignment horizontal="center" vertical="center" wrapText="1"/>
    </xf>
    <xf numFmtId="164" fontId="4" fillId="29" borderId="59" xfId="19" applyNumberFormat="1" applyFont="1" applyFill="1" applyBorder="1" applyAlignment="1" applyProtection="1">
      <alignment horizontal="center" vertical="center" wrapText="1"/>
    </xf>
    <xf numFmtId="164" fontId="4" fillId="0" borderId="46" xfId="19" applyNumberFormat="1" applyFont="1" applyFill="1" applyBorder="1" applyAlignment="1" applyProtection="1">
      <alignment horizontal="center" vertical="center" wrapText="1"/>
    </xf>
    <xf numFmtId="0" fontId="3" fillId="5" borderId="14" xfId="0" applyFont="1" applyFill="1" applyBorder="1" applyAlignment="1">
      <alignment horizontal="center" vertical="center" wrapText="1"/>
    </xf>
    <xf numFmtId="43" fontId="4" fillId="5" borderId="4" xfId="21" applyFont="1" applyFill="1" applyBorder="1" applyAlignment="1" applyProtection="1">
      <alignment horizontal="center" vertical="center" wrapText="1"/>
    </xf>
    <xf numFmtId="167" fontId="4" fillId="4" borderId="4" xfId="19" applyFont="1" applyFill="1" applyBorder="1" applyAlignment="1" applyProtection="1">
      <alignment horizontal="center" vertical="center" wrapText="1"/>
    </xf>
    <xf numFmtId="164" fontId="4" fillId="4" borderId="46" xfId="19" applyNumberFormat="1" applyFont="1" applyFill="1" applyBorder="1" applyAlignment="1" applyProtection="1">
      <alignment horizontal="center" vertical="center" wrapText="1"/>
    </xf>
    <xf numFmtId="0" fontId="4" fillId="4" borderId="4" xfId="0" applyFont="1" applyFill="1" applyBorder="1" applyAlignment="1">
      <alignment horizontal="justify" vertical="center" wrapText="1"/>
    </xf>
    <xf numFmtId="43" fontId="4" fillId="4" borderId="4" xfId="21" applyFont="1" applyFill="1" applyBorder="1" applyAlignment="1" applyProtection="1">
      <alignment horizontal="center" vertical="center" wrapText="1"/>
    </xf>
    <xf numFmtId="167" fontId="25" fillId="4" borderId="4" xfId="19" applyFont="1" applyFill="1" applyBorder="1"/>
    <xf numFmtId="0" fontId="3" fillId="0" borderId="62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justify" vertical="center" wrapText="1"/>
    </xf>
    <xf numFmtId="0" fontId="4" fillId="0" borderId="4" xfId="0" applyFont="1" applyFill="1" applyBorder="1" applyAlignment="1">
      <alignment horizontal="justify" vertical="center" wrapText="1"/>
    </xf>
    <xf numFmtId="167" fontId="3" fillId="5" borderId="4" xfId="19" applyFont="1" applyFill="1" applyBorder="1" applyAlignment="1">
      <alignment horizontal="center" vertical="center" wrapText="1"/>
    </xf>
    <xf numFmtId="164" fontId="3" fillId="5" borderId="46" xfId="19" applyNumberFormat="1" applyFont="1" applyFill="1" applyBorder="1" applyAlignment="1" applyProtection="1">
      <alignment horizontal="center" vertical="center" wrapText="1"/>
    </xf>
    <xf numFmtId="164" fontId="3" fillId="0" borderId="46" xfId="19" applyNumberFormat="1" applyFont="1" applyFill="1" applyBorder="1" applyAlignment="1" applyProtection="1">
      <alignment horizontal="center" vertical="center" wrapText="1"/>
    </xf>
    <xf numFmtId="0" fontId="3" fillId="4" borderId="14" xfId="0" applyFont="1" applyFill="1" applyBorder="1" applyAlignment="1">
      <alignment horizontal="center" vertical="center" wrapText="1"/>
    </xf>
    <xf numFmtId="164" fontId="23" fillId="0" borderId="4" xfId="0" applyNumberFormat="1" applyFont="1" applyFill="1" applyBorder="1"/>
    <xf numFmtId="0" fontId="6" fillId="0" borderId="39" xfId="4" applyFont="1" applyFill="1" applyBorder="1" applyAlignment="1">
      <alignment horizontal="left" vertical="center"/>
    </xf>
    <xf numFmtId="0" fontId="6" fillId="0" borderId="47" xfId="4" applyFont="1" applyFill="1" applyBorder="1" applyAlignment="1">
      <alignment horizontal="left" vertical="center"/>
    </xf>
    <xf numFmtId="165" fontId="7" fillId="0" borderId="47" xfId="18" applyFont="1" applyFill="1" applyBorder="1" applyAlignment="1">
      <alignment horizontal="center" vertical="center"/>
    </xf>
    <xf numFmtId="165" fontId="6" fillId="0" borderId="39" xfId="18" applyFont="1" applyFill="1" applyBorder="1" applyAlignment="1">
      <alignment horizontal="right" vertical="center"/>
    </xf>
    <xf numFmtId="165" fontId="6" fillId="0" borderId="47" xfId="18" applyFont="1" applyFill="1" applyBorder="1" applyAlignment="1">
      <alignment horizontal="right" vertical="center"/>
    </xf>
    <xf numFmtId="165" fontId="6" fillId="0" borderId="40" xfId="18" applyFont="1" applyFill="1" applyBorder="1" applyAlignment="1">
      <alignment horizontal="right" vertical="center"/>
    </xf>
    <xf numFmtId="49" fontId="9" fillId="2" borderId="83" xfId="0" applyNumberFormat="1" applyFont="1" applyFill="1" applyBorder="1" applyAlignment="1">
      <alignment horizontal="left" vertical="center"/>
    </xf>
    <xf numFmtId="0" fontId="6" fillId="0" borderId="47" xfId="4" applyFont="1" applyFill="1" applyBorder="1" applyAlignment="1">
      <alignment horizontal="center" vertical="center" wrapText="1"/>
    </xf>
    <xf numFmtId="165" fontId="7" fillId="0" borderId="47" xfId="18" applyFont="1" applyFill="1" applyBorder="1" applyAlignment="1">
      <alignment horizontal="right" vertical="center"/>
    </xf>
    <xf numFmtId="165" fontId="9" fillId="0" borderId="47" xfId="18" applyFont="1" applyFill="1" applyBorder="1" applyAlignment="1">
      <alignment horizontal="right" vertical="center"/>
    </xf>
    <xf numFmtId="49" fontId="6" fillId="0" borderId="40" xfId="18" applyNumberFormat="1" applyFont="1" applyFill="1" applyBorder="1" applyAlignment="1">
      <alignment horizontal="right" vertical="center"/>
    </xf>
    <xf numFmtId="0" fontId="10" fillId="2" borderId="15" xfId="0" applyFont="1" applyFill="1" applyBorder="1" applyAlignment="1">
      <alignment horizontal="center" vertical="center" wrapText="1"/>
    </xf>
    <xf numFmtId="166" fontId="53" fillId="4" borderId="4" xfId="9" applyNumberFormat="1" applyFont="1" applyFill="1" applyBorder="1" applyAlignment="1">
      <alignment horizontal="center" vertical="center"/>
    </xf>
    <xf numFmtId="0" fontId="53" fillId="4" borderId="4" xfId="0" applyFont="1" applyFill="1" applyBorder="1" applyAlignment="1">
      <alignment horizontal="center" vertical="center"/>
    </xf>
    <xf numFmtId="43" fontId="53" fillId="4" borderId="4" xfId="9" applyFont="1" applyFill="1" applyBorder="1" applyAlignment="1">
      <alignment horizontal="center" vertical="center"/>
    </xf>
    <xf numFmtId="9" fontId="11" fillId="0" borderId="0" xfId="17" applyFont="1"/>
    <xf numFmtId="43" fontId="11" fillId="0" borderId="0" xfId="0" applyNumberFormat="1" applyFont="1"/>
    <xf numFmtId="0" fontId="49" fillId="0" borderId="0" xfId="0" applyFont="1"/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/>
    <xf numFmtId="0" fontId="11" fillId="0" borderId="0" xfId="0" applyFont="1" applyFill="1"/>
    <xf numFmtId="0" fontId="11" fillId="4" borderId="4" xfId="0" applyFont="1" applyFill="1" applyBorder="1"/>
    <xf numFmtId="0" fontId="32" fillId="4" borderId="4" xfId="0" applyFont="1" applyFill="1" applyBorder="1" applyAlignment="1">
      <alignment vertical="center" wrapText="1"/>
    </xf>
    <xf numFmtId="0" fontId="34" fillId="12" borderId="4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wrapText="1"/>
    </xf>
    <xf numFmtId="0" fontId="11" fillId="4" borderId="4" xfId="0" applyFont="1" applyFill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11" fillId="0" borderId="4" xfId="0" applyFont="1" applyBorder="1" applyAlignment="1">
      <alignment vertical="center"/>
    </xf>
    <xf numFmtId="0" fontId="11" fillId="0" borderId="4" xfId="0" applyFont="1" applyBorder="1" applyAlignment="1">
      <alignment wrapText="1"/>
    </xf>
    <xf numFmtId="177" fontId="30" fillId="7" borderId="4" xfId="0" applyNumberFormat="1" applyFont="1" applyFill="1" applyBorder="1" applyAlignment="1">
      <alignment horizontal="right" vertical="center" wrapText="1"/>
    </xf>
    <xf numFmtId="0" fontId="43" fillId="12" borderId="4" xfId="0" applyFont="1" applyFill="1" applyBorder="1" applyAlignment="1">
      <alignment horizontal="center" vertical="center" wrapText="1"/>
    </xf>
    <xf numFmtId="9" fontId="30" fillId="0" borderId="0" xfId="17" applyFont="1"/>
    <xf numFmtId="43" fontId="27" fillId="4" borderId="4" xfId="9" applyFont="1" applyFill="1" applyBorder="1"/>
    <xf numFmtId="0" fontId="11" fillId="4" borderId="4" xfId="0" applyFont="1" applyFill="1" applyBorder="1" applyAlignment="1">
      <alignment vertical="center" wrapText="1"/>
    </xf>
    <xf numFmtId="0" fontId="53" fillId="4" borderId="4" xfId="0" applyFont="1" applyFill="1" applyBorder="1" applyAlignment="1">
      <alignment vertical="center" wrapText="1"/>
    </xf>
    <xf numFmtId="0" fontId="53" fillId="12" borderId="4" xfId="0" applyFont="1" applyFill="1" applyBorder="1" applyAlignment="1">
      <alignment horizontal="center" vertical="center" wrapText="1"/>
    </xf>
    <xf numFmtId="0" fontId="11" fillId="7" borderId="4" xfId="0" applyFont="1" applyFill="1" applyBorder="1" applyAlignment="1">
      <alignment vertical="center" wrapText="1"/>
    </xf>
    <xf numFmtId="0" fontId="11" fillId="7" borderId="4" xfId="0" applyFont="1" applyFill="1" applyBorder="1" applyAlignment="1">
      <alignment horizontal="center" vertical="center" wrapText="1"/>
    </xf>
    <xf numFmtId="0" fontId="11" fillId="7" borderId="4" xfId="0" applyFont="1" applyFill="1" applyBorder="1" applyAlignment="1">
      <alignment horizontal="right" vertical="center" wrapText="1"/>
    </xf>
    <xf numFmtId="2" fontId="11" fillId="7" borderId="4" xfId="0" applyNumberFormat="1" applyFont="1" applyFill="1" applyBorder="1" applyAlignment="1">
      <alignment horizontal="right" vertical="center" wrapText="1"/>
    </xf>
    <xf numFmtId="0" fontId="11" fillId="7" borderId="4" xfId="0" applyFont="1" applyFill="1" applyBorder="1" applyAlignment="1">
      <alignment horizontal="left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wrapText="1"/>
    </xf>
    <xf numFmtId="0" fontId="53" fillId="4" borderId="4" xfId="0" applyFont="1" applyFill="1" applyBorder="1" applyAlignment="1">
      <alignment horizontal="left" vertical="top" wrapText="1"/>
    </xf>
    <xf numFmtId="43" fontId="11" fillId="0" borderId="0" xfId="9" applyFont="1" applyAlignment="1">
      <alignment horizontal="right"/>
    </xf>
    <xf numFmtId="0" fontId="53" fillId="4" borderId="4" xfId="0" applyFont="1" applyFill="1" applyBorder="1"/>
    <xf numFmtId="0" fontId="32" fillId="2" borderId="4" xfId="0" applyFont="1" applyFill="1" applyBorder="1" applyAlignment="1">
      <alignment horizontal="center" vertical="center" wrapText="1"/>
    </xf>
    <xf numFmtId="43" fontId="34" fillId="7" borderId="4" xfId="0" applyNumberFormat="1" applyFont="1" applyFill="1" applyBorder="1" applyAlignment="1">
      <alignment horizontal="right" vertical="center" wrapText="1"/>
    </xf>
    <xf numFmtId="0" fontId="27" fillId="4" borderId="4" xfId="0" applyFont="1" applyFill="1" applyBorder="1" applyAlignment="1">
      <alignment horizontal="center" vertical="center" wrapText="1"/>
    </xf>
    <xf numFmtId="43" fontId="30" fillId="7" borderId="4" xfId="0" applyNumberFormat="1" applyFont="1" applyFill="1" applyBorder="1" applyAlignment="1">
      <alignment horizontal="right" vertical="center" wrapText="1"/>
    </xf>
    <xf numFmtId="0" fontId="11" fillId="0" borderId="4" xfId="0" applyFont="1" applyBorder="1" applyAlignment="1">
      <alignment horizontal="left"/>
    </xf>
    <xf numFmtId="0" fontId="11" fillId="0" borderId="0" xfId="0" applyFont="1" applyAlignment="1">
      <alignment horizontal="left"/>
    </xf>
    <xf numFmtId="2" fontId="45" fillId="6" borderId="4" xfId="19" applyNumberFormat="1" applyFont="1" applyFill="1" applyBorder="1" applyAlignment="1">
      <alignment horizontal="center" vertical="center" wrapText="1"/>
    </xf>
    <xf numFmtId="2" fontId="11" fillId="0" borderId="4" xfId="0" applyNumberFormat="1" applyFont="1" applyBorder="1" applyAlignment="1">
      <alignment horizontal="center"/>
    </xf>
    <xf numFmtId="0" fontId="11" fillId="0" borderId="0" xfId="0" applyFont="1" applyBorder="1"/>
    <xf numFmtId="0" fontId="30" fillId="4" borderId="4" xfId="0" applyFont="1" applyFill="1" applyBorder="1" applyAlignment="1">
      <alignment horizontal="center" vertical="center"/>
    </xf>
    <xf numFmtId="0" fontId="30" fillId="4" borderId="4" xfId="0" applyFont="1" applyFill="1" applyBorder="1" applyAlignment="1">
      <alignment wrapText="1"/>
    </xf>
    <xf numFmtId="166" fontId="27" fillId="4" borderId="4" xfId="9" applyNumberFormat="1" applyFont="1" applyFill="1" applyBorder="1" applyAlignment="1">
      <alignment horizontal="center" vertical="center"/>
    </xf>
    <xf numFmtId="0" fontId="27" fillId="4" borderId="4" xfId="0" applyFont="1" applyFill="1" applyBorder="1" applyAlignment="1">
      <alignment horizontal="center" vertical="center"/>
    </xf>
    <xf numFmtId="43" fontId="27" fillId="4" borderId="4" xfId="9" applyFont="1" applyFill="1" applyBorder="1" applyAlignment="1">
      <alignment horizontal="center" vertical="center"/>
    </xf>
    <xf numFmtId="0" fontId="30" fillId="0" borderId="4" xfId="0" applyFont="1" applyBorder="1" applyAlignment="1">
      <alignment horizontal="center" vertical="center"/>
    </xf>
    <xf numFmtId="0" fontId="30" fillId="0" borderId="4" xfId="0" applyFont="1" applyBorder="1" applyAlignment="1">
      <alignment wrapText="1"/>
    </xf>
    <xf numFmtId="2" fontId="30" fillId="0" borderId="4" xfId="0" applyNumberFormat="1" applyFont="1" applyBorder="1" applyAlignment="1">
      <alignment horizontal="center" vertical="center"/>
    </xf>
    <xf numFmtId="0" fontId="30" fillId="0" borderId="4" xfId="0" applyFont="1" applyBorder="1" applyAlignment="1">
      <alignment vertical="center"/>
    </xf>
    <xf numFmtId="0" fontId="11" fillId="0" borderId="4" xfId="0" applyFont="1" applyBorder="1" applyAlignment="1">
      <alignment horizontal="center" vertical="center"/>
    </xf>
    <xf numFmtId="0" fontId="30" fillId="0" borderId="4" xfId="0" applyFont="1" applyBorder="1" applyAlignment="1">
      <alignment horizontal="left"/>
    </xf>
    <xf numFmtId="0" fontId="30" fillId="0" borderId="4" xfId="0" applyFont="1" applyBorder="1"/>
    <xf numFmtId="0" fontId="11" fillId="0" borderId="4" xfId="0" applyFont="1" applyFill="1" applyBorder="1"/>
    <xf numFmtId="0" fontId="11" fillId="0" borderId="4" xfId="0" applyFont="1" applyFill="1" applyBorder="1" applyAlignment="1">
      <alignment wrapText="1"/>
    </xf>
    <xf numFmtId="4" fontId="11" fillId="0" borderId="4" xfId="0" applyNumberFormat="1" applyFont="1" applyFill="1" applyBorder="1"/>
    <xf numFmtId="43" fontId="11" fillId="0" borderId="4" xfId="0" applyNumberFormat="1" applyFont="1" applyBorder="1"/>
    <xf numFmtId="0" fontId="11" fillId="0" borderId="4" xfId="0" applyFont="1" applyFill="1" applyBorder="1" applyAlignment="1">
      <alignment horizontal="center"/>
    </xf>
    <xf numFmtId="43" fontId="49" fillId="4" borderId="4" xfId="9" applyFont="1" applyFill="1" applyBorder="1"/>
    <xf numFmtId="43" fontId="49" fillId="0" borderId="0" xfId="0" applyNumberFormat="1" applyFont="1"/>
    <xf numFmtId="0" fontId="11" fillId="4" borderId="4" xfId="0" applyFont="1" applyFill="1" applyBorder="1" applyAlignment="1">
      <alignment vertical="center"/>
    </xf>
    <xf numFmtId="43" fontId="53" fillId="4" borderId="40" xfId="9" applyFont="1" applyFill="1" applyBorder="1" applyAlignment="1">
      <alignment horizontal="center" vertical="center"/>
    </xf>
    <xf numFmtId="2" fontId="11" fillId="0" borderId="40" xfId="0" applyNumberFormat="1" applyFont="1" applyBorder="1"/>
    <xf numFmtId="0" fontId="80" fillId="0" borderId="4" xfId="0" applyFont="1" applyBorder="1" applyAlignment="1">
      <alignment horizontal="center" vertical="center" wrapText="1"/>
    </xf>
    <xf numFmtId="0" fontId="80" fillId="0" borderId="4" xfId="0" applyFont="1" applyBorder="1" applyAlignment="1">
      <alignment vertical="center" wrapText="1"/>
    </xf>
    <xf numFmtId="0" fontId="80" fillId="0" borderId="4" xfId="0" applyFont="1" applyBorder="1" applyAlignment="1">
      <alignment horizontal="right" vertical="center" wrapText="1"/>
    </xf>
    <xf numFmtId="0" fontId="11" fillId="4" borderId="10" xfId="0" applyFont="1" applyFill="1" applyBorder="1" applyAlignment="1">
      <alignment vertical="center" wrapText="1"/>
    </xf>
    <xf numFmtId="0" fontId="53" fillId="4" borderId="4" xfId="0" applyFont="1" applyFill="1" applyBorder="1" applyAlignment="1">
      <alignment horizontal="center" vertical="center" wrapText="1"/>
    </xf>
    <xf numFmtId="2" fontId="11" fillId="7" borderId="0" xfId="0" applyNumberFormat="1" applyFont="1" applyFill="1" applyBorder="1" applyAlignment="1">
      <alignment horizontal="center" vertical="center" wrapText="1"/>
    </xf>
    <xf numFmtId="0" fontId="11" fillId="7" borderId="0" xfId="0" applyFont="1" applyFill="1" applyBorder="1" applyAlignment="1">
      <alignment horizontal="center" vertical="center" wrapText="1"/>
    </xf>
    <xf numFmtId="0" fontId="49" fillId="7" borderId="0" xfId="0" applyFont="1" applyFill="1" applyBorder="1" applyAlignment="1">
      <alignment horizontal="center" vertical="center" wrapText="1"/>
    </xf>
    <xf numFmtId="0" fontId="81" fillId="0" borderId="0" xfId="22"/>
    <xf numFmtId="0" fontId="11" fillId="0" borderId="0" xfId="0" quotePrefix="1" applyFont="1"/>
    <xf numFmtId="0" fontId="80" fillId="4" borderId="4" xfId="0" applyFont="1" applyFill="1" applyBorder="1" applyAlignment="1">
      <alignment horizontal="center" vertical="center" wrapText="1"/>
    </xf>
    <xf numFmtId="0" fontId="80" fillId="4" borderId="4" xfId="0" applyFont="1" applyFill="1" applyBorder="1" applyAlignment="1">
      <alignment vertical="center" wrapText="1"/>
    </xf>
    <xf numFmtId="2" fontId="80" fillId="0" borderId="4" xfId="0" applyNumberFormat="1" applyFont="1" applyBorder="1" applyAlignment="1">
      <alignment horizontal="center" vertical="center" wrapText="1"/>
    </xf>
    <xf numFmtId="0" fontId="82" fillId="4" borderId="4" xfId="0" applyFont="1" applyFill="1" applyBorder="1" applyAlignment="1">
      <alignment vertical="center" wrapText="1"/>
    </xf>
    <xf numFmtId="0" fontId="80" fillId="7" borderId="4" xfId="0" applyFont="1" applyFill="1" applyBorder="1" applyAlignment="1">
      <alignment vertical="center" wrapText="1"/>
    </xf>
    <xf numFmtId="0" fontId="80" fillId="7" borderId="4" xfId="0" applyFont="1" applyFill="1" applyBorder="1" applyAlignment="1">
      <alignment horizontal="center" vertical="center" wrapText="1"/>
    </xf>
    <xf numFmtId="0" fontId="80" fillId="7" borderId="4" xfId="0" applyFont="1" applyFill="1" applyBorder="1" applyAlignment="1">
      <alignment horizontal="right" vertical="center" wrapText="1"/>
    </xf>
    <xf numFmtId="2" fontId="80" fillId="7" borderId="4" xfId="0" applyNumberFormat="1" applyFont="1" applyFill="1" applyBorder="1" applyAlignment="1">
      <alignment horizontal="right" vertical="center" wrapText="1"/>
    </xf>
    <xf numFmtId="0" fontId="80" fillId="0" borderId="4" xfId="0" applyFont="1" applyBorder="1" applyAlignment="1">
      <alignment horizontal="left" vertical="center" wrapText="1"/>
    </xf>
    <xf numFmtId="43" fontId="43" fillId="4" borderId="40" xfId="9" applyFont="1" applyFill="1" applyBorder="1" applyAlignment="1">
      <alignment horizontal="center" vertical="center"/>
    </xf>
    <xf numFmtId="4" fontId="11" fillId="0" borderId="4" xfId="0" applyNumberFormat="1" applyFont="1" applyBorder="1"/>
    <xf numFmtId="0" fontId="33" fillId="0" borderId="0" xfId="0" applyFont="1" applyFill="1" applyBorder="1" applyAlignment="1">
      <alignment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83" fillId="7" borderId="4" xfId="0" applyFont="1" applyFill="1" applyBorder="1" applyAlignment="1">
      <alignment vertical="center" wrapText="1"/>
    </xf>
    <xf numFmtId="0" fontId="83" fillId="7" borderId="4" xfId="0" applyFont="1" applyFill="1" applyBorder="1" applyAlignment="1">
      <alignment horizontal="center" vertical="center" wrapText="1"/>
    </xf>
    <xf numFmtId="2" fontId="83" fillId="7" borderId="4" xfId="0" applyNumberFormat="1" applyFont="1" applyFill="1" applyBorder="1" applyAlignment="1">
      <alignment horizontal="right" vertical="center" wrapText="1"/>
    </xf>
    <xf numFmtId="0" fontId="83" fillId="7" borderId="4" xfId="0" applyFont="1" applyFill="1" applyBorder="1" applyAlignment="1">
      <alignment horizontal="right" vertical="center" wrapText="1"/>
    </xf>
    <xf numFmtId="0" fontId="83" fillId="7" borderId="4" xfId="0" applyFont="1" applyFill="1" applyBorder="1" applyAlignment="1">
      <alignment horizontal="left" vertical="center" wrapText="1"/>
    </xf>
    <xf numFmtId="0" fontId="53" fillId="5" borderId="4" xfId="0" applyFont="1" applyFill="1" applyBorder="1" applyAlignment="1">
      <alignment horizontal="center" vertical="center" wrapText="1"/>
    </xf>
    <xf numFmtId="2" fontId="80" fillId="7" borderId="0" xfId="0" applyNumberFormat="1" applyFont="1" applyFill="1" applyBorder="1" applyAlignment="1">
      <alignment horizontal="right" vertical="center" wrapText="1"/>
    </xf>
    <xf numFmtId="43" fontId="53" fillId="0" borderId="0" xfId="9" applyFont="1" applyFill="1" applyBorder="1"/>
    <xf numFmtId="2" fontId="80" fillId="7" borderId="0" xfId="0" applyNumberFormat="1" applyFont="1" applyFill="1" applyBorder="1" applyAlignment="1">
      <alignment horizontal="center" vertical="center" wrapText="1"/>
    </xf>
    <xf numFmtId="0" fontId="80" fillId="7" borderId="0" xfId="0" applyFont="1" applyFill="1" applyBorder="1" applyAlignment="1">
      <alignment horizontal="center" vertical="center" wrapText="1"/>
    </xf>
    <xf numFmtId="43" fontId="0" fillId="0" borderId="0" xfId="0" applyNumberFormat="1"/>
    <xf numFmtId="0" fontId="30" fillId="4" borderId="4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right" vertical="center" wrapText="1"/>
    </xf>
    <xf numFmtId="2" fontId="30" fillId="0" borderId="4" xfId="0" applyNumberFormat="1" applyFont="1" applyFill="1" applyBorder="1" applyAlignment="1">
      <alignment horizontal="right" vertical="center" wrapText="1"/>
    </xf>
    <xf numFmtId="2" fontId="30" fillId="0" borderId="0" xfId="0" applyNumberFormat="1" applyFont="1" applyFill="1" applyBorder="1" applyAlignment="1">
      <alignment horizontal="center" vertical="center" wrapText="1"/>
    </xf>
    <xf numFmtId="0" fontId="19" fillId="3" borderId="7" xfId="0" applyFont="1" applyFill="1" applyBorder="1" applyAlignment="1">
      <alignment horizontal="right"/>
    </xf>
    <xf numFmtId="0" fontId="19" fillId="3" borderId="8" xfId="0" applyFont="1" applyFill="1" applyBorder="1" applyAlignment="1">
      <alignment horizontal="right"/>
    </xf>
    <xf numFmtId="0" fontId="33" fillId="10" borderId="0" xfId="0" applyFont="1" applyFill="1" applyAlignment="1">
      <alignment horizontal="center" vertical="center" wrapText="1"/>
    </xf>
    <xf numFmtId="0" fontId="33" fillId="12" borderId="0" xfId="0" applyFont="1" applyFill="1" applyAlignment="1">
      <alignment horizontal="center" vertical="center" wrapText="1"/>
    </xf>
    <xf numFmtId="0" fontId="3" fillId="4" borderId="39" xfId="5" applyFont="1" applyFill="1" applyBorder="1" applyAlignment="1">
      <alignment horizontal="right"/>
    </xf>
    <xf numFmtId="0" fontId="3" fillId="4" borderId="47" xfId="5" applyFont="1" applyFill="1" applyBorder="1" applyAlignment="1">
      <alignment horizontal="right"/>
    </xf>
    <xf numFmtId="0" fontId="3" fillId="4" borderId="40" xfId="5" applyFont="1" applyFill="1" applyBorder="1" applyAlignment="1">
      <alignment horizontal="right"/>
    </xf>
    <xf numFmtId="0" fontId="3" fillId="4" borderId="48" xfId="5" applyFont="1" applyFill="1" applyBorder="1" applyAlignment="1">
      <alignment horizontal="right"/>
    </xf>
    <xf numFmtId="0" fontId="3" fillId="4" borderId="6" xfId="5" applyFont="1" applyFill="1" applyBorder="1" applyAlignment="1">
      <alignment horizontal="right"/>
    </xf>
    <xf numFmtId="0" fontId="3" fillId="4" borderId="49" xfId="5" applyFont="1" applyFill="1" applyBorder="1" applyAlignment="1">
      <alignment horizontal="right"/>
    </xf>
    <xf numFmtId="0" fontId="18" fillId="0" borderId="0" xfId="0" applyFont="1" applyAlignment="1">
      <alignment horizontal="center" wrapText="1"/>
    </xf>
    <xf numFmtId="0" fontId="3" fillId="2" borderId="0" xfId="5" applyFont="1" applyFill="1" applyBorder="1" applyAlignment="1">
      <alignment horizontal="right"/>
    </xf>
    <xf numFmtId="0" fontId="3" fillId="4" borderId="4" xfId="5" applyFont="1" applyFill="1" applyBorder="1" applyAlignment="1">
      <alignment horizontal="right"/>
    </xf>
    <xf numFmtId="0" fontId="21" fillId="0" borderId="4" xfId="0" applyFont="1" applyBorder="1" applyAlignment="1">
      <alignment vertical="center" wrapText="1"/>
    </xf>
    <xf numFmtId="0" fontId="21" fillId="0" borderId="4" xfId="0" applyFont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 wrapText="1"/>
    </xf>
    <xf numFmtId="0" fontId="3" fillId="4" borderId="10" xfId="5" applyFont="1" applyFill="1" applyBorder="1" applyAlignment="1">
      <alignment horizontal="right"/>
    </xf>
    <xf numFmtId="0" fontId="3" fillId="4" borderId="24" xfId="5" applyFont="1" applyFill="1" applyBorder="1" applyAlignment="1">
      <alignment horizontal="right"/>
    </xf>
    <xf numFmtId="0" fontId="3" fillId="4" borderId="25" xfId="5" applyFont="1" applyFill="1" applyBorder="1" applyAlignment="1">
      <alignment horizontal="right"/>
    </xf>
    <xf numFmtId="0" fontId="3" fillId="4" borderId="26" xfId="5" applyFont="1" applyFill="1" applyBorder="1" applyAlignment="1">
      <alignment horizontal="right"/>
    </xf>
    <xf numFmtId="0" fontId="21" fillId="0" borderId="10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164" fontId="21" fillId="0" borderId="10" xfId="0" applyNumberFormat="1" applyFont="1" applyBorder="1" applyAlignment="1">
      <alignment vertical="center" wrapText="1"/>
    </xf>
    <xf numFmtId="164" fontId="21" fillId="0" borderId="5" xfId="0" applyNumberFormat="1" applyFont="1" applyBorder="1" applyAlignment="1">
      <alignment vertical="center" wrapText="1"/>
    </xf>
    <xf numFmtId="164" fontId="21" fillId="0" borderId="10" xfId="0" applyNumberFormat="1" applyFont="1" applyBorder="1" applyAlignment="1">
      <alignment horizontal="center" vertical="center" wrapText="1"/>
    </xf>
    <xf numFmtId="164" fontId="21" fillId="0" borderId="5" xfId="0" applyNumberFormat="1" applyFont="1" applyBorder="1" applyAlignment="1">
      <alignment horizontal="center" vertical="center" wrapText="1"/>
    </xf>
    <xf numFmtId="0" fontId="3" fillId="4" borderId="1" xfId="5" applyFont="1" applyFill="1" applyBorder="1" applyAlignment="1">
      <alignment horizontal="right"/>
    </xf>
    <xf numFmtId="0" fontId="3" fillId="4" borderId="2" xfId="5" applyFont="1" applyFill="1" applyBorder="1" applyAlignment="1">
      <alignment horizontal="right"/>
    </xf>
    <xf numFmtId="0" fontId="3" fillId="4" borderId="3" xfId="5" applyFont="1" applyFill="1" applyBorder="1" applyAlignment="1">
      <alignment horizontal="right"/>
    </xf>
    <xf numFmtId="0" fontId="21" fillId="0" borderId="35" xfId="0" applyFont="1" applyBorder="1" applyAlignment="1">
      <alignment vertical="center" wrapText="1"/>
    </xf>
    <xf numFmtId="0" fontId="21" fillId="0" borderId="36" xfId="0" applyFont="1" applyBorder="1" applyAlignment="1">
      <alignment vertical="center" wrapText="1"/>
    </xf>
    <xf numFmtId="0" fontId="21" fillId="0" borderId="31" xfId="0" applyFont="1" applyBorder="1" applyAlignment="1">
      <alignment vertical="center" wrapText="1"/>
    </xf>
    <xf numFmtId="0" fontId="21" fillId="0" borderId="27" xfId="0" applyFont="1" applyBorder="1" applyAlignment="1">
      <alignment vertical="center" wrapText="1"/>
    </xf>
    <xf numFmtId="0" fontId="21" fillId="0" borderId="31" xfId="0" applyFont="1" applyBorder="1" applyAlignment="1">
      <alignment horizontal="center" vertical="center" wrapText="1"/>
    </xf>
    <xf numFmtId="0" fontId="21" fillId="0" borderId="27" xfId="0" applyFont="1" applyBorder="1" applyAlignment="1">
      <alignment horizontal="center" vertical="center" wrapText="1"/>
    </xf>
    <xf numFmtId="164" fontId="21" fillId="0" borderId="18" xfId="0" applyNumberFormat="1" applyFont="1" applyBorder="1" applyAlignment="1">
      <alignment vertical="center" wrapText="1"/>
    </xf>
    <xf numFmtId="164" fontId="21" fillId="0" borderId="21" xfId="0" applyNumberFormat="1" applyFont="1" applyBorder="1" applyAlignment="1">
      <alignment vertical="center" wrapText="1"/>
    </xf>
    <xf numFmtId="164" fontId="21" fillId="0" borderId="32" xfId="0" applyNumberFormat="1" applyFont="1" applyBorder="1" applyAlignment="1">
      <alignment horizontal="right" vertical="center" wrapText="1"/>
    </xf>
    <xf numFmtId="164" fontId="21" fillId="0" borderId="29" xfId="0" applyNumberFormat="1" applyFont="1" applyBorder="1" applyAlignment="1">
      <alignment horizontal="right" vertical="center" wrapText="1"/>
    </xf>
    <xf numFmtId="0" fontId="31" fillId="4" borderId="18" xfId="0" applyFont="1" applyFill="1" applyBorder="1" applyAlignment="1">
      <alignment horizontal="center" vertical="center" wrapText="1"/>
    </xf>
    <xf numFmtId="0" fontId="31" fillId="4" borderId="21" xfId="0" applyFont="1" applyFill="1" applyBorder="1" applyAlignment="1">
      <alignment horizontal="center" vertical="center" wrapText="1"/>
    </xf>
    <xf numFmtId="0" fontId="31" fillId="4" borderId="20" xfId="0" applyFont="1" applyFill="1" applyBorder="1" applyAlignment="1">
      <alignment horizontal="center" vertical="center" wrapText="1"/>
    </xf>
    <xf numFmtId="0" fontId="31" fillId="4" borderId="23" xfId="0" applyFont="1" applyFill="1" applyBorder="1" applyAlignment="1">
      <alignment horizontal="center" vertical="center" wrapText="1"/>
    </xf>
    <xf numFmtId="0" fontId="31" fillId="4" borderId="11" xfId="0" applyFont="1" applyFill="1" applyBorder="1" applyAlignment="1">
      <alignment horizontal="center" vertical="center" wrapText="1"/>
    </xf>
    <xf numFmtId="0" fontId="31" fillId="4" borderId="12" xfId="0" applyFont="1" applyFill="1" applyBorder="1" applyAlignment="1">
      <alignment horizontal="center" vertical="center" wrapText="1"/>
    </xf>
    <xf numFmtId="0" fontId="31" fillId="4" borderId="13" xfId="0" applyFont="1" applyFill="1" applyBorder="1" applyAlignment="1">
      <alignment horizontal="center" vertical="center" wrapText="1"/>
    </xf>
    <xf numFmtId="0" fontId="31" fillId="4" borderId="24" xfId="0" applyFont="1" applyFill="1" applyBorder="1" applyAlignment="1">
      <alignment horizontal="center" vertical="center" wrapText="1"/>
    </xf>
    <xf numFmtId="0" fontId="31" fillId="4" borderId="25" xfId="0" applyFont="1" applyFill="1" applyBorder="1" applyAlignment="1">
      <alignment horizontal="center" vertical="center" wrapText="1"/>
    </xf>
    <xf numFmtId="0" fontId="31" fillId="4" borderId="26" xfId="0" applyFont="1" applyFill="1" applyBorder="1" applyAlignment="1">
      <alignment horizontal="center" vertical="center" wrapText="1"/>
    </xf>
    <xf numFmtId="0" fontId="3" fillId="4" borderId="11" xfId="5" applyFont="1" applyFill="1" applyBorder="1" applyAlignment="1">
      <alignment horizontal="right"/>
    </xf>
    <xf numFmtId="0" fontId="3" fillId="4" borderId="12" xfId="5" applyFont="1" applyFill="1" applyBorder="1" applyAlignment="1">
      <alignment horizontal="right"/>
    </xf>
    <xf numFmtId="0" fontId="3" fillId="4" borderId="13" xfId="5" applyFont="1" applyFill="1" applyBorder="1" applyAlignment="1">
      <alignment horizontal="right"/>
    </xf>
    <xf numFmtId="0" fontId="3" fillId="2" borderId="0" xfId="5" applyFont="1" applyFill="1" applyBorder="1" applyAlignment="1">
      <alignment horizontal="center"/>
    </xf>
    <xf numFmtId="0" fontId="3" fillId="4" borderId="1" xfId="5" applyFont="1" applyFill="1" applyBorder="1" applyAlignment="1">
      <alignment horizontal="left"/>
    </xf>
    <xf numFmtId="0" fontId="3" fillId="4" borderId="2" xfId="5" applyFont="1" applyFill="1" applyBorder="1" applyAlignment="1">
      <alignment horizontal="left"/>
    </xf>
    <xf numFmtId="0" fontId="3" fillId="4" borderId="3" xfId="5" applyFont="1" applyFill="1" applyBorder="1" applyAlignment="1">
      <alignment horizontal="left"/>
    </xf>
    <xf numFmtId="0" fontId="27" fillId="4" borderId="4" xfId="5" applyFont="1" applyFill="1" applyBorder="1" applyAlignment="1">
      <alignment horizontal="right"/>
    </xf>
    <xf numFmtId="0" fontId="27" fillId="4" borderId="10" xfId="5" applyFont="1" applyFill="1" applyBorder="1" applyAlignment="1">
      <alignment horizontal="right"/>
    </xf>
    <xf numFmtId="0" fontId="12" fillId="3" borderId="1" xfId="0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/>
    </xf>
    <xf numFmtId="0" fontId="50" fillId="20" borderId="4" xfId="7" applyFont="1" applyFill="1" applyBorder="1" applyAlignment="1">
      <alignment horizontal="center" vertical="center" wrapText="1"/>
    </xf>
    <xf numFmtId="0" fontId="48" fillId="4" borderId="4" xfId="5" applyFont="1" applyFill="1" applyBorder="1" applyAlignment="1">
      <alignment horizontal="right"/>
    </xf>
    <xf numFmtId="0" fontId="54" fillId="0" borderId="24" xfId="0" applyFont="1" applyBorder="1" applyAlignment="1">
      <alignment horizontal="right"/>
    </xf>
    <xf numFmtId="0" fontId="54" fillId="0" borderId="26" xfId="0" applyFont="1" applyBorder="1" applyAlignment="1">
      <alignment horizontal="right"/>
    </xf>
    <xf numFmtId="0" fontId="29" fillId="20" borderId="4" xfId="7" applyFont="1" applyFill="1" applyBorder="1" applyAlignment="1">
      <alignment horizontal="center" vertical="center" wrapText="1"/>
    </xf>
    <xf numFmtId="0" fontId="57" fillId="4" borderId="4" xfId="0" applyFont="1" applyFill="1" applyBorder="1" applyAlignment="1">
      <alignment horizontal="center" vertical="center" wrapText="1"/>
    </xf>
    <xf numFmtId="0" fontId="56" fillId="4" borderId="4" xfId="0" applyFont="1" applyFill="1" applyBorder="1" applyAlignment="1">
      <alignment horizontal="center" vertical="center" wrapText="1"/>
    </xf>
    <xf numFmtId="0" fontId="61" fillId="4" borderId="4" xfId="0" applyFont="1" applyFill="1" applyBorder="1" applyAlignment="1">
      <alignment horizontal="center"/>
    </xf>
    <xf numFmtId="0" fontId="61" fillId="4" borderId="4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55" fillId="20" borderId="4" xfId="7" applyFont="1" applyFill="1" applyBorder="1" applyAlignment="1">
      <alignment horizontal="center" vertical="center" wrapText="1"/>
    </xf>
    <xf numFmtId="0" fontId="61" fillId="4" borderId="39" xfId="0" applyFont="1" applyFill="1" applyBorder="1" applyAlignment="1">
      <alignment horizontal="center"/>
    </xf>
    <xf numFmtId="0" fontId="61" fillId="4" borderId="47" xfId="0" applyFont="1" applyFill="1" applyBorder="1" applyAlignment="1">
      <alignment horizontal="center"/>
    </xf>
    <xf numFmtId="0" fontId="61" fillId="4" borderId="40" xfId="0" applyFont="1" applyFill="1" applyBorder="1" applyAlignment="1">
      <alignment horizontal="center"/>
    </xf>
    <xf numFmtId="0" fontId="54" fillId="0" borderId="1" xfId="0" applyFont="1" applyBorder="1" applyAlignment="1">
      <alignment horizontal="right"/>
    </xf>
    <xf numFmtId="0" fontId="54" fillId="0" borderId="3" xfId="0" applyFont="1" applyBorder="1" applyAlignment="1">
      <alignment horizontal="right"/>
    </xf>
    <xf numFmtId="0" fontId="61" fillId="4" borderId="4" xfId="0" applyFont="1" applyFill="1" applyBorder="1" applyAlignment="1">
      <alignment horizontal="center" vertical="center"/>
    </xf>
    <xf numFmtId="0" fontId="27" fillId="4" borderId="15" xfId="5" applyFont="1" applyFill="1" applyBorder="1" applyAlignment="1">
      <alignment horizontal="right"/>
    </xf>
    <xf numFmtId="0" fontId="27" fillId="4" borderId="16" xfId="5" applyFont="1" applyFill="1" applyBorder="1" applyAlignment="1">
      <alignment horizontal="right"/>
    </xf>
    <xf numFmtId="0" fontId="27" fillId="4" borderId="40" xfId="5" applyFont="1" applyFill="1" applyBorder="1" applyAlignment="1">
      <alignment horizontal="right"/>
    </xf>
    <xf numFmtId="0" fontId="55" fillId="20" borderId="39" xfId="7" applyFont="1" applyFill="1" applyBorder="1" applyAlignment="1">
      <alignment horizontal="center" vertical="center" wrapText="1"/>
    </xf>
    <xf numFmtId="0" fontId="55" fillId="20" borderId="47" xfId="7" applyFont="1" applyFill="1" applyBorder="1" applyAlignment="1">
      <alignment horizontal="center" vertical="center" wrapText="1"/>
    </xf>
    <xf numFmtId="0" fontId="55" fillId="20" borderId="40" xfId="7" applyFont="1" applyFill="1" applyBorder="1" applyAlignment="1">
      <alignment horizontal="center" vertical="center" wrapText="1"/>
    </xf>
    <xf numFmtId="0" fontId="27" fillId="4" borderId="39" xfId="5" applyFont="1" applyFill="1" applyBorder="1" applyAlignment="1">
      <alignment horizontal="right"/>
    </xf>
    <xf numFmtId="0" fontId="27" fillId="4" borderId="47" xfId="5" applyFont="1" applyFill="1" applyBorder="1" applyAlignment="1">
      <alignment horizontal="right"/>
    </xf>
    <xf numFmtId="0" fontId="26" fillId="4" borderId="4" xfId="0" applyFont="1" applyFill="1" applyBorder="1" applyAlignment="1">
      <alignment horizontal="center"/>
    </xf>
    <xf numFmtId="0" fontId="0" fillId="4" borderId="4" xfId="0" applyFill="1" applyBorder="1" applyAlignment="1">
      <alignment horizontal="center"/>
    </xf>
    <xf numFmtId="0" fontId="27" fillId="4" borderId="4" xfId="5" applyFont="1" applyFill="1" applyBorder="1" applyAlignment="1">
      <alignment horizontal="center" vertical="center"/>
    </xf>
    <xf numFmtId="0" fontId="61" fillId="4" borderId="45" xfId="0" applyFont="1" applyFill="1" applyBorder="1" applyAlignment="1">
      <alignment horizontal="center"/>
    </xf>
    <xf numFmtId="0" fontId="61" fillId="4" borderId="38" xfId="0" applyFont="1" applyFill="1" applyBorder="1" applyAlignment="1">
      <alignment horizontal="center"/>
    </xf>
    <xf numFmtId="0" fontId="30" fillId="4" borderId="4" xfId="0" applyFont="1" applyFill="1" applyBorder="1" applyAlignment="1">
      <alignment horizontal="center" vertical="center" wrapText="1"/>
    </xf>
    <xf numFmtId="0" fontId="58" fillId="4" borderId="4" xfId="0" applyFont="1" applyFill="1" applyBorder="1" applyAlignment="1">
      <alignment horizontal="right" vertical="center" wrapText="1"/>
    </xf>
    <xf numFmtId="0" fontId="70" fillId="4" borderId="39" xfId="0" applyFont="1" applyFill="1" applyBorder="1" applyAlignment="1">
      <alignment horizontal="center" vertical="center" wrapText="1"/>
    </xf>
    <xf numFmtId="0" fontId="70" fillId="4" borderId="47" xfId="0" applyFont="1" applyFill="1" applyBorder="1" applyAlignment="1">
      <alignment horizontal="center" vertical="center" wrapText="1"/>
    </xf>
    <xf numFmtId="0" fontId="70" fillId="4" borderId="40" xfId="0" applyFont="1" applyFill="1" applyBorder="1" applyAlignment="1">
      <alignment horizontal="center" vertical="center" wrapText="1"/>
    </xf>
    <xf numFmtId="0" fontId="71" fillId="4" borderId="4" xfId="0" applyFont="1" applyFill="1" applyBorder="1" applyAlignment="1">
      <alignment horizontal="center" vertical="center" wrapText="1"/>
    </xf>
    <xf numFmtId="0" fontId="64" fillId="20" borderId="39" xfId="7" applyFont="1" applyFill="1" applyBorder="1" applyAlignment="1">
      <alignment horizontal="center" vertical="center" wrapText="1"/>
    </xf>
    <xf numFmtId="0" fontId="64" fillId="20" borderId="47" xfId="7" applyFont="1" applyFill="1" applyBorder="1" applyAlignment="1">
      <alignment horizontal="center" vertical="center" wrapText="1"/>
    </xf>
    <xf numFmtId="0" fontId="64" fillId="20" borderId="40" xfId="7" applyFont="1" applyFill="1" applyBorder="1" applyAlignment="1">
      <alignment horizontal="center" vertical="center" wrapText="1"/>
    </xf>
    <xf numFmtId="0" fontId="57" fillId="4" borderId="5" xfId="0" applyFont="1" applyFill="1" applyBorder="1" applyAlignment="1">
      <alignment horizontal="center" vertical="center" wrapText="1"/>
    </xf>
    <xf numFmtId="0" fontId="57" fillId="4" borderId="39" xfId="0" applyFont="1" applyFill="1" applyBorder="1" applyAlignment="1">
      <alignment horizontal="center" vertical="center" wrapText="1"/>
    </xf>
    <xf numFmtId="0" fontId="57" fillId="4" borderId="47" xfId="0" applyFont="1" applyFill="1" applyBorder="1" applyAlignment="1">
      <alignment horizontal="center" vertical="center" wrapText="1"/>
    </xf>
    <xf numFmtId="0" fontId="57" fillId="4" borderId="40" xfId="0" applyFont="1" applyFill="1" applyBorder="1" applyAlignment="1">
      <alignment horizontal="center" vertical="center" wrapText="1"/>
    </xf>
    <xf numFmtId="0" fontId="29" fillId="20" borderId="39" xfId="7" applyFont="1" applyFill="1" applyBorder="1" applyAlignment="1">
      <alignment horizontal="center" vertical="center" wrapText="1"/>
    </xf>
    <xf numFmtId="0" fontId="29" fillId="20" borderId="47" xfId="7" applyFont="1" applyFill="1" applyBorder="1" applyAlignment="1">
      <alignment horizontal="center" vertical="center" wrapText="1"/>
    </xf>
    <xf numFmtId="0" fontId="29" fillId="20" borderId="40" xfId="7" applyFont="1" applyFill="1" applyBorder="1" applyAlignment="1">
      <alignment horizontal="center" vertical="center" wrapText="1"/>
    </xf>
    <xf numFmtId="0" fontId="64" fillId="20" borderId="4" xfId="7" applyFont="1" applyFill="1" applyBorder="1" applyAlignment="1">
      <alignment horizontal="center" vertical="center" wrapText="1"/>
    </xf>
    <xf numFmtId="0" fontId="48" fillId="4" borderId="39" xfId="5" applyFont="1" applyFill="1" applyBorder="1" applyAlignment="1">
      <alignment horizontal="right"/>
    </xf>
    <xf numFmtId="0" fontId="48" fillId="4" borderId="47" xfId="5" applyFont="1" applyFill="1" applyBorder="1" applyAlignment="1">
      <alignment horizontal="right"/>
    </xf>
    <xf numFmtId="0" fontId="48" fillId="4" borderId="40" xfId="5" applyFont="1" applyFill="1" applyBorder="1" applyAlignment="1">
      <alignment horizontal="right"/>
    </xf>
    <xf numFmtId="0" fontId="54" fillId="0" borderId="50" xfId="0" applyFont="1" applyBorder="1" applyAlignment="1">
      <alignment horizontal="right"/>
    </xf>
    <xf numFmtId="0" fontId="54" fillId="0" borderId="51" xfId="0" applyFont="1" applyBorder="1" applyAlignment="1">
      <alignment horizontal="right"/>
    </xf>
    <xf numFmtId="0" fontId="27" fillId="4" borderId="5" xfId="5" applyFont="1" applyFill="1" applyBorder="1" applyAlignment="1">
      <alignment horizontal="right"/>
    </xf>
    <xf numFmtId="0" fontId="27" fillId="4" borderId="4" xfId="5" applyFont="1" applyFill="1" applyBorder="1" applyAlignment="1">
      <alignment horizontal="center"/>
    </xf>
    <xf numFmtId="0" fontId="55" fillId="20" borderId="45" xfId="7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right"/>
    </xf>
    <xf numFmtId="0" fontId="53" fillId="4" borderId="10" xfId="0" applyFont="1" applyFill="1" applyBorder="1" applyAlignment="1">
      <alignment horizontal="right"/>
    </xf>
    <xf numFmtId="0" fontId="49" fillId="0" borderId="1" xfId="0" applyFont="1" applyBorder="1" applyAlignment="1">
      <alignment horizontal="right"/>
    </xf>
    <xf numFmtId="0" fontId="49" fillId="0" borderId="50" xfId="0" applyFont="1" applyBorder="1" applyAlignment="1">
      <alignment horizontal="right"/>
    </xf>
    <xf numFmtId="0" fontId="61" fillId="4" borderId="39" xfId="0" applyFont="1" applyFill="1" applyBorder="1" applyAlignment="1">
      <alignment horizontal="center" vertical="center" wrapText="1"/>
    </xf>
    <xf numFmtId="0" fontId="61" fillId="4" borderId="47" xfId="0" applyFont="1" applyFill="1" applyBorder="1" applyAlignment="1">
      <alignment horizontal="center" vertical="center" wrapText="1"/>
    </xf>
    <xf numFmtId="0" fontId="61" fillId="4" borderId="40" xfId="0" applyFont="1" applyFill="1" applyBorder="1" applyAlignment="1">
      <alignment horizontal="center" vertical="center" wrapText="1"/>
    </xf>
    <xf numFmtId="0" fontId="50" fillId="20" borderId="39" xfId="7" applyFont="1" applyFill="1" applyBorder="1" applyAlignment="1">
      <alignment horizontal="center" vertical="center" wrapText="1"/>
    </xf>
    <xf numFmtId="0" fontId="50" fillId="20" borderId="47" xfId="7" applyFont="1" applyFill="1" applyBorder="1" applyAlignment="1">
      <alignment horizontal="center" vertical="center" wrapText="1"/>
    </xf>
    <xf numFmtId="0" fontId="50" fillId="20" borderId="40" xfId="7" applyFont="1" applyFill="1" applyBorder="1" applyAlignment="1">
      <alignment horizontal="center" vertical="center" wrapText="1"/>
    </xf>
    <xf numFmtId="0" fontId="20" fillId="20" borderId="5" xfId="7" applyFont="1" applyFill="1" applyBorder="1" applyAlignment="1">
      <alignment horizontal="center" vertical="center" wrapText="1"/>
    </xf>
    <xf numFmtId="0" fontId="20" fillId="20" borderId="4" xfId="7" applyFont="1" applyFill="1" applyBorder="1" applyAlignment="1">
      <alignment horizontal="center" vertical="center" wrapText="1"/>
    </xf>
    <xf numFmtId="0" fontId="0" fillId="4" borderId="4" xfId="0" applyFill="1" applyBorder="1" applyAlignment="1">
      <alignment horizontal="center" vertical="center" wrapText="1"/>
    </xf>
    <xf numFmtId="0" fontId="4" fillId="0" borderId="38" xfId="0" applyFont="1" applyFill="1" applyBorder="1" applyAlignment="1">
      <alignment horizontal="center"/>
    </xf>
    <xf numFmtId="0" fontId="34" fillId="4" borderId="39" xfId="0" applyFont="1" applyFill="1" applyBorder="1" applyAlignment="1">
      <alignment horizontal="center" vertical="center" wrapText="1"/>
    </xf>
    <xf numFmtId="0" fontId="34" fillId="4" borderId="47" xfId="0" applyFont="1" applyFill="1" applyBorder="1" applyAlignment="1">
      <alignment horizontal="center" vertical="center" wrapText="1"/>
    </xf>
    <xf numFmtId="0" fontId="34" fillId="4" borderId="4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32" fillId="12" borderId="39" xfId="0" applyFont="1" applyFill="1" applyBorder="1" applyAlignment="1">
      <alignment horizontal="center" vertical="center" wrapText="1"/>
    </xf>
    <xf numFmtId="0" fontId="32" fillId="12" borderId="47" xfId="0" applyFont="1" applyFill="1" applyBorder="1" applyAlignment="1">
      <alignment horizontal="center" vertical="center" wrapText="1"/>
    </xf>
    <xf numFmtId="0" fontId="32" fillId="12" borderId="40" xfId="0" applyFont="1" applyFill="1" applyBorder="1" applyAlignment="1">
      <alignment horizontal="center" vertical="center" wrapText="1"/>
    </xf>
    <xf numFmtId="0" fontId="54" fillId="0" borderId="0" xfId="0" applyFont="1" applyBorder="1" applyAlignment="1">
      <alignment horizontal="right"/>
    </xf>
    <xf numFmtId="0" fontId="55" fillId="20" borderId="38" xfId="7" applyFont="1" applyFill="1" applyBorder="1" applyAlignment="1">
      <alignment horizontal="center" vertical="center" wrapText="1"/>
    </xf>
    <xf numFmtId="0" fontId="55" fillId="20" borderId="53" xfId="7" applyFont="1" applyFill="1" applyBorder="1" applyAlignment="1">
      <alignment horizontal="center" vertical="center" wrapText="1"/>
    </xf>
    <xf numFmtId="0" fontId="30" fillId="4" borderId="39" xfId="0" applyFont="1" applyFill="1" applyBorder="1" applyAlignment="1">
      <alignment horizontal="center" vertical="center" wrapText="1"/>
    </xf>
    <xf numFmtId="0" fontId="30" fillId="4" borderId="47" xfId="0" applyFont="1" applyFill="1" applyBorder="1" applyAlignment="1">
      <alignment horizontal="center" vertical="center" wrapText="1"/>
    </xf>
    <xf numFmtId="0" fontId="30" fillId="4" borderId="40" xfId="0" applyFont="1" applyFill="1" applyBorder="1" applyAlignment="1">
      <alignment horizontal="center" vertical="center" wrapText="1"/>
    </xf>
    <xf numFmtId="0" fontId="27" fillId="12" borderId="4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27" fillId="4" borderId="4" xfId="0" applyFont="1" applyFill="1" applyBorder="1" applyAlignment="1">
      <alignment horizontal="center"/>
    </xf>
    <xf numFmtId="0" fontId="27" fillId="4" borderId="10" xfId="0" applyFont="1" applyFill="1" applyBorder="1" applyAlignment="1">
      <alignment horizontal="center"/>
    </xf>
    <xf numFmtId="0" fontId="26" fillId="4" borderId="39" xfId="0" applyFont="1" applyFill="1" applyBorder="1" applyAlignment="1">
      <alignment horizontal="center" vertical="center" wrapText="1"/>
    </xf>
    <xf numFmtId="0" fontId="26" fillId="4" borderId="47" xfId="0" applyFont="1" applyFill="1" applyBorder="1" applyAlignment="1">
      <alignment horizontal="center" vertical="center" wrapText="1"/>
    </xf>
    <xf numFmtId="0" fontId="26" fillId="4" borderId="40" xfId="0" applyFont="1" applyFill="1" applyBorder="1" applyAlignment="1">
      <alignment horizontal="center" vertical="center" wrapText="1"/>
    </xf>
    <xf numFmtId="0" fontId="54" fillId="0" borderId="7" xfId="0" applyFont="1" applyBorder="1" applyAlignment="1">
      <alignment horizontal="right"/>
    </xf>
    <xf numFmtId="0" fontId="54" fillId="0" borderId="8" xfId="0" applyFont="1" applyBorder="1" applyAlignment="1">
      <alignment horizontal="right"/>
    </xf>
    <xf numFmtId="0" fontId="27" fillId="4" borderId="4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/>
    </xf>
    <xf numFmtId="0" fontId="49" fillId="0" borderId="6" xfId="0" applyFont="1" applyBorder="1" applyAlignment="1">
      <alignment horizontal="right"/>
    </xf>
    <xf numFmtId="0" fontId="49" fillId="0" borderId="49" xfId="0" applyFont="1" applyBorder="1" applyAlignment="1">
      <alignment horizontal="right"/>
    </xf>
    <xf numFmtId="0" fontId="48" fillId="0" borderId="0" xfId="5" applyFont="1" applyFill="1" applyBorder="1" applyAlignment="1">
      <alignment horizontal="right"/>
    </xf>
    <xf numFmtId="0" fontId="27" fillId="4" borderId="5" xfId="5" applyFont="1" applyFill="1" applyBorder="1" applyAlignment="1">
      <alignment horizontal="center"/>
    </xf>
    <xf numFmtId="0" fontId="30" fillId="12" borderId="4" xfId="0" applyFont="1" applyFill="1" applyBorder="1" applyAlignment="1">
      <alignment horizontal="center" vertical="center" wrapText="1"/>
    </xf>
    <xf numFmtId="0" fontId="47" fillId="0" borderId="7" xfId="0" applyFont="1" applyBorder="1" applyAlignment="1">
      <alignment horizontal="right"/>
    </xf>
    <xf numFmtId="0" fontId="47" fillId="0" borderId="8" xfId="0" applyFont="1" applyBorder="1" applyAlignment="1">
      <alignment horizontal="right"/>
    </xf>
    <xf numFmtId="0" fontId="53" fillId="4" borderId="10" xfId="0" applyFont="1" applyFill="1" applyBorder="1" applyAlignment="1">
      <alignment horizontal="center"/>
    </xf>
    <xf numFmtId="0" fontId="27" fillId="4" borderId="39" xfId="0" applyFont="1" applyFill="1" applyBorder="1" applyAlignment="1">
      <alignment horizontal="center" vertical="center" wrapText="1"/>
    </xf>
    <xf numFmtId="0" fontId="27" fillId="4" borderId="47" xfId="0" applyFont="1" applyFill="1" applyBorder="1" applyAlignment="1">
      <alignment horizontal="center" vertical="center" wrapText="1"/>
    </xf>
    <xf numFmtId="0" fontId="27" fillId="4" borderId="40" xfId="0" applyFont="1" applyFill="1" applyBorder="1" applyAlignment="1">
      <alignment horizontal="center" vertical="center" wrapText="1"/>
    </xf>
    <xf numFmtId="0" fontId="46" fillId="20" borderId="4" xfId="7" applyFont="1" applyFill="1" applyBorder="1" applyAlignment="1">
      <alignment horizontal="center" vertical="center" wrapText="1"/>
    </xf>
    <xf numFmtId="0" fontId="43" fillId="4" borderId="4" xfId="5" applyFont="1" applyFill="1" applyBorder="1" applyAlignment="1">
      <alignment horizontal="right"/>
    </xf>
    <xf numFmtId="0" fontId="43" fillId="4" borderId="5" xfId="5" applyFont="1" applyFill="1" applyBorder="1" applyAlignment="1">
      <alignment horizontal="right"/>
    </xf>
    <xf numFmtId="0" fontId="49" fillId="0" borderId="7" xfId="0" applyFont="1" applyBorder="1" applyAlignment="1">
      <alignment horizontal="right"/>
    </xf>
    <xf numFmtId="0" fontId="49" fillId="0" borderId="8" xfId="0" applyFont="1" applyBorder="1" applyAlignment="1">
      <alignment horizontal="right"/>
    </xf>
    <xf numFmtId="0" fontId="51" fillId="4" borderId="4" xfId="0" applyFont="1" applyFill="1" applyBorder="1" applyAlignment="1">
      <alignment horizontal="center" vertical="center" wrapText="1"/>
    </xf>
    <xf numFmtId="0" fontId="46" fillId="20" borderId="39" xfId="7" applyFont="1" applyFill="1" applyBorder="1" applyAlignment="1">
      <alignment horizontal="center" vertical="center" wrapText="1"/>
    </xf>
    <xf numFmtId="0" fontId="46" fillId="20" borderId="47" xfId="7" applyFont="1" applyFill="1" applyBorder="1" applyAlignment="1">
      <alignment horizontal="center" vertical="center" wrapText="1"/>
    </xf>
    <xf numFmtId="0" fontId="46" fillId="20" borderId="40" xfId="7" applyFont="1" applyFill="1" applyBorder="1" applyAlignment="1">
      <alignment horizontal="center" vertical="center" wrapText="1"/>
    </xf>
    <xf numFmtId="0" fontId="45" fillId="22" borderId="4" xfId="7" applyFont="1" applyFill="1" applyBorder="1" applyAlignment="1">
      <alignment horizontal="center" vertical="center" wrapText="1"/>
    </xf>
    <xf numFmtId="0" fontId="43" fillId="4" borderId="10" xfId="5" applyFont="1" applyFill="1" applyBorder="1" applyAlignment="1">
      <alignment horizontal="right"/>
    </xf>
    <xf numFmtId="0" fontId="43" fillId="4" borderId="4" xfId="0" applyFont="1" applyFill="1" applyBorder="1" applyAlignment="1">
      <alignment horizontal="center"/>
    </xf>
    <xf numFmtId="0" fontId="43" fillId="4" borderId="10" xfId="0" applyFont="1" applyFill="1" applyBorder="1" applyAlignment="1">
      <alignment horizontal="center"/>
    </xf>
    <xf numFmtId="0" fontId="43" fillId="4" borderId="39" xfId="5" applyFont="1" applyFill="1" applyBorder="1" applyAlignment="1">
      <alignment horizontal="right"/>
    </xf>
    <xf numFmtId="0" fontId="43" fillId="4" borderId="47" xfId="5" applyFont="1" applyFill="1" applyBorder="1" applyAlignment="1">
      <alignment horizontal="right"/>
    </xf>
    <xf numFmtId="0" fontId="43" fillId="4" borderId="40" xfId="5" applyFont="1" applyFill="1" applyBorder="1" applyAlignment="1">
      <alignment horizontal="right"/>
    </xf>
    <xf numFmtId="0" fontId="41" fillId="3" borderId="1" xfId="0" applyFont="1" applyFill="1" applyBorder="1" applyAlignment="1">
      <alignment horizontal="center" vertical="center"/>
    </xf>
    <xf numFmtId="0" fontId="41" fillId="3" borderId="2" xfId="0" applyFont="1" applyFill="1" applyBorder="1" applyAlignment="1">
      <alignment horizontal="center" vertical="center"/>
    </xf>
    <xf numFmtId="0" fontId="41" fillId="3" borderId="3" xfId="0" applyFont="1" applyFill="1" applyBorder="1" applyAlignment="1">
      <alignment horizontal="center" vertical="center"/>
    </xf>
    <xf numFmtId="0" fontId="43" fillId="0" borderId="4" xfId="0" applyFont="1" applyFill="1" applyBorder="1" applyAlignment="1">
      <alignment horizontal="center" vertical="center"/>
    </xf>
    <xf numFmtId="0" fontId="43" fillId="0" borderId="4" xfId="4" applyFont="1" applyFill="1" applyBorder="1" applyAlignment="1">
      <alignment horizontal="center" vertical="center" wrapText="1"/>
    </xf>
    <xf numFmtId="4" fontId="43" fillId="0" borderId="4" xfId="1" applyNumberFormat="1" applyFont="1" applyFill="1" applyBorder="1" applyAlignment="1">
      <alignment horizontal="center" vertical="center" wrapText="1"/>
    </xf>
    <xf numFmtId="43" fontId="43" fillId="0" borderId="4" xfId="1" applyFont="1" applyFill="1" applyBorder="1" applyAlignment="1">
      <alignment horizontal="center" vertical="center" wrapText="1"/>
    </xf>
    <xf numFmtId="0" fontId="21" fillId="0" borderId="76" xfId="0" applyFont="1" applyBorder="1" applyAlignment="1">
      <alignment horizontal="center" vertical="center" wrapText="1"/>
    </xf>
    <xf numFmtId="0" fontId="21" fillId="0" borderId="78" xfId="0" applyFont="1" applyBorder="1" applyAlignment="1">
      <alignment horizontal="center" vertical="center" wrapText="1"/>
    </xf>
    <xf numFmtId="0" fontId="21" fillId="0" borderId="80" xfId="0" applyFont="1" applyBorder="1" applyAlignment="1">
      <alignment horizontal="center" vertical="center" wrapText="1"/>
    </xf>
    <xf numFmtId="0" fontId="21" fillId="0" borderId="30" xfId="0" applyFont="1" applyBorder="1" applyAlignment="1">
      <alignment horizontal="center" vertical="center" wrapText="1"/>
    </xf>
    <xf numFmtId="0" fontId="21" fillId="0" borderId="81" xfId="0" applyFont="1" applyBorder="1" applyAlignment="1">
      <alignment horizontal="center" vertical="center" wrapText="1"/>
    </xf>
    <xf numFmtId="167" fontId="21" fillId="0" borderId="31" xfId="19" applyFont="1" applyBorder="1" applyAlignment="1">
      <alignment vertical="center" wrapText="1"/>
    </xf>
    <xf numFmtId="167" fontId="21" fillId="0" borderId="30" xfId="19" applyFont="1" applyBorder="1" applyAlignment="1">
      <alignment vertical="center" wrapText="1"/>
    </xf>
    <xf numFmtId="167" fontId="21" fillId="0" borderId="81" xfId="19" applyFont="1" applyBorder="1" applyAlignment="1">
      <alignment vertical="center" wrapText="1"/>
    </xf>
    <xf numFmtId="164" fontId="21" fillId="0" borderId="77" xfId="0" applyNumberFormat="1" applyFont="1" applyBorder="1" applyAlignment="1">
      <alignment horizontal="right" vertical="center" wrapText="1"/>
    </xf>
    <xf numFmtId="164" fontId="21" fillId="0" borderId="79" xfId="0" applyNumberFormat="1" applyFont="1" applyBorder="1" applyAlignment="1">
      <alignment horizontal="right" vertical="center" wrapText="1"/>
    </xf>
    <xf numFmtId="164" fontId="21" fillId="0" borderId="82" xfId="0" applyNumberFormat="1" applyFont="1" applyBorder="1" applyAlignment="1">
      <alignment horizontal="right" vertical="center" wrapText="1"/>
    </xf>
    <xf numFmtId="0" fontId="3" fillId="4" borderId="48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0" fontId="3" fillId="4" borderId="45" xfId="0" applyFont="1" applyFill="1" applyBorder="1" applyAlignment="1">
      <alignment horizontal="center" vertical="center" wrapText="1"/>
    </xf>
    <xf numFmtId="0" fontId="21" fillId="4" borderId="10" xfId="0" applyFont="1" applyFill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5" xfId="0" applyFont="1" applyFill="1" applyBorder="1" applyAlignment="1">
      <alignment horizontal="center" vertical="center" wrapText="1"/>
    </xf>
    <xf numFmtId="0" fontId="21" fillId="4" borderId="68" xfId="0" applyFont="1" applyFill="1" applyBorder="1" applyAlignment="1">
      <alignment horizontal="center" vertical="center" wrapText="1"/>
    </xf>
    <xf numFmtId="0" fontId="21" fillId="4" borderId="33" xfId="0" applyFont="1" applyFill="1" applyBorder="1" applyAlignment="1">
      <alignment horizontal="center" vertical="center" wrapText="1"/>
    </xf>
    <xf numFmtId="0" fontId="21" fillId="4" borderId="71" xfId="0" applyFont="1" applyFill="1" applyBorder="1" applyAlignment="1">
      <alignment horizontal="center" vertical="center" wrapText="1"/>
    </xf>
    <xf numFmtId="0" fontId="21" fillId="4" borderId="69" xfId="0" applyFont="1" applyFill="1" applyBorder="1" applyAlignment="1">
      <alignment vertical="center" wrapText="1"/>
    </xf>
    <xf numFmtId="0" fontId="21" fillId="4" borderId="70" xfId="0" applyFont="1" applyFill="1" applyBorder="1" applyAlignment="1">
      <alignment vertical="center" wrapText="1"/>
    </xf>
    <xf numFmtId="0" fontId="21" fillId="4" borderId="72" xfId="0" applyFont="1" applyFill="1" applyBorder="1" applyAlignment="1">
      <alignment vertical="center" wrapText="1"/>
    </xf>
    <xf numFmtId="0" fontId="21" fillId="4" borderId="6" xfId="0" applyFont="1" applyFill="1" applyBorder="1" applyAlignment="1">
      <alignment horizontal="left" vertical="center" wrapText="1" indent="5"/>
    </xf>
    <xf numFmtId="0" fontId="21" fillId="4" borderId="49" xfId="0" applyFont="1" applyFill="1" applyBorder="1" applyAlignment="1">
      <alignment horizontal="left" vertical="center" wrapText="1" indent="5"/>
    </xf>
    <xf numFmtId="0" fontId="21" fillId="4" borderId="0" xfId="0" applyFont="1" applyFill="1" applyBorder="1" applyAlignment="1">
      <alignment horizontal="left" vertical="center" wrapText="1" indent="5"/>
    </xf>
    <xf numFmtId="0" fontId="21" fillId="4" borderId="15" xfId="0" applyFont="1" applyFill="1" applyBorder="1" applyAlignment="1">
      <alignment horizontal="left" vertical="center" wrapText="1" indent="5"/>
    </xf>
    <xf numFmtId="0" fontId="21" fillId="4" borderId="38" xfId="0" applyFont="1" applyFill="1" applyBorder="1" applyAlignment="1">
      <alignment horizontal="left" vertical="center" wrapText="1" indent="5"/>
    </xf>
    <xf numFmtId="0" fontId="21" fillId="4" borderId="53" xfId="0" applyFont="1" applyFill="1" applyBorder="1" applyAlignment="1">
      <alignment horizontal="left" vertical="center" wrapText="1" indent="5"/>
    </xf>
    <xf numFmtId="0" fontId="21" fillId="0" borderId="21" xfId="0" applyFont="1" applyBorder="1" applyAlignment="1">
      <alignment vertical="center" wrapText="1"/>
    </xf>
    <xf numFmtId="0" fontId="21" fillId="0" borderId="23" xfId="0" applyFont="1" applyBorder="1" applyAlignment="1">
      <alignment vertical="center" wrapText="1"/>
    </xf>
    <xf numFmtId="0" fontId="3" fillId="4" borderId="60" xfId="0" applyFont="1" applyFill="1" applyBorder="1" applyAlignment="1">
      <alignment horizontal="center" vertical="center" wrapText="1"/>
    </xf>
    <xf numFmtId="0" fontId="3" fillId="4" borderId="57" xfId="0" applyFont="1" applyFill="1" applyBorder="1" applyAlignment="1">
      <alignment horizontal="center" vertical="center" wrapText="1"/>
    </xf>
    <xf numFmtId="0" fontId="31" fillId="4" borderId="4" xfId="0" applyFont="1" applyFill="1" applyBorder="1" applyAlignment="1">
      <alignment horizontal="center" vertical="center" wrapText="1"/>
    </xf>
    <xf numFmtId="0" fontId="31" fillId="4" borderId="4" xfId="0" applyFont="1" applyFill="1" applyBorder="1" applyAlignment="1">
      <alignment vertical="center" wrapText="1"/>
    </xf>
    <xf numFmtId="0" fontId="3" fillId="4" borderId="63" xfId="0" applyFont="1" applyFill="1" applyBorder="1" applyAlignment="1">
      <alignment horizontal="center" vertical="center" wrapText="1"/>
    </xf>
    <xf numFmtId="0" fontId="3" fillId="4" borderId="67" xfId="0" applyFont="1" applyFill="1" applyBorder="1" applyAlignment="1">
      <alignment horizontal="center" vertical="center" wrapText="1"/>
    </xf>
    <xf numFmtId="0" fontId="3" fillId="4" borderId="62" xfId="0" applyFont="1" applyFill="1" applyBorder="1" applyAlignment="1">
      <alignment horizontal="center" vertical="center" wrapText="1"/>
    </xf>
    <xf numFmtId="0" fontId="31" fillId="4" borderId="39" xfId="0" applyFont="1" applyFill="1" applyBorder="1" applyAlignment="1">
      <alignment horizontal="center" vertical="center" wrapText="1"/>
    </xf>
    <xf numFmtId="0" fontId="31" fillId="4" borderId="40" xfId="0" applyFont="1" applyFill="1" applyBorder="1" applyAlignment="1">
      <alignment horizontal="center" vertical="center" wrapText="1"/>
    </xf>
    <xf numFmtId="167" fontId="21" fillId="0" borderId="27" xfId="19" applyFont="1" applyBorder="1" applyAlignment="1">
      <alignment vertical="center" wrapText="1"/>
    </xf>
    <xf numFmtId="164" fontId="21" fillId="0" borderId="31" xfId="0" applyNumberFormat="1" applyFont="1" applyBorder="1" applyAlignment="1">
      <alignment vertical="center" wrapText="1"/>
    </xf>
    <xf numFmtId="164" fontId="21" fillId="0" borderId="27" xfId="0" applyNumberFormat="1" applyFont="1" applyBorder="1" applyAlignment="1">
      <alignment vertical="center" wrapText="1"/>
    </xf>
    <xf numFmtId="164" fontId="21" fillId="0" borderId="30" xfId="0" applyNumberFormat="1" applyFont="1" applyBorder="1" applyAlignment="1">
      <alignment vertical="center" wrapText="1"/>
    </xf>
    <xf numFmtId="0" fontId="31" fillId="4" borderId="66" xfId="0" applyFont="1" applyFill="1" applyBorder="1" applyAlignment="1">
      <alignment horizontal="center" vertical="center" wrapText="1"/>
    </xf>
    <xf numFmtId="0" fontId="31" fillId="4" borderId="33" xfId="0" applyFont="1" applyFill="1" applyBorder="1" applyAlignment="1">
      <alignment horizontal="center" vertical="center" wrapText="1"/>
    </xf>
    <xf numFmtId="0" fontId="31" fillId="4" borderId="31" xfId="0" applyFont="1" applyFill="1" applyBorder="1" applyAlignment="1">
      <alignment horizontal="center" vertical="center" wrapText="1"/>
    </xf>
    <xf numFmtId="0" fontId="31" fillId="4" borderId="27" xfId="0" applyFont="1" applyFill="1" applyBorder="1" applyAlignment="1">
      <alignment horizontal="center" vertical="center" wrapText="1"/>
    </xf>
    <xf numFmtId="0" fontId="3" fillId="4" borderId="64" xfId="0" applyFont="1" applyFill="1" applyBorder="1" applyAlignment="1">
      <alignment horizontal="center" vertical="center" wrapText="1"/>
    </xf>
    <xf numFmtId="0" fontId="3" fillId="4" borderId="65" xfId="0" applyFont="1" applyFill="1" applyBorder="1" applyAlignment="1">
      <alignment horizontal="center" vertical="center" wrapText="1"/>
    </xf>
    <xf numFmtId="0" fontId="21" fillId="4" borderId="31" xfId="0" applyFont="1" applyFill="1" applyBorder="1" applyAlignment="1">
      <alignment horizontal="center" vertical="center" wrapText="1"/>
    </xf>
    <xf numFmtId="0" fontId="21" fillId="4" borderId="2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vertical="center" wrapText="1"/>
    </xf>
    <xf numFmtId="0" fontId="21" fillId="4" borderId="21" xfId="0" applyFont="1" applyFill="1" applyBorder="1" applyAlignment="1">
      <alignment vertical="center" wrapText="1"/>
    </xf>
    <xf numFmtId="0" fontId="21" fillId="4" borderId="20" xfId="0" applyFont="1" applyFill="1" applyBorder="1" applyAlignment="1">
      <alignment horizontal="left" vertical="center" wrapText="1" indent="4"/>
    </xf>
    <xf numFmtId="0" fontId="21" fillId="4" borderId="23" xfId="0" applyFont="1" applyFill="1" applyBorder="1" applyAlignment="1">
      <alignment horizontal="left" vertical="center" wrapText="1" indent="4"/>
    </xf>
    <xf numFmtId="167" fontId="21" fillId="0" borderId="4" xfId="19" applyFont="1" applyBorder="1" applyAlignment="1">
      <alignment vertical="center" wrapText="1"/>
    </xf>
    <xf numFmtId="164" fontId="21" fillId="0" borderId="4" xfId="0" applyNumberFormat="1" applyFont="1" applyBorder="1" applyAlignment="1">
      <alignment horizontal="right" vertical="center" wrapText="1"/>
    </xf>
    <xf numFmtId="0" fontId="3" fillId="4" borderId="10" xfId="0" applyFont="1" applyFill="1" applyBorder="1" applyAlignment="1">
      <alignment horizontal="center" vertical="center"/>
    </xf>
    <xf numFmtId="0" fontId="3" fillId="4" borderId="16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horizontal="center" vertical="center"/>
    </xf>
    <xf numFmtId="0" fontId="21" fillId="0" borderId="4" xfId="0" applyFont="1" applyBorder="1" applyAlignment="1">
      <alignment horizontal="left" vertical="center" wrapText="1" indent="1"/>
    </xf>
    <xf numFmtId="167" fontId="21" fillId="0" borderId="4" xfId="19" applyFont="1" applyBorder="1" applyAlignment="1">
      <alignment horizontal="right" vertical="center" wrapText="1"/>
    </xf>
    <xf numFmtId="0" fontId="21" fillId="0" borderId="39" xfId="0" applyFont="1" applyBorder="1" applyAlignment="1">
      <alignment horizontal="center" vertical="center" wrapText="1"/>
    </xf>
    <xf numFmtId="0" fontId="21" fillId="0" borderId="47" xfId="0" applyFont="1" applyBorder="1" applyAlignment="1">
      <alignment horizontal="center" vertical="center" wrapText="1"/>
    </xf>
    <xf numFmtId="0" fontId="21" fillId="0" borderId="40" xfId="0" applyFont="1" applyBorder="1" applyAlignment="1">
      <alignment horizontal="center" vertical="center" wrapText="1"/>
    </xf>
    <xf numFmtId="0" fontId="21" fillId="4" borderId="4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 applyProtection="1">
      <alignment horizontal="center" vertical="center" wrapText="1"/>
    </xf>
    <xf numFmtId="0" fontId="3" fillId="5" borderId="0" xfId="0" applyFont="1" applyFill="1" applyBorder="1" applyAlignment="1" applyProtection="1">
      <alignment horizontal="center" vertical="center" wrapText="1"/>
    </xf>
    <xf numFmtId="0" fontId="3" fillId="4" borderId="4" xfId="0" applyFont="1" applyFill="1" applyBorder="1" applyAlignment="1" applyProtection="1">
      <alignment horizontal="center" vertical="center" wrapText="1"/>
    </xf>
    <xf numFmtId="0" fontId="3" fillId="4" borderId="60" xfId="5" applyFont="1" applyFill="1" applyBorder="1" applyAlignment="1">
      <alignment horizontal="right"/>
    </xf>
    <xf numFmtId="0" fontId="3" fillId="4" borderId="61" xfId="5" applyFont="1" applyFill="1" applyBorder="1" applyAlignment="1">
      <alignment horizontal="right"/>
    </xf>
    <xf numFmtId="0" fontId="31" fillId="5" borderId="5" xfId="0" applyFont="1" applyFill="1" applyBorder="1" applyAlignment="1">
      <alignment horizontal="center" vertical="center" wrapText="1"/>
    </xf>
    <xf numFmtId="0" fontId="21" fillId="26" borderId="4" xfId="0" applyFont="1" applyFill="1" applyBorder="1" applyAlignment="1">
      <alignment horizontal="center" vertical="center" wrapText="1"/>
    </xf>
    <xf numFmtId="0" fontId="21" fillId="26" borderId="4" xfId="0" applyFont="1" applyFill="1" applyBorder="1" applyAlignment="1">
      <alignment vertical="center" wrapText="1"/>
    </xf>
    <xf numFmtId="164" fontId="3" fillId="0" borderId="46" xfId="9" applyNumberFormat="1" applyFont="1" applyFill="1" applyBorder="1" applyAlignment="1">
      <alignment horizontal="center" vertical="center" wrapText="1"/>
    </xf>
    <xf numFmtId="0" fontId="3" fillId="0" borderId="54" xfId="4" applyFont="1" applyFill="1" applyBorder="1" applyAlignment="1">
      <alignment horizontal="center" vertical="center" wrapText="1"/>
    </xf>
    <xf numFmtId="0" fontId="3" fillId="0" borderId="38" xfId="4" applyFont="1" applyFill="1" applyBorder="1" applyAlignment="1">
      <alignment horizontal="center" vertical="center" wrapText="1"/>
    </xf>
    <xf numFmtId="0" fontId="3" fillId="0" borderId="55" xfId="4" applyFont="1" applyFill="1" applyBorder="1" applyAlignment="1">
      <alignment horizontal="center" vertical="center" wrapText="1"/>
    </xf>
    <xf numFmtId="0" fontId="3" fillId="0" borderId="42" xfId="4" applyFont="1" applyFill="1" applyBorder="1" applyAlignment="1">
      <alignment horizontal="left" vertical="center"/>
    </xf>
    <xf numFmtId="0" fontId="3" fillId="0" borderId="47" xfId="4" applyFont="1" applyFill="1" applyBorder="1" applyAlignment="1">
      <alignment horizontal="left" vertical="center"/>
    </xf>
    <xf numFmtId="0" fontId="3" fillId="0" borderId="14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4" xfId="4" applyFont="1" applyFill="1" applyBorder="1" applyAlignment="1">
      <alignment horizontal="center" vertical="center" wrapText="1"/>
    </xf>
    <xf numFmtId="4" fontId="3" fillId="0" borderId="4" xfId="9" applyNumberFormat="1" applyFont="1" applyFill="1" applyBorder="1" applyAlignment="1">
      <alignment horizontal="center" vertical="center" wrapText="1"/>
    </xf>
    <xf numFmtId="43" fontId="3" fillId="0" borderId="4" xfId="9" applyFont="1" applyFill="1" applyBorder="1" applyAlignment="1">
      <alignment horizontal="center" vertical="center" wrapText="1"/>
    </xf>
    <xf numFmtId="167" fontId="3" fillId="0" borderId="10" xfId="19" applyFont="1" applyFill="1" applyBorder="1" applyAlignment="1">
      <alignment horizontal="center" vertical="center" wrapText="1"/>
    </xf>
    <xf numFmtId="167" fontId="3" fillId="0" borderId="5" xfId="19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56" fillId="4" borderId="39" xfId="0" applyFont="1" applyFill="1" applyBorder="1" applyAlignment="1">
      <alignment horizontal="center" vertical="center" wrapText="1"/>
    </xf>
    <xf numFmtId="0" fontId="56" fillId="4" borderId="47" xfId="0" applyFont="1" applyFill="1" applyBorder="1" applyAlignment="1">
      <alignment horizontal="center" vertical="center" wrapText="1"/>
    </xf>
    <xf numFmtId="0" fontId="56" fillId="4" borderId="40" xfId="0" applyFont="1" applyFill="1" applyBorder="1" applyAlignment="1">
      <alignment horizontal="center" vertical="center" wrapText="1"/>
    </xf>
    <xf numFmtId="0" fontId="53" fillId="5" borderId="4" xfId="0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82" fillId="4" borderId="4" xfId="0" applyFont="1" applyFill="1" applyBorder="1" applyAlignment="1">
      <alignment horizontal="center" vertical="center" wrapText="1"/>
    </xf>
    <xf numFmtId="0" fontId="53" fillId="4" borderId="4" xfId="0" applyFont="1" applyFill="1" applyBorder="1" applyAlignment="1">
      <alignment horizontal="center" vertical="center" wrapText="1"/>
    </xf>
    <xf numFmtId="0" fontId="80" fillId="4" borderId="39" xfId="0" applyFont="1" applyFill="1" applyBorder="1" applyAlignment="1">
      <alignment horizontal="center" vertical="center" wrapText="1"/>
    </xf>
    <xf numFmtId="0" fontId="80" fillId="4" borderId="47" xfId="0" applyFont="1" applyFill="1" applyBorder="1" applyAlignment="1">
      <alignment horizontal="center" vertical="center" wrapText="1"/>
    </xf>
    <xf numFmtId="0" fontId="80" fillId="4" borderId="40" xfId="0" applyFont="1" applyFill="1" applyBorder="1" applyAlignment="1">
      <alignment horizontal="center" vertical="center" wrapText="1"/>
    </xf>
    <xf numFmtId="0" fontId="82" fillId="4" borderId="39" xfId="0" applyFont="1" applyFill="1" applyBorder="1" applyAlignment="1">
      <alignment horizontal="center" vertical="center" wrapText="1"/>
    </xf>
    <xf numFmtId="0" fontId="82" fillId="4" borderId="47" xfId="0" applyFont="1" applyFill="1" applyBorder="1" applyAlignment="1">
      <alignment horizontal="center" vertical="center" wrapText="1"/>
    </xf>
    <xf numFmtId="0" fontId="82" fillId="4" borderId="40" xfId="0" applyFont="1" applyFill="1" applyBorder="1" applyAlignment="1">
      <alignment horizontal="center" vertical="center" wrapText="1"/>
    </xf>
    <xf numFmtId="0" fontId="11" fillId="4" borderId="4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34" fillId="4" borderId="4" xfId="0" applyFont="1" applyFill="1" applyBorder="1" applyAlignment="1">
      <alignment horizontal="center" vertical="center" wrapText="1"/>
    </xf>
    <xf numFmtId="0" fontId="32" fillId="12" borderId="5" xfId="0" applyFont="1" applyFill="1" applyBorder="1" applyAlignment="1">
      <alignment horizontal="center" vertical="center" wrapText="1"/>
    </xf>
    <xf numFmtId="0" fontId="32" fillId="2" borderId="4" xfId="0" applyFont="1" applyFill="1" applyBorder="1" applyAlignment="1">
      <alignment horizontal="center" vertical="center" wrapText="1"/>
    </xf>
    <xf numFmtId="0" fontId="27" fillId="2" borderId="4" xfId="0" applyFont="1" applyFill="1" applyBorder="1" applyAlignment="1">
      <alignment horizontal="center" vertical="center" wrapText="1"/>
    </xf>
    <xf numFmtId="0" fontId="11" fillId="4" borderId="39" xfId="0" applyFont="1" applyFill="1" applyBorder="1" applyAlignment="1">
      <alignment horizontal="center" vertical="center" wrapText="1"/>
    </xf>
    <xf numFmtId="0" fontId="11" fillId="4" borderId="47" xfId="0" applyFont="1" applyFill="1" applyBorder="1" applyAlignment="1">
      <alignment horizontal="center" vertical="center" wrapText="1"/>
    </xf>
    <xf numFmtId="0" fontId="11" fillId="4" borderId="40" xfId="0" applyFont="1" applyFill="1" applyBorder="1" applyAlignment="1">
      <alignment horizontal="center" vertical="center" wrapText="1"/>
    </xf>
    <xf numFmtId="0" fontId="53" fillId="12" borderId="4" xfId="0" applyFont="1" applyFill="1" applyBorder="1" applyAlignment="1">
      <alignment horizontal="center" vertical="center" wrapText="1"/>
    </xf>
    <xf numFmtId="0" fontId="79" fillId="7" borderId="17" xfId="0" applyFont="1" applyFill="1" applyBorder="1" applyAlignment="1">
      <alignment horizontal="left" vertical="center" wrapText="1"/>
    </xf>
    <xf numFmtId="0" fontId="79" fillId="7" borderId="0" xfId="0" applyFont="1" applyFill="1" applyBorder="1" applyAlignment="1">
      <alignment horizontal="left" vertical="center" wrapText="1"/>
    </xf>
    <xf numFmtId="0" fontId="32" fillId="4" borderId="39" xfId="0" applyFont="1" applyFill="1" applyBorder="1" applyAlignment="1">
      <alignment horizontal="center" vertical="center" wrapText="1"/>
    </xf>
    <xf numFmtId="0" fontId="32" fillId="4" borderId="47" xfId="0" applyFont="1" applyFill="1" applyBorder="1" applyAlignment="1">
      <alignment horizontal="center" vertical="center" wrapText="1"/>
    </xf>
    <xf numFmtId="0" fontId="32" fillId="4" borderId="40" xfId="0" applyFont="1" applyFill="1" applyBorder="1" applyAlignment="1">
      <alignment horizontal="center" vertical="center" wrapText="1"/>
    </xf>
    <xf numFmtId="0" fontId="34" fillId="12" borderId="4" xfId="0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 wrapText="1"/>
    </xf>
    <xf numFmtId="0" fontId="20" fillId="0" borderId="0" xfId="7" applyFont="1" applyBorder="1" applyAlignment="1">
      <alignment horizontal="center" vertical="center" wrapText="1"/>
    </xf>
    <xf numFmtId="0" fontId="20" fillId="0" borderId="0" xfId="7" applyFont="1" applyBorder="1" applyAlignment="1">
      <alignment horizontal="left" vertical="center" wrapText="1"/>
    </xf>
    <xf numFmtId="0" fontId="20" fillId="2" borderId="0" xfId="7" applyFont="1" applyFill="1" applyBorder="1" applyAlignment="1">
      <alignment horizontal="center" vertical="center" wrapText="1"/>
    </xf>
    <xf numFmtId="0" fontId="20" fillId="2" borderId="0" xfId="7" applyFont="1" applyFill="1" applyBorder="1" applyAlignment="1">
      <alignment horizontal="left" vertical="center" wrapText="1"/>
    </xf>
    <xf numFmtId="0" fontId="20" fillId="0" borderId="15" xfId="7" applyFont="1" applyBorder="1" applyAlignment="1">
      <alignment horizontal="center" vertical="center" wrapText="1"/>
    </xf>
    <xf numFmtId="164" fontId="4" fillId="2" borderId="16" xfId="5" applyNumberFormat="1" applyFont="1" applyFill="1" applyBorder="1" applyAlignment="1">
      <alignment horizontal="center" vertical="center"/>
    </xf>
    <xf numFmtId="164" fontId="23" fillId="2" borderId="17" xfId="2" applyNumberFormat="1" applyFont="1" applyFill="1" applyBorder="1" applyAlignment="1">
      <alignment vertical="center"/>
    </xf>
    <xf numFmtId="184" fontId="23" fillId="2" borderId="0" xfId="0" applyNumberFormat="1" applyFont="1" applyFill="1"/>
    <xf numFmtId="49" fontId="3" fillId="2" borderId="10" xfId="12" applyNumberFormat="1" applyFont="1" applyFill="1" applyBorder="1" applyAlignment="1">
      <alignment horizontal="center" vertical="center" wrapText="1"/>
    </xf>
    <xf numFmtId="0" fontId="3" fillId="2" borderId="10" xfId="12" applyFont="1" applyFill="1" applyBorder="1" applyAlignment="1">
      <alignment vertical="center" wrapText="1"/>
    </xf>
    <xf numFmtId="0" fontId="3" fillId="2" borderId="10" xfId="12" applyFont="1" applyFill="1" applyBorder="1" applyAlignment="1">
      <alignment horizontal="center" vertical="center" wrapText="1"/>
    </xf>
    <xf numFmtId="0" fontId="14" fillId="6" borderId="10" xfId="7" applyFont="1" applyFill="1" applyBorder="1" applyAlignment="1">
      <alignment horizontal="center" vertical="center" wrapText="1"/>
    </xf>
    <xf numFmtId="0" fontId="14" fillId="6" borderId="5" xfId="7" applyFont="1" applyFill="1" applyBorder="1" applyAlignment="1">
      <alignment horizontal="center" vertical="center" wrapText="1"/>
    </xf>
    <xf numFmtId="44" fontId="4" fillId="0" borderId="0" xfId="2" applyFont="1" applyBorder="1"/>
    <xf numFmtId="44" fontId="4" fillId="0" borderId="0" xfId="2" applyFont="1"/>
    <xf numFmtId="44" fontId="4" fillId="2" borderId="0" xfId="2" applyFont="1" applyFill="1"/>
    <xf numFmtId="44" fontId="19" fillId="3" borderId="0" xfId="2" applyFont="1" applyFill="1" applyBorder="1"/>
    <xf numFmtId="44" fontId="4" fillId="0" borderId="0" xfId="0" applyNumberFormat="1" applyFont="1"/>
  </cellXfs>
  <cellStyles count="23">
    <cellStyle name="Hiperlink" xfId="22" builtinId="8"/>
    <cellStyle name="Moeda" xfId="2" builtinId="4"/>
    <cellStyle name="Moeda 2" xfId="19"/>
    <cellStyle name="Normal" xfId="0" builtinId="0"/>
    <cellStyle name="Normal 10 20" xfId="11"/>
    <cellStyle name="Normal 2 2 2" xfId="5"/>
    <cellStyle name="Normal 2 3" xfId="14"/>
    <cellStyle name="Normal 8 2 2" xfId="12"/>
    <cellStyle name="Normal_Pesquisa no referencial 10 de maio de 2013" xfId="7"/>
    <cellStyle name="Normal_Relação de material" xfId="4"/>
    <cellStyle name="Porcentagem" xfId="3" builtinId="5"/>
    <cellStyle name="Porcentagem 2 2" xfId="17"/>
    <cellStyle name="Separador de milhares 10 3" xfId="21"/>
    <cellStyle name="Separador de milhares 2 3" xfId="10"/>
    <cellStyle name="Separador de milhares 2 3 2" xfId="15"/>
    <cellStyle name="Vírgula" xfId="1" builtinId="3"/>
    <cellStyle name="Vírgula 2" xfId="6"/>
    <cellStyle name="Vírgula 2 2" xfId="8"/>
    <cellStyle name="Vírgula 2 8" xfId="9"/>
    <cellStyle name="Vírgula 3" xfId="18"/>
    <cellStyle name="Vírgula 3 2" xfId="20"/>
    <cellStyle name="Vírgula 3 2 2" xfId="16"/>
    <cellStyle name="Vírgula 6" xfId="13"/>
  </cellStyles>
  <dxfs count="1096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b/>
        <i val="0"/>
        <condense val="0"/>
        <extend val="0"/>
      </font>
      <fill>
        <patternFill>
          <bgColor rgb="FFC0C0C0"/>
        </patternFill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  <fill>
        <patternFill>
          <bgColor indexed="22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gif"/><Relationship Id="rId2" Type="http://schemas.openxmlformats.org/officeDocument/2006/relationships/image" Target="../media/image5.gif"/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1973</xdr:row>
      <xdr:rowOff>0</xdr:rowOff>
    </xdr:from>
    <xdr:to>
      <xdr:col>0</xdr:col>
      <xdr:colOff>161925</xdr:colOff>
      <xdr:row>1974</xdr:row>
      <xdr:rowOff>0</xdr:rowOff>
    </xdr:to>
    <xdr:pic>
      <xdr:nvPicPr>
        <xdr:cNvPr id="2" name="Imagem 135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318997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3966</xdr:row>
      <xdr:rowOff>0</xdr:rowOff>
    </xdr:from>
    <xdr:to>
      <xdr:col>0</xdr:col>
      <xdr:colOff>152400</xdr:colOff>
      <xdr:row>3966</xdr:row>
      <xdr:rowOff>152400</xdr:rowOff>
    </xdr:to>
    <xdr:pic>
      <xdr:nvPicPr>
        <xdr:cNvPr id="3" name="Imagem 11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69013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3966</xdr:row>
      <xdr:rowOff>0</xdr:rowOff>
    </xdr:from>
    <xdr:to>
      <xdr:col>0</xdr:col>
      <xdr:colOff>152400</xdr:colOff>
      <xdr:row>3966</xdr:row>
      <xdr:rowOff>152400</xdr:rowOff>
    </xdr:to>
    <xdr:pic>
      <xdr:nvPicPr>
        <xdr:cNvPr id="4" name="Imagem 11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69013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4305</xdr:row>
      <xdr:rowOff>0</xdr:rowOff>
    </xdr:from>
    <xdr:to>
      <xdr:col>0</xdr:col>
      <xdr:colOff>152400</xdr:colOff>
      <xdr:row>4305</xdr:row>
      <xdr:rowOff>152400</xdr:rowOff>
    </xdr:to>
    <xdr:pic>
      <xdr:nvPicPr>
        <xdr:cNvPr id="5" name="Imagem 147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46907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4306</xdr:row>
      <xdr:rowOff>0</xdr:rowOff>
    </xdr:from>
    <xdr:to>
      <xdr:col>0</xdr:col>
      <xdr:colOff>152400</xdr:colOff>
      <xdr:row>4306</xdr:row>
      <xdr:rowOff>152400</xdr:rowOff>
    </xdr:to>
    <xdr:pic>
      <xdr:nvPicPr>
        <xdr:cNvPr id="6" name="Imagem 148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48526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4307</xdr:row>
      <xdr:rowOff>0</xdr:rowOff>
    </xdr:from>
    <xdr:to>
      <xdr:col>0</xdr:col>
      <xdr:colOff>152400</xdr:colOff>
      <xdr:row>4307</xdr:row>
      <xdr:rowOff>152400</xdr:rowOff>
    </xdr:to>
    <xdr:pic>
      <xdr:nvPicPr>
        <xdr:cNvPr id="7" name="Imagem 14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50146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428625</xdr:colOff>
      <xdr:row>4</xdr:row>
      <xdr:rowOff>161925</xdr:rowOff>
    </xdr:to>
    <xdr:pic>
      <xdr:nvPicPr>
        <xdr:cNvPr id="8" name="Imagem 2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629650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2837</xdr:row>
      <xdr:rowOff>0</xdr:rowOff>
    </xdr:from>
    <xdr:to>
      <xdr:col>9</xdr:col>
      <xdr:colOff>152400</xdr:colOff>
      <xdr:row>2837</xdr:row>
      <xdr:rowOff>152400</xdr:rowOff>
    </xdr:to>
    <xdr:pic>
      <xdr:nvPicPr>
        <xdr:cNvPr id="9" name="Imagem 1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481000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2838</xdr:row>
      <xdr:rowOff>0</xdr:rowOff>
    </xdr:from>
    <xdr:to>
      <xdr:col>9</xdr:col>
      <xdr:colOff>152400</xdr:colOff>
      <xdr:row>2838</xdr:row>
      <xdr:rowOff>152400</xdr:rowOff>
    </xdr:to>
    <xdr:pic>
      <xdr:nvPicPr>
        <xdr:cNvPr id="10" name="Imagem 1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485858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2838</xdr:row>
      <xdr:rowOff>0</xdr:rowOff>
    </xdr:from>
    <xdr:to>
      <xdr:col>9</xdr:col>
      <xdr:colOff>152400</xdr:colOff>
      <xdr:row>2838</xdr:row>
      <xdr:rowOff>152400</xdr:rowOff>
    </xdr:to>
    <xdr:pic>
      <xdr:nvPicPr>
        <xdr:cNvPr id="11" name="Imagem 14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485858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2850</xdr:row>
      <xdr:rowOff>0</xdr:rowOff>
    </xdr:from>
    <xdr:to>
      <xdr:col>9</xdr:col>
      <xdr:colOff>152400</xdr:colOff>
      <xdr:row>2850</xdr:row>
      <xdr:rowOff>152400</xdr:rowOff>
    </xdr:to>
    <xdr:pic>
      <xdr:nvPicPr>
        <xdr:cNvPr id="12" name="Imagem 15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13385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2850</xdr:row>
      <xdr:rowOff>0</xdr:rowOff>
    </xdr:from>
    <xdr:to>
      <xdr:col>9</xdr:col>
      <xdr:colOff>161925</xdr:colOff>
      <xdr:row>2850</xdr:row>
      <xdr:rowOff>161925</xdr:rowOff>
    </xdr:to>
    <xdr:pic>
      <xdr:nvPicPr>
        <xdr:cNvPr id="13" name="Imagem 16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13385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2851</xdr:row>
      <xdr:rowOff>0</xdr:rowOff>
    </xdr:from>
    <xdr:to>
      <xdr:col>9</xdr:col>
      <xdr:colOff>161925</xdr:colOff>
      <xdr:row>2851</xdr:row>
      <xdr:rowOff>161925</xdr:rowOff>
    </xdr:to>
    <xdr:pic>
      <xdr:nvPicPr>
        <xdr:cNvPr id="14" name="Imagem 17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15100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2858</xdr:row>
      <xdr:rowOff>0</xdr:rowOff>
    </xdr:from>
    <xdr:to>
      <xdr:col>9</xdr:col>
      <xdr:colOff>152400</xdr:colOff>
      <xdr:row>2858</xdr:row>
      <xdr:rowOff>180975</xdr:rowOff>
    </xdr:to>
    <xdr:pic>
      <xdr:nvPicPr>
        <xdr:cNvPr id="15" name="Imagem 18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2738725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2859</xdr:row>
      <xdr:rowOff>0</xdr:rowOff>
    </xdr:from>
    <xdr:to>
      <xdr:col>9</xdr:col>
      <xdr:colOff>152400</xdr:colOff>
      <xdr:row>2859</xdr:row>
      <xdr:rowOff>152400</xdr:rowOff>
    </xdr:to>
    <xdr:pic>
      <xdr:nvPicPr>
        <xdr:cNvPr id="16" name="Imagem 1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0625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2860</xdr:row>
      <xdr:rowOff>0</xdr:rowOff>
    </xdr:from>
    <xdr:to>
      <xdr:col>9</xdr:col>
      <xdr:colOff>152400</xdr:colOff>
      <xdr:row>2860</xdr:row>
      <xdr:rowOff>152400</xdr:rowOff>
    </xdr:to>
    <xdr:pic>
      <xdr:nvPicPr>
        <xdr:cNvPr id="17" name="Imagem 20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2245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2861</xdr:row>
      <xdr:rowOff>0</xdr:rowOff>
    </xdr:from>
    <xdr:to>
      <xdr:col>9</xdr:col>
      <xdr:colOff>161925</xdr:colOff>
      <xdr:row>2862</xdr:row>
      <xdr:rowOff>0</xdr:rowOff>
    </xdr:to>
    <xdr:pic>
      <xdr:nvPicPr>
        <xdr:cNvPr id="18" name="Imagem 21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3864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2862</xdr:row>
      <xdr:rowOff>0</xdr:rowOff>
    </xdr:from>
    <xdr:to>
      <xdr:col>9</xdr:col>
      <xdr:colOff>161925</xdr:colOff>
      <xdr:row>2863</xdr:row>
      <xdr:rowOff>0</xdr:rowOff>
    </xdr:to>
    <xdr:pic>
      <xdr:nvPicPr>
        <xdr:cNvPr id="19" name="Imagem 22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5483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2871</xdr:row>
      <xdr:rowOff>0</xdr:rowOff>
    </xdr:from>
    <xdr:to>
      <xdr:col>9</xdr:col>
      <xdr:colOff>152400</xdr:colOff>
      <xdr:row>2871</xdr:row>
      <xdr:rowOff>180975</xdr:rowOff>
    </xdr:to>
    <xdr:pic>
      <xdr:nvPicPr>
        <xdr:cNvPr id="20" name="Imagem 2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5129500"/>
          <a:ext cx="1524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2872</xdr:row>
      <xdr:rowOff>0</xdr:rowOff>
    </xdr:from>
    <xdr:to>
      <xdr:col>9</xdr:col>
      <xdr:colOff>152400</xdr:colOff>
      <xdr:row>2872</xdr:row>
      <xdr:rowOff>152400</xdr:rowOff>
    </xdr:to>
    <xdr:pic>
      <xdr:nvPicPr>
        <xdr:cNvPr id="21" name="Imagem 24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54533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2873</xdr:row>
      <xdr:rowOff>0</xdr:rowOff>
    </xdr:from>
    <xdr:to>
      <xdr:col>9</xdr:col>
      <xdr:colOff>152400</xdr:colOff>
      <xdr:row>2873</xdr:row>
      <xdr:rowOff>152400</xdr:rowOff>
    </xdr:to>
    <xdr:pic>
      <xdr:nvPicPr>
        <xdr:cNvPr id="22" name="Imagem 25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56152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2874</xdr:row>
      <xdr:rowOff>0</xdr:rowOff>
    </xdr:from>
    <xdr:to>
      <xdr:col>9</xdr:col>
      <xdr:colOff>161925</xdr:colOff>
      <xdr:row>2875</xdr:row>
      <xdr:rowOff>0</xdr:rowOff>
    </xdr:to>
    <xdr:pic>
      <xdr:nvPicPr>
        <xdr:cNvPr id="23" name="Imagem 26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57772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2875</xdr:row>
      <xdr:rowOff>0</xdr:rowOff>
    </xdr:from>
    <xdr:to>
      <xdr:col>9</xdr:col>
      <xdr:colOff>161925</xdr:colOff>
      <xdr:row>2876</xdr:row>
      <xdr:rowOff>1</xdr:rowOff>
    </xdr:to>
    <xdr:pic>
      <xdr:nvPicPr>
        <xdr:cNvPr id="24" name="Imagem 27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5939125"/>
          <a:ext cx="161925" cy="1619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2962</xdr:row>
      <xdr:rowOff>0</xdr:rowOff>
    </xdr:from>
    <xdr:to>
      <xdr:col>9</xdr:col>
      <xdr:colOff>161925</xdr:colOff>
      <xdr:row>2963</xdr:row>
      <xdr:rowOff>0</xdr:rowOff>
    </xdr:to>
    <xdr:pic>
      <xdr:nvPicPr>
        <xdr:cNvPr id="25" name="Imagem 28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7599877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2963</xdr:row>
      <xdr:rowOff>0</xdr:rowOff>
    </xdr:from>
    <xdr:to>
      <xdr:col>9</xdr:col>
      <xdr:colOff>161925</xdr:colOff>
      <xdr:row>2964</xdr:row>
      <xdr:rowOff>0</xdr:rowOff>
    </xdr:to>
    <xdr:pic>
      <xdr:nvPicPr>
        <xdr:cNvPr id="26" name="Imagem 29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761607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2964</xdr:row>
      <xdr:rowOff>0</xdr:rowOff>
    </xdr:from>
    <xdr:to>
      <xdr:col>9</xdr:col>
      <xdr:colOff>161925</xdr:colOff>
      <xdr:row>2965</xdr:row>
      <xdr:rowOff>0</xdr:rowOff>
    </xdr:to>
    <xdr:pic>
      <xdr:nvPicPr>
        <xdr:cNvPr id="27" name="Imagem 30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763226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2965</xdr:row>
      <xdr:rowOff>0</xdr:rowOff>
    </xdr:from>
    <xdr:to>
      <xdr:col>9</xdr:col>
      <xdr:colOff>161925</xdr:colOff>
      <xdr:row>2966</xdr:row>
      <xdr:rowOff>0</xdr:rowOff>
    </xdr:to>
    <xdr:pic>
      <xdr:nvPicPr>
        <xdr:cNvPr id="28" name="Imagem 31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764845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2966</xdr:row>
      <xdr:rowOff>0</xdr:rowOff>
    </xdr:from>
    <xdr:to>
      <xdr:col>9</xdr:col>
      <xdr:colOff>161925</xdr:colOff>
      <xdr:row>2967</xdr:row>
      <xdr:rowOff>0</xdr:rowOff>
    </xdr:to>
    <xdr:pic>
      <xdr:nvPicPr>
        <xdr:cNvPr id="29" name="Imagem 32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7664647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2967</xdr:row>
      <xdr:rowOff>0</xdr:rowOff>
    </xdr:from>
    <xdr:to>
      <xdr:col>9</xdr:col>
      <xdr:colOff>161925</xdr:colOff>
      <xdr:row>2968</xdr:row>
      <xdr:rowOff>0</xdr:rowOff>
    </xdr:to>
    <xdr:pic>
      <xdr:nvPicPr>
        <xdr:cNvPr id="30" name="Imagem 33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768084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2968</xdr:row>
      <xdr:rowOff>0</xdr:rowOff>
    </xdr:from>
    <xdr:to>
      <xdr:col>9</xdr:col>
      <xdr:colOff>161925</xdr:colOff>
      <xdr:row>2968</xdr:row>
      <xdr:rowOff>161925</xdr:rowOff>
    </xdr:to>
    <xdr:pic>
      <xdr:nvPicPr>
        <xdr:cNvPr id="31" name="Imagem 34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769703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3279</xdr:row>
      <xdr:rowOff>0</xdr:rowOff>
    </xdr:from>
    <xdr:to>
      <xdr:col>9</xdr:col>
      <xdr:colOff>152400</xdr:colOff>
      <xdr:row>3279</xdr:row>
      <xdr:rowOff>152400</xdr:rowOff>
    </xdr:to>
    <xdr:pic>
      <xdr:nvPicPr>
        <xdr:cNvPr id="32" name="Imagem 35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478363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3280</xdr:row>
      <xdr:rowOff>0</xdr:rowOff>
    </xdr:from>
    <xdr:to>
      <xdr:col>9</xdr:col>
      <xdr:colOff>152400</xdr:colOff>
      <xdr:row>3280</xdr:row>
      <xdr:rowOff>152400</xdr:rowOff>
    </xdr:to>
    <xdr:pic>
      <xdr:nvPicPr>
        <xdr:cNvPr id="33" name="Imagem 36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480173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3281</xdr:row>
      <xdr:rowOff>0</xdr:rowOff>
    </xdr:from>
    <xdr:to>
      <xdr:col>9</xdr:col>
      <xdr:colOff>152400</xdr:colOff>
      <xdr:row>3281</xdr:row>
      <xdr:rowOff>152400</xdr:rowOff>
    </xdr:to>
    <xdr:pic>
      <xdr:nvPicPr>
        <xdr:cNvPr id="34" name="Imagem 37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481982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3282</xdr:row>
      <xdr:rowOff>0</xdr:rowOff>
    </xdr:from>
    <xdr:to>
      <xdr:col>9</xdr:col>
      <xdr:colOff>161925</xdr:colOff>
      <xdr:row>3282</xdr:row>
      <xdr:rowOff>161925</xdr:rowOff>
    </xdr:to>
    <xdr:pic>
      <xdr:nvPicPr>
        <xdr:cNvPr id="35" name="Imagem 38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485221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3283</xdr:row>
      <xdr:rowOff>0</xdr:rowOff>
    </xdr:from>
    <xdr:to>
      <xdr:col>9</xdr:col>
      <xdr:colOff>161925</xdr:colOff>
      <xdr:row>3283</xdr:row>
      <xdr:rowOff>161925</xdr:rowOff>
    </xdr:to>
    <xdr:pic>
      <xdr:nvPicPr>
        <xdr:cNvPr id="36" name="Imagem 39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487031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3318</xdr:row>
      <xdr:rowOff>0</xdr:rowOff>
    </xdr:from>
    <xdr:to>
      <xdr:col>9</xdr:col>
      <xdr:colOff>152400</xdr:colOff>
      <xdr:row>3318</xdr:row>
      <xdr:rowOff>152400</xdr:rowOff>
    </xdr:to>
    <xdr:pic>
      <xdr:nvPicPr>
        <xdr:cNvPr id="37" name="Imagem 40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556754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3319</xdr:row>
      <xdr:rowOff>0</xdr:rowOff>
    </xdr:from>
    <xdr:to>
      <xdr:col>9</xdr:col>
      <xdr:colOff>152400</xdr:colOff>
      <xdr:row>3319</xdr:row>
      <xdr:rowOff>152400</xdr:rowOff>
    </xdr:to>
    <xdr:pic>
      <xdr:nvPicPr>
        <xdr:cNvPr id="38" name="Imagem 41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560183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3320</xdr:row>
      <xdr:rowOff>0</xdr:rowOff>
    </xdr:from>
    <xdr:to>
      <xdr:col>9</xdr:col>
      <xdr:colOff>152400</xdr:colOff>
      <xdr:row>3320</xdr:row>
      <xdr:rowOff>152400</xdr:rowOff>
    </xdr:to>
    <xdr:pic>
      <xdr:nvPicPr>
        <xdr:cNvPr id="39" name="Imagem 4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561992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3321</xdr:row>
      <xdr:rowOff>0</xdr:rowOff>
    </xdr:from>
    <xdr:to>
      <xdr:col>9</xdr:col>
      <xdr:colOff>161925</xdr:colOff>
      <xdr:row>3321</xdr:row>
      <xdr:rowOff>161925</xdr:rowOff>
    </xdr:to>
    <xdr:pic>
      <xdr:nvPicPr>
        <xdr:cNvPr id="40" name="Imagem 43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563993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3322</xdr:row>
      <xdr:rowOff>0</xdr:rowOff>
    </xdr:from>
    <xdr:to>
      <xdr:col>9</xdr:col>
      <xdr:colOff>161925</xdr:colOff>
      <xdr:row>3322</xdr:row>
      <xdr:rowOff>161925</xdr:rowOff>
    </xdr:to>
    <xdr:pic>
      <xdr:nvPicPr>
        <xdr:cNvPr id="41" name="Imagem 44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7565993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4502</xdr:row>
      <xdr:rowOff>0</xdr:rowOff>
    </xdr:from>
    <xdr:to>
      <xdr:col>9</xdr:col>
      <xdr:colOff>152400</xdr:colOff>
      <xdr:row>4502</xdr:row>
      <xdr:rowOff>152400</xdr:rowOff>
    </xdr:to>
    <xdr:pic>
      <xdr:nvPicPr>
        <xdr:cNvPr id="42" name="Imagem 45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9977723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4503</xdr:row>
      <xdr:rowOff>0</xdr:rowOff>
    </xdr:from>
    <xdr:to>
      <xdr:col>9</xdr:col>
      <xdr:colOff>152400</xdr:colOff>
      <xdr:row>4503</xdr:row>
      <xdr:rowOff>152400</xdr:rowOff>
    </xdr:to>
    <xdr:pic>
      <xdr:nvPicPr>
        <xdr:cNvPr id="43" name="Imagem 46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9979342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4504</xdr:row>
      <xdr:rowOff>0</xdr:rowOff>
    </xdr:from>
    <xdr:to>
      <xdr:col>9</xdr:col>
      <xdr:colOff>152400</xdr:colOff>
      <xdr:row>4504</xdr:row>
      <xdr:rowOff>152400</xdr:rowOff>
    </xdr:to>
    <xdr:pic>
      <xdr:nvPicPr>
        <xdr:cNvPr id="44" name="Imagem 47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9980961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4505</xdr:row>
      <xdr:rowOff>0</xdr:rowOff>
    </xdr:from>
    <xdr:to>
      <xdr:col>9</xdr:col>
      <xdr:colOff>152400</xdr:colOff>
      <xdr:row>4505</xdr:row>
      <xdr:rowOff>152400</xdr:rowOff>
    </xdr:to>
    <xdr:pic>
      <xdr:nvPicPr>
        <xdr:cNvPr id="45" name="Imagem 48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9982581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4506</xdr:row>
      <xdr:rowOff>0</xdr:rowOff>
    </xdr:from>
    <xdr:to>
      <xdr:col>9</xdr:col>
      <xdr:colOff>161925</xdr:colOff>
      <xdr:row>4507</xdr:row>
      <xdr:rowOff>0</xdr:rowOff>
    </xdr:to>
    <xdr:pic>
      <xdr:nvPicPr>
        <xdr:cNvPr id="46" name="Imagem 49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9984200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4507</xdr:row>
      <xdr:rowOff>0</xdr:rowOff>
    </xdr:from>
    <xdr:to>
      <xdr:col>9</xdr:col>
      <xdr:colOff>161925</xdr:colOff>
      <xdr:row>4508</xdr:row>
      <xdr:rowOff>0</xdr:rowOff>
    </xdr:to>
    <xdr:pic>
      <xdr:nvPicPr>
        <xdr:cNvPr id="47" name="Imagem 50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9985819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3998</xdr:row>
      <xdr:rowOff>0</xdr:rowOff>
    </xdr:from>
    <xdr:to>
      <xdr:col>9</xdr:col>
      <xdr:colOff>152400</xdr:colOff>
      <xdr:row>3998</xdr:row>
      <xdr:rowOff>152400</xdr:rowOff>
    </xdr:to>
    <xdr:pic>
      <xdr:nvPicPr>
        <xdr:cNvPr id="48" name="Imagem 5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8940736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3999</xdr:row>
      <xdr:rowOff>0</xdr:rowOff>
    </xdr:from>
    <xdr:to>
      <xdr:col>9</xdr:col>
      <xdr:colOff>152400</xdr:colOff>
      <xdr:row>3999</xdr:row>
      <xdr:rowOff>152400</xdr:rowOff>
    </xdr:to>
    <xdr:pic>
      <xdr:nvPicPr>
        <xdr:cNvPr id="49" name="Imagem 5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8942355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4000</xdr:row>
      <xdr:rowOff>0</xdr:rowOff>
    </xdr:from>
    <xdr:to>
      <xdr:col>9</xdr:col>
      <xdr:colOff>152400</xdr:colOff>
      <xdr:row>4000</xdr:row>
      <xdr:rowOff>152400</xdr:rowOff>
    </xdr:to>
    <xdr:pic>
      <xdr:nvPicPr>
        <xdr:cNvPr id="50" name="Imagem 54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8945594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4001</xdr:row>
      <xdr:rowOff>0</xdr:rowOff>
    </xdr:from>
    <xdr:to>
      <xdr:col>9</xdr:col>
      <xdr:colOff>161925</xdr:colOff>
      <xdr:row>4002</xdr:row>
      <xdr:rowOff>0</xdr:rowOff>
    </xdr:to>
    <xdr:pic>
      <xdr:nvPicPr>
        <xdr:cNvPr id="51" name="Imagem 55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89488327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4002</xdr:row>
      <xdr:rowOff>0</xdr:rowOff>
    </xdr:from>
    <xdr:to>
      <xdr:col>9</xdr:col>
      <xdr:colOff>161925</xdr:colOff>
      <xdr:row>4003</xdr:row>
      <xdr:rowOff>0</xdr:rowOff>
    </xdr:to>
    <xdr:pic>
      <xdr:nvPicPr>
        <xdr:cNvPr id="52" name="Imagem 56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8950452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2859</xdr:row>
      <xdr:rowOff>0</xdr:rowOff>
    </xdr:from>
    <xdr:to>
      <xdr:col>9</xdr:col>
      <xdr:colOff>152400</xdr:colOff>
      <xdr:row>2859</xdr:row>
      <xdr:rowOff>152400</xdr:rowOff>
    </xdr:to>
    <xdr:pic>
      <xdr:nvPicPr>
        <xdr:cNvPr id="53" name="Imagem 57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0625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2860</xdr:row>
      <xdr:rowOff>0</xdr:rowOff>
    </xdr:from>
    <xdr:to>
      <xdr:col>9</xdr:col>
      <xdr:colOff>152400</xdr:colOff>
      <xdr:row>2860</xdr:row>
      <xdr:rowOff>152400</xdr:rowOff>
    </xdr:to>
    <xdr:pic>
      <xdr:nvPicPr>
        <xdr:cNvPr id="54" name="Imagem 58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2245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2861</xdr:row>
      <xdr:rowOff>0</xdr:rowOff>
    </xdr:from>
    <xdr:to>
      <xdr:col>9</xdr:col>
      <xdr:colOff>152400</xdr:colOff>
      <xdr:row>2861</xdr:row>
      <xdr:rowOff>152400</xdr:rowOff>
    </xdr:to>
    <xdr:pic>
      <xdr:nvPicPr>
        <xdr:cNvPr id="55" name="Imagem 5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3864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2862</xdr:row>
      <xdr:rowOff>0</xdr:rowOff>
    </xdr:from>
    <xdr:to>
      <xdr:col>9</xdr:col>
      <xdr:colOff>161925</xdr:colOff>
      <xdr:row>2863</xdr:row>
      <xdr:rowOff>0</xdr:rowOff>
    </xdr:to>
    <xdr:pic>
      <xdr:nvPicPr>
        <xdr:cNvPr id="56" name="Imagem 60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5483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2863</xdr:row>
      <xdr:rowOff>0</xdr:rowOff>
    </xdr:from>
    <xdr:to>
      <xdr:col>9</xdr:col>
      <xdr:colOff>161925</xdr:colOff>
      <xdr:row>2864</xdr:row>
      <xdr:rowOff>0</xdr:rowOff>
    </xdr:to>
    <xdr:pic>
      <xdr:nvPicPr>
        <xdr:cNvPr id="57" name="Imagem 61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65371027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345688</xdr:colOff>
      <xdr:row>1</xdr:row>
      <xdr:rowOff>0</xdr:rowOff>
    </xdr:to>
    <xdr:pic>
      <xdr:nvPicPr>
        <xdr:cNvPr id="2" name="Imagem 2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632438" cy="1323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1599</xdr:row>
      <xdr:rowOff>0</xdr:rowOff>
    </xdr:from>
    <xdr:to>
      <xdr:col>10</xdr:col>
      <xdr:colOff>152400</xdr:colOff>
      <xdr:row>1599</xdr:row>
      <xdr:rowOff>152400</xdr:rowOff>
    </xdr:to>
    <xdr:pic>
      <xdr:nvPicPr>
        <xdr:cNvPr id="3" name="Imagem 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579018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1606</xdr:row>
      <xdr:rowOff>0</xdr:rowOff>
    </xdr:from>
    <xdr:to>
      <xdr:col>10</xdr:col>
      <xdr:colOff>152400</xdr:colOff>
      <xdr:row>1606</xdr:row>
      <xdr:rowOff>152400</xdr:rowOff>
    </xdr:to>
    <xdr:pic>
      <xdr:nvPicPr>
        <xdr:cNvPr id="4" name="Imagem 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594639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1606</xdr:row>
      <xdr:rowOff>0</xdr:rowOff>
    </xdr:from>
    <xdr:to>
      <xdr:col>10</xdr:col>
      <xdr:colOff>152400</xdr:colOff>
      <xdr:row>1606</xdr:row>
      <xdr:rowOff>152400</xdr:rowOff>
    </xdr:to>
    <xdr:pic>
      <xdr:nvPicPr>
        <xdr:cNvPr id="5" name="Imagem 4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594639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1607</xdr:row>
      <xdr:rowOff>0</xdr:rowOff>
    </xdr:from>
    <xdr:to>
      <xdr:col>10</xdr:col>
      <xdr:colOff>152400</xdr:colOff>
      <xdr:row>1607</xdr:row>
      <xdr:rowOff>152400</xdr:rowOff>
    </xdr:to>
    <xdr:pic>
      <xdr:nvPicPr>
        <xdr:cNvPr id="6" name="Imagem 5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597306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1608</xdr:row>
      <xdr:rowOff>0</xdr:rowOff>
    </xdr:from>
    <xdr:to>
      <xdr:col>10</xdr:col>
      <xdr:colOff>152400</xdr:colOff>
      <xdr:row>1608</xdr:row>
      <xdr:rowOff>152400</xdr:rowOff>
    </xdr:to>
    <xdr:pic>
      <xdr:nvPicPr>
        <xdr:cNvPr id="7" name="Imagem 6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599973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1609</xdr:row>
      <xdr:rowOff>0</xdr:rowOff>
    </xdr:from>
    <xdr:to>
      <xdr:col>10</xdr:col>
      <xdr:colOff>152400</xdr:colOff>
      <xdr:row>1609</xdr:row>
      <xdr:rowOff>152400</xdr:rowOff>
    </xdr:to>
    <xdr:pic>
      <xdr:nvPicPr>
        <xdr:cNvPr id="8" name="Imagem 7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602640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1610</xdr:row>
      <xdr:rowOff>0</xdr:rowOff>
    </xdr:from>
    <xdr:to>
      <xdr:col>10</xdr:col>
      <xdr:colOff>161925</xdr:colOff>
      <xdr:row>1610</xdr:row>
      <xdr:rowOff>161925</xdr:rowOff>
    </xdr:to>
    <xdr:pic>
      <xdr:nvPicPr>
        <xdr:cNvPr id="9" name="Imagem 8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60530775"/>
          <a:ext cx="16192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1611</xdr:row>
      <xdr:rowOff>0</xdr:rowOff>
    </xdr:from>
    <xdr:to>
      <xdr:col>10</xdr:col>
      <xdr:colOff>161925</xdr:colOff>
      <xdr:row>1611</xdr:row>
      <xdr:rowOff>161925</xdr:rowOff>
    </xdr:to>
    <xdr:pic>
      <xdr:nvPicPr>
        <xdr:cNvPr id="10" name="Imagem 9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60721275"/>
          <a:ext cx="16192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10</xdr:col>
      <xdr:colOff>0</xdr:colOff>
      <xdr:row>1728</xdr:row>
      <xdr:rowOff>0</xdr:rowOff>
    </xdr:from>
    <xdr:ext cx="152400" cy="152400"/>
    <xdr:pic>
      <xdr:nvPicPr>
        <xdr:cNvPr id="11" name="Imagem 10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906678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0</xdr:colOff>
      <xdr:row>1729</xdr:row>
      <xdr:rowOff>0</xdr:rowOff>
    </xdr:from>
    <xdr:ext cx="152400" cy="152400"/>
    <xdr:pic>
      <xdr:nvPicPr>
        <xdr:cNvPr id="12" name="Imagem 11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909726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0</xdr:colOff>
      <xdr:row>1730</xdr:row>
      <xdr:rowOff>0</xdr:rowOff>
    </xdr:from>
    <xdr:ext cx="152400" cy="152400"/>
    <xdr:pic>
      <xdr:nvPicPr>
        <xdr:cNvPr id="13" name="Imagem 1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912774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0</xdr:colOff>
      <xdr:row>1731</xdr:row>
      <xdr:rowOff>0</xdr:rowOff>
    </xdr:from>
    <xdr:ext cx="152400" cy="152400"/>
    <xdr:pic>
      <xdr:nvPicPr>
        <xdr:cNvPr id="14" name="Imagem 1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915822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0</xdr:colOff>
      <xdr:row>1732</xdr:row>
      <xdr:rowOff>0</xdr:rowOff>
    </xdr:from>
    <xdr:ext cx="152400" cy="152400"/>
    <xdr:pic>
      <xdr:nvPicPr>
        <xdr:cNvPr id="15" name="Imagem 14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91887075"/>
          <a:ext cx="15240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0</xdr:colOff>
      <xdr:row>1733</xdr:row>
      <xdr:rowOff>0</xdr:rowOff>
    </xdr:from>
    <xdr:ext cx="161925" cy="161925"/>
    <xdr:pic>
      <xdr:nvPicPr>
        <xdr:cNvPr id="16" name="Imagem 15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92191875"/>
          <a:ext cx="16192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10</xdr:col>
      <xdr:colOff>0</xdr:colOff>
      <xdr:row>1734</xdr:row>
      <xdr:rowOff>0</xdr:rowOff>
    </xdr:from>
    <xdr:ext cx="161925" cy="161925"/>
    <xdr:pic>
      <xdr:nvPicPr>
        <xdr:cNvPr id="17" name="Imagem 16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96625" y="392382375"/>
          <a:ext cx="161925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2555</xdr:row>
      <xdr:rowOff>0</xdr:rowOff>
    </xdr:from>
    <xdr:to>
      <xdr:col>0</xdr:col>
      <xdr:colOff>152400</xdr:colOff>
      <xdr:row>2555</xdr:row>
      <xdr:rowOff>152400</xdr:rowOff>
    </xdr:to>
    <xdr:pic>
      <xdr:nvPicPr>
        <xdr:cNvPr id="2" name="Picture 3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07665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2556</xdr:row>
      <xdr:rowOff>0</xdr:rowOff>
    </xdr:from>
    <xdr:to>
      <xdr:col>0</xdr:col>
      <xdr:colOff>152400</xdr:colOff>
      <xdr:row>2556</xdr:row>
      <xdr:rowOff>152400</xdr:rowOff>
    </xdr:to>
    <xdr:pic>
      <xdr:nvPicPr>
        <xdr:cNvPr id="3" name="Picture 40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09285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2557</xdr:row>
      <xdr:rowOff>0</xdr:rowOff>
    </xdr:from>
    <xdr:to>
      <xdr:col>0</xdr:col>
      <xdr:colOff>152400</xdr:colOff>
      <xdr:row>2557</xdr:row>
      <xdr:rowOff>152400</xdr:rowOff>
    </xdr:to>
    <xdr:pic>
      <xdr:nvPicPr>
        <xdr:cNvPr id="4" name="Picture 41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0904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2558</xdr:row>
      <xdr:rowOff>0</xdr:rowOff>
    </xdr:from>
    <xdr:to>
      <xdr:col>0</xdr:col>
      <xdr:colOff>152400</xdr:colOff>
      <xdr:row>2558</xdr:row>
      <xdr:rowOff>152400</xdr:rowOff>
    </xdr:to>
    <xdr:pic>
      <xdr:nvPicPr>
        <xdr:cNvPr id="5" name="Picture 4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2523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2559</xdr:row>
      <xdr:rowOff>0</xdr:rowOff>
    </xdr:from>
    <xdr:to>
      <xdr:col>0</xdr:col>
      <xdr:colOff>152400</xdr:colOff>
      <xdr:row>2559</xdr:row>
      <xdr:rowOff>152400</xdr:rowOff>
    </xdr:to>
    <xdr:pic>
      <xdr:nvPicPr>
        <xdr:cNvPr id="6" name="Picture 4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4142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2560</xdr:row>
      <xdr:rowOff>0</xdr:rowOff>
    </xdr:from>
    <xdr:to>
      <xdr:col>0</xdr:col>
      <xdr:colOff>152400</xdr:colOff>
      <xdr:row>2560</xdr:row>
      <xdr:rowOff>152400</xdr:rowOff>
    </xdr:to>
    <xdr:pic>
      <xdr:nvPicPr>
        <xdr:cNvPr id="7" name="Picture 44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762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2571</xdr:row>
      <xdr:rowOff>0</xdr:rowOff>
    </xdr:from>
    <xdr:to>
      <xdr:col>0</xdr:col>
      <xdr:colOff>152400</xdr:colOff>
      <xdr:row>2571</xdr:row>
      <xdr:rowOff>152400</xdr:rowOff>
    </xdr:to>
    <xdr:pic>
      <xdr:nvPicPr>
        <xdr:cNvPr id="8" name="Picture 3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35478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440</xdr:row>
      <xdr:rowOff>0</xdr:rowOff>
    </xdr:from>
    <xdr:to>
      <xdr:col>10</xdr:col>
      <xdr:colOff>152400</xdr:colOff>
      <xdr:row>440</xdr:row>
      <xdr:rowOff>152400</xdr:rowOff>
    </xdr:to>
    <xdr:pic>
      <xdr:nvPicPr>
        <xdr:cNvPr id="9" name="Imagem 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1383220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441</xdr:row>
      <xdr:rowOff>0</xdr:rowOff>
    </xdr:from>
    <xdr:to>
      <xdr:col>10</xdr:col>
      <xdr:colOff>152400</xdr:colOff>
      <xdr:row>441</xdr:row>
      <xdr:rowOff>152400</xdr:rowOff>
    </xdr:to>
    <xdr:pic>
      <xdr:nvPicPr>
        <xdr:cNvPr id="10" name="Imagem 10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1384839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442</xdr:row>
      <xdr:rowOff>0</xdr:rowOff>
    </xdr:from>
    <xdr:to>
      <xdr:col>10</xdr:col>
      <xdr:colOff>152400</xdr:colOff>
      <xdr:row>442</xdr:row>
      <xdr:rowOff>152400</xdr:rowOff>
    </xdr:to>
    <xdr:pic>
      <xdr:nvPicPr>
        <xdr:cNvPr id="11" name="Imagem 11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1386459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443</xdr:row>
      <xdr:rowOff>0</xdr:rowOff>
    </xdr:from>
    <xdr:to>
      <xdr:col>10</xdr:col>
      <xdr:colOff>161925</xdr:colOff>
      <xdr:row>443</xdr:row>
      <xdr:rowOff>161925</xdr:rowOff>
    </xdr:to>
    <xdr:pic>
      <xdr:nvPicPr>
        <xdr:cNvPr id="12" name="Imagem 12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13880782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2035</xdr:row>
      <xdr:rowOff>0</xdr:rowOff>
    </xdr:from>
    <xdr:to>
      <xdr:col>10</xdr:col>
      <xdr:colOff>152400</xdr:colOff>
      <xdr:row>2035</xdr:row>
      <xdr:rowOff>152400</xdr:rowOff>
    </xdr:to>
    <xdr:pic>
      <xdr:nvPicPr>
        <xdr:cNvPr id="13" name="Imagem 13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4681442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2036</xdr:row>
      <xdr:rowOff>0</xdr:rowOff>
    </xdr:from>
    <xdr:to>
      <xdr:col>10</xdr:col>
      <xdr:colOff>152400</xdr:colOff>
      <xdr:row>2036</xdr:row>
      <xdr:rowOff>152400</xdr:rowOff>
    </xdr:to>
    <xdr:pic>
      <xdr:nvPicPr>
        <xdr:cNvPr id="14" name="Imagem 14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4683061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2045</xdr:row>
      <xdr:rowOff>0</xdr:rowOff>
    </xdr:from>
    <xdr:to>
      <xdr:col>10</xdr:col>
      <xdr:colOff>152400</xdr:colOff>
      <xdr:row>2045</xdr:row>
      <xdr:rowOff>152400</xdr:rowOff>
    </xdr:to>
    <xdr:pic>
      <xdr:nvPicPr>
        <xdr:cNvPr id="15" name="Imagem 15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4699254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2046</xdr:row>
      <xdr:rowOff>0</xdr:rowOff>
    </xdr:from>
    <xdr:to>
      <xdr:col>10</xdr:col>
      <xdr:colOff>161925</xdr:colOff>
      <xdr:row>2046</xdr:row>
      <xdr:rowOff>161925</xdr:rowOff>
    </xdr:to>
    <xdr:pic>
      <xdr:nvPicPr>
        <xdr:cNvPr id="16" name="Imagem 16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4700968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2047</xdr:row>
      <xdr:rowOff>0</xdr:rowOff>
    </xdr:from>
    <xdr:to>
      <xdr:col>10</xdr:col>
      <xdr:colOff>161925</xdr:colOff>
      <xdr:row>2047</xdr:row>
      <xdr:rowOff>161925</xdr:rowOff>
    </xdr:to>
    <xdr:pic>
      <xdr:nvPicPr>
        <xdr:cNvPr id="17" name="Imagem 17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4702683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2498</xdr:row>
      <xdr:rowOff>0</xdr:rowOff>
    </xdr:from>
    <xdr:to>
      <xdr:col>10</xdr:col>
      <xdr:colOff>152400</xdr:colOff>
      <xdr:row>2498</xdr:row>
      <xdr:rowOff>152400</xdr:rowOff>
    </xdr:to>
    <xdr:pic>
      <xdr:nvPicPr>
        <xdr:cNvPr id="18" name="Imagem 18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596604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2499</xdr:row>
      <xdr:rowOff>0</xdr:rowOff>
    </xdr:from>
    <xdr:to>
      <xdr:col>10</xdr:col>
      <xdr:colOff>152400</xdr:colOff>
      <xdr:row>2499</xdr:row>
      <xdr:rowOff>152400</xdr:rowOff>
    </xdr:to>
    <xdr:pic>
      <xdr:nvPicPr>
        <xdr:cNvPr id="19" name="Imagem 1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598318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2500</xdr:row>
      <xdr:rowOff>0</xdr:rowOff>
    </xdr:from>
    <xdr:to>
      <xdr:col>10</xdr:col>
      <xdr:colOff>152400</xdr:colOff>
      <xdr:row>2500</xdr:row>
      <xdr:rowOff>152400</xdr:rowOff>
    </xdr:to>
    <xdr:pic>
      <xdr:nvPicPr>
        <xdr:cNvPr id="20" name="Imagem 20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600033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2501</xdr:row>
      <xdr:rowOff>0</xdr:rowOff>
    </xdr:from>
    <xdr:to>
      <xdr:col>10</xdr:col>
      <xdr:colOff>152400</xdr:colOff>
      <xdr:row>2501</xdr:row>
      <xdr:rowOff>152400</xdr:rowOff>
    </xdr:to>
    <xdr:pic>
      <xdr:nvPicPr>
        <xdr:cNvPr id="21" name="Imagem 21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601747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2502</xdr:row>
      <xdr:rowOff>0</xdr:rowOff>
    </xdr:from>
    <xdr:to>
      <xdr:col>10</xdr:col>
      <xdr:colOff>152400</xdr:colOff>
      <xdr:row>2502</xdr:row>
      <xdr:rowOff>152400</xdr:rowOff>
    </xdr:to>
    <xdr:pic>
      <xdr:nvPicPr>
        <xdr:cNvPr id="22" name="Imagem 2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6034622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2503</xdr:row>
      <xdr:rowOff>0</xdr:rowOff>
    </xdr:from>
    <xdr:to>
      <xdr:col>10</xdr:col>
      <xdr:colOff>161925</xdr:colOff>
      <xdr:row>2503</xdr:row>
      <xdr:rowOff>161925</xdr:rowOff>
    </xdr:to>
    <xdr:pic>
      <xdr:nvPicPr>
        <xdr:cNvPr id="23" name="Imagem 23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605081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2504</xdr:row>
      <xdr:rowOff>0</xdr:rowOff>
    </xdr:from>
    <xdr:to>
      <xdr:col>10</xdr:col>
      <xdr:colOff>161925</xdr:colOff>
      <xdr:row>2504</xdr:row>
      <xdr:rowOff>161925</xdr:rowOff>
    </xdr:to>
    <xdr:pic>
      <xdr:nvPicPr>
        <xdr:cNvPr id="24" name="Imagem 24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60670075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2581</xdr:row>
      <xdr:rowOff>0</xdr:rowOff>
    </xdr:from>
    <xdr:to>
      <xdr:col>10</xdr:col>
      <xdr:colOff>152400</xdr:colOff>
      <xdr:row>2581</xdr:row>
      <xdr:rowOff>152400</xdr:rowOff>
    </xdr:to>
    <xdr:pic>
      <xdr:nvPicPr>
        <xdr:cNvPr id="25" name="Imagem 39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758243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2582</xdr:row>
      <xdr:rowOff>0</xdr:rowOff>
    </xdr:from>
    <xdr:to>
      <xdr:col>10</xdr:col>
      <xdr:colOff>152400</xdr:colOff>
      <xdr:row>2582</xdr:row>
      <xdr:rowOff>152400</xdr:rowOff>
    </xdr:to>
    <xdr:pic>
      <xdr:nvPicPr>
        <xdr:cNvPr id="26" name="Imagem 40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75986275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2583</xdr:row>
      <xdr:rowOff>0</xdr:rowOff>
    </xdr:from>
    <xdr:to>
      <xdr:col>10</xdr:col>
      <xdr:colOff>152400</xdr:colOff>
      <xdr:row>2583</xdr:row>
      <xdr:rowOff>152400</xdr:rowOff>
    </xdr:to>
    <xdr:pic>
      <xdr:nvPicPr>
        <xdr:cNvPr id="27" name="Imagem 41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764720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2584</xdr:row>
      <xdr:rowOff>0</xdr:rowOff>
    </xdr:from>
    <xdr:to>
      <xdr:col>10</xdr:col>
      <xdr:colOff>152400</xdr:colOff>
      <xdr:row>2584</xdr:row>
      <xdr:rowOff>152400</xdr:rowOff>
    </xdr:to>
    <xdr:pic>
      <xdr:nvPicPr>
        <xdr:cNvPr id="28" name="Imagem 42" descr="http://187.17.2.135/orse/imagens/insumo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7679590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2585</xdr:row>
      <xdr:rowOff>0</xdr:rowOff>
    </xdr:from>
    <xdr:to>
      <xdr:col>10</xdr:col>
      <xdr:colOff>161925</xdr:colOff>
      <xdr:row>2585</xdr:row>
      <xdr:rowOff>161925</xdr:rowOff>
    </xdr:to>
    <xdr:pic>
      <xdr:nvPicPr>
        <xdr:cNvPr id="29" name="Imagem 43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771197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2586</xdr:row>
      <xdr:rowOff>0</xdr:rowOff>
    </xdr:from>
    <xdr:to>
      <xdr:col>10</xdr:col>
      <xdr:colOff>161925</xdr:colOff>
      <xdr:row>2586</xdr:row>
      <xdr:rowOff>161925</xdr:rowOff>
    </xdr:to>
    <xdr:pic>
      <xdr:nvPicPr>
        <xdr:cNvPr id="30" name="Imagem 44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7744360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2587</xdr:row>
      <xdr:rowOff>0</xdr:rowOff>
    </xdr:from>
    <xdr:to>
      <xdr:col>10</xdr:col>
      <xdr:colOff>161925</xdr:colOff>
      <xdr:row>2587</xdr:row>
      <xdr:rowOff>161925</xdr:rowOff>
    </xdr:to>
    <xdr:pic>
      <xdr:nvPicPr>
        <xdr:cNvPr id="31" name="Imagem 45" descr="http://187.17.2.135/orse/imagens/servico.gif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577767450"/>
          <a:ext cx="16192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1162050</xdr:colOff>
      <xdr:row>1</xdr:row>
      <xdr:rowOff>47625</xdr:rowOff>
    </xdr:to>
    <xdr:pic>
      <xdr:nvPicPr>
        <xdr:cNvPr id="32" name="Imagem 2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01275" cy="1371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295275</xdr:colOff>
      <xdr:row>1</xdr:row>
      <xdr:rowOff>57150</xdr:rowOff>
    </xdr:to>
    <xdr:pic>
      <xdr:nvPicPr>
        <xdr:cNvPr id="2" name="Imagem 2" descr="Absolute - Superior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0525125" cy="12096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ras03\Unidade_D\Guilherme\txt\AGETOP\Engenharia\AGETOP\Tabela%20Jan2008\Tabela%20de%20Pre&#231;os%20-%20Jan200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CATARINA%20ABSOLUTE%202017/IFPB%20SANTA%20LUZIA/absolute/COMPOSI&#199;&#213;ES/SANTA%20LUZIA%20%20-%20RESERVATORIO%20-%20ABSOLUT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mos"/>
      <sheetName val="Plan1"/>
      <sheetName val="Plan2"/>
      <sheetName val="Plan3"/>
      <sheetName val="QUADRO RESUMO"/>
      <sheetName val="Cronograma Sintético GERAL"/>
      <sheetName val="Cronograma Sintético GERAL FISI"/>
      <sheetName val="Orçamento Sintético"/>
      <sheetName val="Orçamento Resumo"/>
      <sheetName val="Cronograma"/>
      <sheetName val="ORÇAMENTO"/>
      <sheetName val="Cronograma FISICO"/>
      <sheetName val="Itens para orçamento"/>
      <sheetName val="Fossa, sumidouro e filtro"/>
    </sheetNames>
    <sheetDataSet>
      <sheetData sheetId="0" refreshError="1">
        <row r="1">
          <cell r="A1" t="str">
            <v/>
          </cell>
        </row>
        <row r="2">
          <cell r="A2" t="str">
            <v>*** RELATÓRIO SINTÉTICO DAS COMPOSIÇÕES ***</v>
          </cell>
        </row>
        <row r="3">
          <cell r="A3" t="str">
            <v>CÓDIGO</v>
          </cell>
          <cell r="B3" t="str">
            <v>SERVIÇO</v>
          </cell>
          <cell r="C3" t="str">
            <v>UN.</v>
          </cell>
          <cell r="D3" t="str">
            <v>P.MAT.</v>
          </cell>
          <cell r="E3" t="str">
            <v>P.M.O.</v>
          </cell>
          <cell r="F3" t="str">
            <v>P.TOTAL</v>
          </cell>
        </row>
        <row r="4">
          <cell r="A4">
            <v>20000</v>
          </cell>
          <cell r="B4" t="str">
            <v>SERVICOS PRELIMINARES</v>
          </cell>
        </row>
        <row r="5">
          <cell r="A5">
            <v>20100</v>
          </cell>
          <cell r="B5" t="str">
            <v>DEMOLIÇÃO - COBERTURA TELHA METÁLICA</v>
          </cell>
          <cell r="C5" t="str">
            <v>M2</v>
          </cell>
          <cell r="D5">
            <v>0</v>
          </cell>
          <cell r="E5">
            <v>0.94</v>
          </cell>
          <cell r="F5">
            <v>0.94</v>
          </cell>
        </row>
        <row r="6">
          <cell r="A6">
            <v>20101</v>
          </cell>
          <cell r="B6" t="str">
            <v>DEMOLICAO COBERTURA TELHA CERAMICA</v>
          </cell>
          <cell r="C6" t="str">
            <v>M2</v>
          </cell>
          <cell r="D6">
            <v>0</v>
          </cell>
          <cell r="E6">
            <v>2.2799999999999998</v>
          </cell>
          <cell r="F6">
            <v>2.2799999999999998</v>
          </cell>
        </row>
        <row r="7">
          <cell r="A7">
            <v>20102</v>
          </cell>
          <cell r="B7" t="str">
            <v>DEMOLICAO-COBERTURA TELHA ONDULADA</v>
          </cell>
          <cell r="C7" t="str">
            <v>M2</v>
          </cell>
          <cell r="D7">
            <v>0</v>
          </cell>
          <cell r="E7">
            <v>0.84</v>
          </cell>
          <cell r="F7">
            <v>0.84</v>
          </cell>
        </row>
        <row r="8">
          <cell r="A8">
            <v>20103</v>
          </cell>
          <cell r="B8" t="str">
            <v>DEMOLICAO-ESTRUTURA MADEIRA TELHADO</v>
          </cell>
          <cell r="C8" t="str">
            <v>M2</v>
          </cell>
          <cell r="D8">
            <v>0</v>
          </cell>
          <cell r="E8">
            <v>5.91</v>
          </cell>
          <cell r="F8">
            <v>5.91</v>
          </cell>
        </row>
        <row r="9">
          <cell r="A9">
            <v>20104</v>
          </cell>
          <cell r="B9" t="str">
            <v>DEMOLIÇÃO DE RIPAS</v>
          </cell>
          <cell r="C9" t="str">
            <v>M2</v>
          </cell>
          <cell r="D9">
            <v>0</v>
          </cell>
          <cell r="E9">
            <v>0.46</v>
          </cell>
          <cell r="F9">
            <v>0.46</v>
          </cell>
        </row>
        <row r="10">
          <cell r="A10">
            <v>20105</v>
          </cell>
          <cell r="B10" t="str">
            <v>DEMOL.FORRO PAULISTA   C/TRANSP.ATE CB.E CARGA</v>
          </cell>
          <cell r="C10" t="str">
            <v>M2</v>
          </cell>
          <cell r="D10">
            <v>0</v>
          </cell>
          <cell r="E10">
            <v>1.37</v>
          </cell>
          <cell r="F10">
            <v>1.37</v>
          </cell>
        </row>
        <row r="11">
          <cell r="A11">
            <v>20106</v>
          </cell>
          <cell r="B11" t="str">
            <v>RETIRADA DE JANELAS OU PORTAIS</v>
          </cell>
          <cell r="C11" t="str">
            <v>M2</v>
          </cell>
          <cell r="D11">
            <v>0</v>
          </cell>
          <cell r="E11">
            <v>2.72</v>
          </cell>
          <cell r="F11">
            <v>2.72</v>
          </cell>
        </row>
        <row r="12">
          <cell r="A12">
            <v>20107</v>
          </cell>
          <cell r="B12" t="str">
            <v>CORTE/DEST./RETIRADA ARVORE C/TRANSP.ATE C.B.E CARGA</v>
          </cell>
          <cell r="C12" t="str">
            <v>UN</v>
          </cell>
          <cell r="D12">
            <v>0</v>
          </cell>
          <cell r="E12">
            <v>152.15</v>
          </cell>
          <cell r="F12">
            <v>152.15</v>
          </cell>
        </row>
        <row r="13">
          <cell r="A13">
            <v>20108</v>
          </cell>
          <cell r="B13" t="str">
            <v>DEMOL.PISOS/VIGAS DE MAD.C/TRANSP.ATE CB. E CARGA</v>
          </cell>
          <cell r="C13" t="str">
            <v>M2</v>
          </cell>
          <cell r="D13">
            <v>0</v>
          </cell>
          <cell r="E13">
            <v>5.45</v>
          </cell>
          <cell r="F13">
            <v>5.45</v>
          </cell>
        </row>
        <row r="14">
          <cell r="A14">
            <v>20109</v>
          </cell>
          <cell r="B14" t="str">
            <v>DEM.PISO CIMENT.S/LASTRO CONC.C/TR.ATE CB. E CARGA</v>
          </cell>
          <cell r="C14" t="str">
            <v>M2</v>
          </cell>
          <cell r="D14">
            <v>0</v>
          </cell>
          <cell r="E14">
            <v>3.63</v>
          </cell>
          <cell r="F14">
            <v>3.63</v>
          </cell>
        </row>
        <row r="15">
          <cell r="A15">
            <v>20110</v>
          </cell>
          <cell r="B15" t="str">
            <v>DEMOL.PISO LADRILHO/HIDRAUL.C/TR.ATE CB. E CARGA</v>
          </cell>
          <cell r="C15" t="str">
            <v>M2</v>
          </cell>
          <cell r="D15">
            <v>0</v>
          </cell>
          <cell r="E15">
            <v>3.18</v>
          </cell>
          <cell r="F15">
            <v>3.18</v>
          </cell>
        </row>
        <row r="16">
          <cell r="A16">
            <v>20111</v>
          </cell>
          <cell r="B16" t="str">
            <v>DEM.PISO/CERAM.SOBRE LASTRO CONC.C/TR.CB.E CARGA</v>
          </cell>
          <cell r="C16" t="str">
            <v>M2</v>
          </cell>
          <cell r="D16">
            <v>0</v>
          </cell>
          <cell r="E16">
            <v>3.18</v>
          </cell>
          <cell r="F16">
            <v>3.18</v>
          </cell>
        </row>
        <row r="17">
          <cell r="A17">
            <v>20112</v>
          </cell>
          <cell r="B17" t="str">
            <v>DEMOL.-PISO REVEST.C/TACOS C/TRANSP.ATE CB.E CARGA</v>
          </cell>
          <cell r="C17" t="str">
            <v>M2</v>
          </cell>
          <cell r="D17">
            <v>0</v>
          </cell>
          <cell r="E17">
            <v>4.54</v>
          </cell>
          <cell r="F17">
            <v>4.54</v>
          </cell>
        </row>
        <row r="18">
          <cell r="A18">
            <v>20113</v>
          </cell>
          <cell r="B18" t="str">
            <v>DEMOL.-ASSOALHO DE MAD.C/TRANSP.ATE CB.E CARGA</v>
          </cell>
          <cell r="C18" t="str">
            <v>M2</v>
          </cell>
          <cell r="D18">
            <v>0</v>
          </cell>
          <cell r="E18">
            <v>4.09</v>
          </cell>
          <cell r="F18">
            <v>4.09</v>
          </cell>
        </row>
        <row r="19">
          <cell r="A19">
            <v>20115</v>
          </cell>
          <cell r="B19" t="str">
            <v>DEMOL.-REVEST.C/AZULEJOS C/TRANSP.ATE CB. E CARGA</v>
          </cell>
          <cell r="C19" t="str">
            <v>M2</v>
          </cell>
          <cell r="D19">
            <v>0</v>
          </cell>
          <cell r="E19">
            <v>2.77</v>
          </cell>
          <cell r="F19">
            <v>2.77</v>
          </cell>
        </row>
        <row r="20">
          <cell r="A20">
            <v>20116</v>
          </cell>
          <cell r="B20" t="str">
            <v>DEMOLICAO DE LAMBRIS C/APROVEITAMENTO</v>
          </cell>
          <cell r="C20" t="str">
            <v>M2</v>
          </cell>
          <cell r="D20">
            <v>0</v>
          </cell>
          <cell r="E20">
            <v>7.41</v>
          </cell>
          <cell r="F20">
            <v>7.41</v>
          </cell>
        </row>
        <row r="21">
          <cell r="A21">
            <v>20117</v>
          </cell>
          <cell r="B21" t="str">
            <v>DEMOL.REVEST.C/ARGAMASSA C/TR.ATE CB.E CARGA</v>
          </cell>
          <cell r="C21" t="str">
            <v>M2</v>
          </cell>
          <cell r="D21">
            <v>0</v>
          </cell>
          <cell r="E21">
            <v>2.2799999999999998</v>
          </cell>
          <cell r="F21">
            <v>2.2799999999999998</v>
          </cell>
        </row>
        <row r="22">
          <cell r="A22">
            <v>20118</v>
          </cell>
          <cell r="B22" t="str">
            <v>DEM.ALVEN.TIJOLO S/REAP. C/TR.ATE CB. E CARGA</v>
          </cell>
          <cell r="C22" t="str">
            <v>M3</v>
          </cell>
          <cell r="D22">
            <v>0</v>
          </cell>
          <cell r="E22">
            <v>9.8800000000000008</v>
          </cell>
          <cell r="F22">
            <v>9.8800000000000008</v>
          </cell>
        </row>
        <row r="23">
          <cell r="A23">
            <v>20119</v>
          </cell>
          <cell r="B23" t="str">
            <v>DEMOLICAO-ALVEN. TIJOLO C/REAPROVEITAMENTO</v>
          </cell>
          <cell r="C23" t="str">
            <v>M3</v>
          </cell>
          <cell r="D23">
            <v>0</v>
          </cell>
          <cell r="E23">
            <v>23.3</v>
          </cell>
          <cell r="F23">
            <v>23.3</v>
          </cell>
        </row>
        <row r="24">
          <cell r="A24">
            <v>20121</v>
          </cell>
          <cell r="B24" t="str">
            <v>DEM.CONCR.SIMPLES C/TR.ATE CB.E CARGA (O.C.)</v>
          </cell>
          <cell r="C24" t="str">
            <v>M3</v>
          </cell>
          <cell r="D24">
            <v>0</v>
          </cell>
          <cell r="E24">
            <v>51.35</v>
          </cell>
          <cell r="F24">
            <v>51.35</v>
          </cell>
        </row>
        <row r="25">
          <cell r="A25">
            <v>20125</v>
          </cell>
          <cell r="B25" t="str">
            <v>DEMOL.LAJE PRE-MOLD.MANUAL C/TR.ATE CB.E CARGA</v>
          </cell>
          <cell r="C25" t="str">
            <v>M3</v>
          </cell>
          <cell r="D25">
            <v>0</v>
          </cell>
          <cell r="E25">
            <v>60.64</v>
          </cell>
          <cell r="F25">
            <v>60.64</v>
          </cell>
        </row>
        <row r="26">
          <cell r="A26">
            <v>20126</v>
          </cell>
          <cell r="B26" t="str">
            <v>DEMOLICAO-BLOKRET C/ EMPILHAMENTO</v>
          </cell>
          <cell r="C26" t="str">
            <v>M2</v>
          </cell>
          <cell r="D26">
            <v>0</v>
          </cell>
          <cell r="E26">
            <v>3.18</v>
          </cell>
          <cell r="F26">
            <v>3.18</v>
          </cell>
        </row>
        <row r="27">
          <cell r="A27">
            <v>20127</v>
          </cell>
          <cell r="B27" t="str">
            <v>DEM.LAJE CONC. ARM.MANUAL C/TR.ATE CB.E CARGA (OC)</v>
          </cell>
          <cell r="C27" t="str">
            <v>M3</v>
          </cell>
          <cell r="D27">
            <v>0</v>
          </cell>
          <cell r="E27">
            <v>118.5</v>
          </cell>
          <cell r="F27">
            <v>118.5</v>
          </cell>
        </row>
        <row r="28">
          <cell r="A28">
            <v>20128</v>
          </cell>
          <cell r="B28" t="str">
            <v>DEM.PILAR CONC.ARM.MANUAL C/TR.ATE CB.E CARGA(OC)</v>
          </cell>
          <cell r="C28" t="str">
            <v>M3</v>
          </cell>
          <cell r="D28">
            <v>0</v>
          </cell>
          <cell r="E28">
            <v>138.25</v>
          </cell>
          <cell r="F28">
            <v>138.25</v>
          </cell>
        </row>
        <row r="29">
          <cell r="A29">
            <v>20129</v>
          </cell>
          <cell r="B29" t="str">
            <v>DEM.VIGAS CONC. ARM.MANUAL C/TR.ATE C.B. E CARGA</v>
          </cell>
          <cell r="C29" t="str">
            <v>M3</v>
          </cell>
          <cell r="D29">
            <v>0</v>
          </cell>
          <cell r="E29">
            <v>158</v>
          </cell>
          <cell r="F29">
            <v>158</v>
          </cell>
        </row>
        <row r="30">
          <cell r="A30">
            <v>20130</v>
          </cell>
          <cell r="B30" t="str">
            <v>DEMOL.ALAMBR.POSTE CONC.C/TR. ATE CB. E CARGA</v>
          </cell>
          <cell r="C30" t="str">
            <v>ML</v>
          </cell>
          <cell r="D30">
            <v>0</v>
          </cell>
          <cell r="E30">
            <v>5.93</v>
          </cell>
          <cell r="F30">
            <v>5.93</v>
          </cell>
        </row>
        <row r="31">
          <cell r="A31">
            <v>20131</v>
          </cell>
          <cell r="B31" t="str">
            <v>DEM.FORRO EUCATEX C/ESTR.MAD.C/TR.ATE CB. E CARGA</v>
          </cell>
          <cell r="C31" t="str">
            <v>M2</v>
          </cell>
          <cell r="D31">
            <v>0</v>
          </cell>
          <cell r="E31">
            <v>1.29</v>
          </cell>
          <cell r="F31">
            <v>1.29</v>
          </cell>
        </row>
        <row r="32">
          <cell r="A32">
            <v>20132</v>
          </cell>
          <cell r="B32" t="str">
            <v>DEMOL.PISO CARPETE C/TRANSP.ATE CAM.BASC.E CARGA</v>
          </cell>
          <cell r="C32" t="str">
            <v>M2</v>
          </cell>
          <cell r="D32">
            <v>0</v>
          </cell>
          <cell r="E32">
            <v>0.75</v>
          </cell>
          <cell r="F32">
            <v>0.75</v>
          </cell>
        </row>
        <row r="33">
          <cell r="A33">
            <v>20133</v>
          </cell>
          <cell r="B33" t="str">
            <v>DEMOL.PISO VINILICO C/TRANSP.ATE CAM.BASC.E CARGA</v>
          </cell>
          <cell r="C33" t="str">
            <v>M2</v>
          </cell>
          <cell r="D33">
            <v>0</v>
          </cell>
          <cell r="E33">
            <v>1.37</v>
          </cell>
          <cell r="F33">
            <v>1.37</v>
          </cell>
        </row>
        <row r="34">
          <cell r="A34">
            <v>20134</v>
          </cell>
          <cell r="B34" t="str">
            <v>DEM.DE FORRO GESSO C/TRANSP.ATE CB.E CARGA</v>
          </cell>
          <cell r="C34" t="str">
            <v>M2</v>
          </cell>
          <cell r="D34">
            <v>0</v>
          </cell>
          <cell r="E34">
            <v>0.59</v>
          </cell>
          <cell r="F34">
            <v>0.59</v>
          </cell>
        </row>
        <row r="35">
          <cell r="A35">
            <v>20135</v>
          </cell>
          <cell r="B35" t="str">
            <v>DEM./ESTR./METALON P/F.DE GESSO C/TR.CB E CARGA</v>
          </cell>
          <cell r="C35" t="str">
            <v>M2</v>
          </cell>
          <cell r="D35">
            <v>7.0000000000000007E-2</v>
          </cell>
          <cell r="E35">
            <v>2.96</v>
          </cell>
          <cell r="F35">
            <v>3.03</v>
          </cell>
        </row>
        <row r="36">
          <cell r="A36">
            <v>20136</v>
          </cell>
          <cell r="B36" t="str">
            <v>DEMOLICAO DE CAIBROS E RIPAS</v>
          </cell>
          <cell r="C36" t="str">
            <v>M2</v>
          </cell>
          <cell r="D36">
            <v>0</v>
          </cell>
          <cell r="E36">
            <v>3.55</v>
          </cell>
          <cell r="F36">
            <v>3.55</v>
          </cell>
        </row>
        <row r="37">
          <cell r="A37">
            <v>20137</v>
          </cell>
          <cell r="B37" t="str">
            <v>DEMOLIÇAO BACIA SANITARIA</v>
          </cell>
          <cell r="C37" t="str">
            <v>UN</v>
          </cell>
          <cell r="D37">
            <v>0</v>
          </cell>
          <cell r="E37">
            <v>0.99</v>
          </cell>
          <cell r="F37">
            <v>0.99</v>
          </cell>
        </row>
        <row r="38">
          <cell r="A38">
            <v>20138</v>
          </cell>
          <cell r="B38" t="str">
            <v>DEMOLIÇAO DE LAVATÓRIO</v>
          </cell>
          <cell r="C38" t="str">
            <v>UN</v>
          </cell>
          <cell r="D38">
            <v>0</v>
          </cell>
          <cell r="E38">
            <v>1.32</v>
          </cell>
          <cell r="F38">
            <v>1.32</v>
          </cell>
        </row>
        <row r="39">
          <cell r="A39">
            <v>20139</v>
          </cell>
          <cell r="B39" t="str">
            <v>DEMOLIÇAO DE BANCADAS</v>
          </cell>
          <cell r="C39" t="str">
            <v>M2</v>
          </cell>
          <cell r="D39">
            <v>0</v>
          </cell>
          <cell r="E39">
            <v>0.99</v>
          </cell>
          <cell r="F39">
            <v>0.99</v>
          </cell>
        </row>
        <row r="40">
          <cell r="A40">
            <v>20140</v>
          </cell>
          <cell r="B40" t="str">
            <v>DEMOLIÇAO DE VÁLVULA DE DESCARGA</v>
          </cell>
          <cell r="C40" t="str">
            <v>UN</v>
          </cell>
          <cell r="D40">
            <v>0</v>
          </cell>
          <cell r="E40">
            <v>2.63</v>
          </cell>
          <cell r="F40">
            <v>2.63</v>
          </cell>
        </row>
        <row r="41">
          <cell r="A41">
            <v>20141</v>
          </cell>
          <cell r="B41" t="str">
            <v>DEMOLIÇAO DE CAIXA DESCARGA EXTERNA</v>
          </cell>
          <cell r="C41" t="str">
            <v>UN</v>
          </cell>
          <cell r="D41">
            <v>0</v>
          </cell>
          <cell r="E41">
            <v>0.99</v>
          </cell>
          <cell r="F41">
            <v>0.99</v>
          </cell>
        </row>
        <row r="42">
          <cell r="A42">
            <v>20142</v>
          </cell>
          <cell r="B42" t="str">
            <v>DEMOLIÇAO DE MEIO FIO COM REAPROVEIT.</v>
          </cell>
          <cell r="C42" t="str">
            <v>ML</v>
          </cell>
          <cell r="D42">
            <v>0</v>
          </cell>
          <cell r="E42">
            <v>2.63</v>
          </cell>
          <cell r="F42">
            <v>2.63</v>
          </cell>
        </row>
        <row r="43">
          <cell r="A43">
            <v>20143</v>
          </cell>
          <cell r="B43" t="str">
            <v>DEM. MEIO FIO S/REAPROV.C/TR.ATE C B E CARGA</v>
          </cell>
          <cell r="C43" t="str">
            <v>ML</v>
          </cell>
          <cell r="D43">
            <v>0</v>
          </cell>
          <cell r="E43">
            <v>1.98</v>
          </cell>
          <cell r="F43">
            <v>1.98</v>
          </cell>
        </row>
        <row r="44">
          <cell r="A44">
            <v>20144</v>
          </cell>
          <cell r="B44" t="str">
            <v>DEM.DE PAVIM.ASFALTICO C/TR.ATE C.B E CARGA</v>
          </cell>
          <cell r="C44" t="str">
            <v>M2</v>
          </cell>
          <cell r="D44">
            <v>0</v>
          </cell>
          <cell r="E44">
            <v>3.76</v>
          </cell>
          <cell r="F44">
            <v>3.76</v>
          </cell>
        </row>
        <row r="45">
          <cell r="A45">
            <v>20145</v>
          </cell>
          <cell r="B45" t="str">
            <v>DEMOLIÇAO DE BACIA TURCA</v>
          </cell>
          <cell r="C45" t="str">
            <v>UN</v>
          </cell>
          <cell r="D45">
            <v>0</v>
          </cell>
          <cell r="E45">
            <v>1.98</v>
          </cell>
          <cell r="F45">
            <v>1.98</v>
          </cell>
        </row>
        <row r="46">
          <cell r="A46">
            <v>20146</v>
          </cell>
          <cell r="B46" t="str">
            <v>DEMOLIÇÃO DE MICTÓRIO</v>
          </cell>
          <cell r="C46" t="str">
            <v>UN</v>
          </cell>
          <cell r="D46">
            <v>0</v>
          </cell>
          <cell r="E46">
            <v>1.32</v>
          </cell>
          <cell r="F46">
            <v>1.32</v>
          </cell>
        </row>
        <row r="47">
          <cell r="A47">
            <v>20147</v>
          </cell>
          <cell r="B47" t="str">
            <v>DEMOLIÇÃO  DE  FORRO  PVC      INCLUSIVE  ESTRUTURA  DE SUSTENTAÇÃO</v>
          </cell>
          <cell r="C47" t="str">
            <v>M2</v>
          </cell>
          <cell r="D47">
            <v>0</v>
          </cell>
          <cell r="E47">
            <v>1.33</v>
          </cell>
          <cell r="F47">
            <v>1.33</v>
          </cell>
        </row>
        <row r="48">
          <cell r="A48">
            <v>20148</v>
          </cell>
          <cell r="B48" t="str">
            <v>DEMOLIÇÃO DE FORRO PVC ( SOMENTE O FORRO)</v>
          </cell>
          <cell r="C48" t="str">
            <v>M2</v>
          </cell>
          <cell r="D48">
            <v>0</v>
          </cell>
          <cell r="E48">
            <v>0.67</v>
          </cell>
          <cell r="F48">
            <v>0.67</v>
          </cell>
        </row>
        <row r="49">
          <cell r="A49">
            <v>20149</v>
          </cell>
          <cell r="B49" t="str">
            <v>DEM.DIV.PAINÉIS PRE-FABR.C/REAP.C/TRANS.ATE CB.E CARGA</v>
          </cell>
          <cell r="C49" t="str">
            <v>M2</v>
          </cell>
          <cell r="D49">
            <v>0</v>
          </cell>
          <cell r="E49">
            <v>2.2000000000000002</v>
          </cell>
          <cell r="F49">
            <v>2.2000000000000002</v>
          </cell>
        </row>
        <row r="50">
          <cell r="A50">
            <v>20151</v>
          </cell>
          <cell r="B50" t="str">
            <v>DEMOL.DIV.EM PEDRA/CONC.C/TRANSP.ATE C.B.CARGA</v>
          </cell>
          <cell r="C50" t="str">
            <v>M2</v>
          </cell>
          <cell r="D50">
            <v>0</v>
          </cell>
          <cell r="E50">
            <v>1.98</v>
          </cell>
          <cell r="F50">
            <v>1.98</v>
          </cell>
        </row>
        <row r="51">
          <cell r="A51">
            <v>20155</v>
          </cell>
          <cell r="B51" t="str">
            <v>DEMOL.MURO/PAREDE  PLACA  PRÉ-MOLDADA  C/TRANSP.C.B.E CARGA</v>
          </cell>
          <cell r="C51" t="str">
            <v>M2</v>
          </cell>
          <cell r="D51">
            <v>0</v>
          </cell>
          <cell r="E51">
            <v>1.66</v>
          </cell>
          <cell r="F51">
            <v>1.66</v>
          </cell>
        </row>
        <row r="52">
          <cell r="A52">
            <v>20157</v>
          </cell>
          <cell r="B52" t="str">
            <v>DEMOLIÇÃO CALHAS/ RUFOS EM CHAPA C/TR.AT.C.B.E CARGA</v>
          </cell>
          <cell r="C52" t="str">
            <v>M2</v>
          </cell>
          <cell r="D52">
            <v>0</v>
          </cell>
          <cell r="E52">
            <v>1.19</v>
          </cell>
          <cell r="F52">
            <v>1.19</v>
          </cell>
        </row>
        <row r="53">
          <cell r="A53">
            <v>20160</v>
          </cell>
          <cell r="B53" t="str">
            <v>DEMOLIÇÃO DE TELA DE ALAMBRADO</v>
          </cell>
          <cell r="C53" t="str">
            <v>M2</v>
          </cell>
          <cell r="D53">
            <v>0</v>
          </cell>
          <cell r="E53">
            <v>0.59</v>
          </cell>
          <cell r="F53">
            <v>0.59</v>
          </cell>
        </row>
        <row r="54">
          <cell r="A54">
            <v>20190</v>
          </cell>
          <cell r="B54" t="str">
            <v>LIMPEZA MECANICA DE TERRENO</v>
          </cell>
          <cell r="C54" t="str">
            <v>M2</v>
          </cell>
          <cell r="D54">
            <v>0.14000000000000001</v>
          </cell>
          <cell r="E54">
            <v>0</v>
          </cell>
          <cell r="F54">
            <v>0.14000000000000001</v>
          </cell>
        </row>
        <row r="55">
          <cell r="A55">
            <v>20200</v>
          </cell>
          <cell r="B55" t="str">
            <v>FERRAMENTAS</v>
          </cell>
          <cell r="C55" t="str">
            <v>M2</v>
          </cell>
          <cell r="D55">
            <v>0.64</v>
          </cell>
          <cell r="E55">
            <v>0</v>
          </cell>
          <cell r="F55">
            <v>0.64</v>
          </cell>
        </row>
        <row r="56">
          <cell r="A56">
            <v>20201</v>
          </cell>
          <cell r="B56" t="str">
            <v>CORTE EM CAPOEIRA FINA A FOICE</v>
          </cell>
          <cell r="C56" t="str">
            <v>M2</v>
          </cell>
          <cell r="D56">
            <v>0</v>
          </cell>
          <cell r="E56">
            <v>0.31</v>
          </cell>
          <cell r="F56">
            <v>0.31</v>
          </cell>
        </row>
        <row r="57">
          <cell r="A57">
            <v>20202</v>
          </cell>
          <cell r="B57" t="str">
            <v>RASPAGEM E LIMPEZA DO TERRENO</v>
          </cell>
          <cell r="C57" t="str">
            <v>M2</v>
          </cell>
          <cell r="D57">
            <v>0</v>
          </cell>
          <cell r="E57">
            <v>0.79</v>
          </cell>
          <cell r="F57">
            <v>0.79</v>
          </cell>
        </row>
        <row r="58">
          <cell r="A58">
            <v>20203</v>
          </cell>
          <cell r="B58" t="str">
            <v>CAPINA - (OBRAS CIVIS)</v>
          </cell>
          <cell r="C58" t="str">
            <v>M2</v>
          </cell>
          <cell r="D58">
            <v>0</v>
          </cell>
          <cell r="E58">
            <v>0.16</v>
          </cell>
          <cell r="F58">
            <v>0.16</v>
          </cell>
        </row>
        <row r="59">
          <cell r="A59">
            <v>20290</v>
          </cell>
          <cell r="B59" t="str">
            <v>BARRACÃO DE OBRA-PD. "A" C/INST.ELET./HID-SANIT.29,04M</v>
          </cell>
          <cell r="C59" t="str">
            <v>UN</v>
          </cell>
          <cell r="D59">
            <v>3515.03</v>
          </cell>
          <cell r="E59">
            <v>532.45000000000005</v>
          </cell>
          <cell r="F59">
            <v>4047.48</v>
          </cell>
        </row>
        <row r="60">
          <cell r="A60">
            <v>20291</v>
          </cell>
          <cell r="B60" t="str">
            <v>BARRACÃO DE OBRA-PD. "B" C/INST.ELET./HID-SANIT.39,93M</v>
          </cell>
          <cell r="C60" t="str">
            <v>UN</v>
          </cell>
          <cell r="D60">
            <v>4236.68</v>
          </cell>
          <cell r="E60">
            <v>632.26</v>
          </cell>
          <cell r="F60">
            <v>4868.9399999999996</v>
          </cell>
        </row>
        <row r="61">
          <cell r="A61">
            <v>20292</v>
          </cell>
          <cell r="B61" t="str">
            <v>BARRACÃO DE OBRA-PD."C" C/INST.ELET./HID.SANIT-50,82M2</v>
          </cell>
          <cell r="C61" t="str">
            <v>UN</v>
          </cell>
          <cell r="D61">
            <v>5847.8</v>
          </cell>
          <cell r="E61">
            <v>732.12</v>
          </cell>
          <cell r="F61">
            <v>6579.92</v>
          </cell>
        </row>
        <row r="62">
          <cell r="A62">
            <v>20293</v>
          </cell>
          <cell r="B62" t="str">
            <v>BARRACÃO DE OBRA-PD.AGTOP   C/INST.ELET./HID-SAN.(6MM)</v>
          </cell>
          <cell r="C62" t="str">
            <v>M2</v>
          </cell>
          <cell r="D62">
            <v>113.48</v>
          </cell>
          <cell r="E62">
            <v>15.83</v>
          </cell>
          <cell r="F62">
            <v>129.31</v>
          </cell>
        </row>
        <row r="63">
          <cell r="A63">
            <v>20301</v>
          </cell>
          <cell r="B63" t="str">
            <v>BARRACÃO DE OBRA - PD. AGETOP C/INST.ELET./HID-SAN.(COMP.10MM</v>
          </cell>
          <cell r="C63" t="str">
            <v>M2</v>
          </cell>
          <cell r="D63">
            <v>120.29</v>
          </cell>
          <cell r="E63">
            <v>15.83</v>
          </cell>
          <cell r="F63">
            <v>136.12</v>
          </cell>
        </row>
        <row r="64">
          <cell r="A64">
            <v>20302</v>
          </cell>
          <cell r="B64" t="str">
            <v>DEPOSITO P/CIMENTO A=5 M2</v>
          </cell>
          <cell r="C64" t="str">
            <v>UN</v>
          </cell>
          <cell r="D64">
            <v>251.48</v>
          </cell>
          <cell r="E64">
            <v>71.27</v>
          </cell>
          <cell r="F64">
            <v>322.75</v>
          </cell>
        </row>
        <row r="65">
          <cell r="A65">
            <v>20400</v>
          </cell>
          <cell r="B65" t="str">
            <v>LIGACAO PROVISORIA AGUA</v>
          </cell>
          <cell r="C65" t="str">
            <v>UN</v>
          </cell>
          <cell r="D65">
            <v>193.95</v>
          </cell>
          <cell r="E65">
            <v>43.36</v>
          </cell>
          <cell r="F65">
            <v>237.31</v>
          </cell>
        </row>
        <row r="66">
          <cell r="A66">
            <v>20401</v>
          </cell>
          <cell r="B66" t="str">
            <v>LIGACAO PROVISORIA AGUA C/SANITARIO</v>
          </cell>
          <cell r="C66" t="str">
            <v>UN</v>
          </cell>
          <cell r="D66">
            <v>629.45000000000005</v>
          </cell>
          <cell r="E66">
            <v>141.84</v>
          </cell>
          <cell r="F66">
            <v>771.29</v>
          </cell>
        </row>
        <row r="67">
          <cell r="A67">
            <v>20501</v>
          </cell>
          <cell r="B67" t="str">
            <v>LIGACAO PROVISORIA LUZ E FORCA</v>
          </cell>
          <cell r="C67" t="str">
            <v>UN</v>
          </cell>
          <cell r="D67">
            <v>676.32</v>
          </cell>
          <cell r="E67">
            <v>78.88</v>
          </cell>
          <cell r="F67">
            <v>755.2</v>
          </cell>
        </row>
        <row r="68">
          <cell r="A68">
            <v>20600</v>
          </cell>
          <cell r="B68" t="str">
            <v>TAPUME CHAPA COMP.RESINADA 6mm C/ABERT.E PORTAO</v>
          </cell>
          <cell r="C68" t="str">
            <v>M2</v>
          </cell>
          <cell r="D68">
            <v>18.73</v>
          </cell>
          <cell r="E68">
            <v>5.92</v>
          </cell>
          <cell r="F68">
            <v>24.65</v>
          </cell>
        </row>
        <row r="69">
          <cell r="A69">
            <v>20601</v>
          </cell>
          <cell r="B69" t="str">
            <v>TAPUME DE TABUA</v>
          </cell>
          <cell r="C69" t="str">
            <v>M2</v>
          </cell>
          <cell r="D69">
            <v>35.15</v>
          </cell>
          <cell r="E69">
            <v>7.89</v>
          </cell>
          <cell r="F69">
            <v>43.04</v>
          </cell>
        </row>
        <row r="70">
          <cell r="A70">
            <v>20701</v>
          </cell>
          <cell r="B70" t="str">
            <v>LOCACAO DA OBRA</v>
          </cell>
          <cell r="C70" t="str">
            <v>M2</v>
          </cell>
          <cell r="D70">
            <v>1.82</v>
          </cell>
          <cell r="E70">
            <v>1.08</v>
          </cell>
          <cell r="F70">
            <v>2.9</v>
          </cell>
        </row>
        <row r="71">
          <cell r="A71">
            <v>20702</v>
          </cell>
          <cell r="B71" t="str">
            <v>LOCACAO DA OBRA COM CAVALETE</v>
          </cell>
          <cell r="C71" t="str">
            <v>M2</v>
          </cell>
          <cell r="D71">
            <v>1.37</v>
          </cell>
          <cell r="E71">
            <v>0.59</v>
          </cell>
          <cell r="F71">
            <v>1.96</v>
          </cell>
        </row>
        <row r="72">
          <cell r="A72">
            <v>20703</v>
          </cell>
          <cell r="B72" t="str">
            <v>LOCACAO DE PRACA</v>
          </cell>
          <cell r="C72" t="str">
            <v>M2</v>
          </cell>
          <cell r="D72">
            <v>0.14000000000000001</v>
          </cell>
          <cell r="E72">
            <v>0.03</v>
          </cell>
          <cell r="F72">
            <v>0.17</v>
          </cell>
        </row>
        <row r="73">
          <cell r="A73">
            <v>20801</v>
          </cell>
          <cell r="B73" t="str">
            <v>ABERTURA DE POCOS-AGUA POTAVEL</v>
          </cell>
          <cell r="C73" t="str">
            <v>ML</v>
          </cell>
          <cell r="D73">
            <v>0</v>
          </cell>
          <cell r="E73">
            <v>50.58</v>
          </cell>
          <cell r="F73">
            <v>50.58</v>
          </cell>
        </row>
        <row r="74">
          <cell r="A74">
            <v>20807</v>
          </cell>
          <cell r="B74" t="str">
            <v>REVESTIMENTO DE POCOS C/TUBOS</v>
          </cell>
          <cell r="C74" t="str">
            <v>ML</v>
          </cell>
          <cell r="D74">
            <v>84.82</v>
          </cell>
          <cell r="E74">
            <v>19.329999999999998</v>
          </cell>
          <cell r="F74">
            <v>104.15</v>
          </cell>
        </row>
        <row r="75">
          <cell r="A75">
            <v>20808</v>
          </cell>
          <cell r="B75" t="str">
            <v>LAJE CIRCULAR PARA POCOS C/ENCABECAMENTO</v>
          </cell>
          <cell r="C75" t="str">
            <v>UN</v>
          </cell>
          <cell r="D75">
            <v>93.97</v>
          </cell>
          <cell r="E75">
            <v>68.39</v>
          </cell>
          <cell r="F75">
            <v>162.36000000000001</v>
          </cell>
        </row>
        <row r="76">
          <cell r="A76">
            <v>21001</v>
          </cell>
          <cell r="B76" t="str">
            <v>CONSTRUCAO DE BANDEJA SALVA VIDAS</v>
          </cell>
          <cell r="C76" t="str">
            <v>ML</v>
          </cell>
          <cell r="D76">
            <v>65.59</v>
          </cell>
          <cell r="E76">
            <v>27.61</v>
          </cell>
          <cell r="F76">
            <v>93.2</v>
          </cell>
        </row>
        <row r="77">
          <cell r="A77">
            <v>21301</v>
          </cell>
          <cell r="B77" t="str">
            <v>PLACA DE OBRA</v>
          </cell>
          <cell r="C77" t="str">
            <v>M2</v>
          </cell>
          <cell r="D77">
            <v>81.53</v>
          </cell>
          <cell r="E77">
            <v>3.94</v>
          </cell>
          <cell r="F77">
            <v>85.47</v>
          </cell>
        </row>
        <row r="78">
          <cell r="A78">
            <v>21399</v>
          </cell>
          <cell r="B78" t="str">
            <v>CONSUMO DE ESGOTO</v>
          </cell>
          <cell r="C78" t="str">
            <v>M3</v>
          </cell>
          <cell r="D78">
            <v>3.6</v>
          </cell>
          <cell r="E78">
            <v>0</v>
          </cell>
          <cell r="F78">
            <v>3.6</v>
          </cell>
        </row>
        <row r="79">
          <cell r="A79">
            <v>21400</v>
          </cell>
          <cell r="B79" t="str">
            <v>CONSUMO DE AGUA</v>
          </cell>
          <cell r="C79" t="str">
            <v>M3</v>
          </cell>
          <cell r="D79">
            <v>4.5</v>
          </cell>
          <cell r="E79">
            <v>0</v>
          </cell>
          <cell r="F79">
            <v>4.5</v>
          </cell>
        </row>
        <row r="80">
          <cell r="A80">
            <v>21401</v>
          </cell>
          <cell r="B80" t="str">
            <v>CONSUMO DE ENERGIA ELETRICA</v>
          </cell>
          <cell r="C80" t="str">
            <v>KWH</v>
          </cell>
          <cell r="D80">
            <v>0.5</v>
          </cell>
          <cell r="E80">
            <v>0</v>
          </cell>
          <cell r="F80">
            <v>0.5</v>
          </cell>
        </row>
        <row r="81">
          <cell r="A81">
            <v>21402</v>
          </cell>
          <cell r="B81" t="str">
            <v>&gt;</v>
          </cell>
          <cell r="C81" t="str">
            <v>UD</v>
          </cell>
          <cell r="D81">
            <v>15.64</v>
          </cell>
          <cell r="E81">
            <v>0</v>
          </cell>
          <cell r="F81">
            <v>15.64</v>
          </cell>
        </row>
        <row r="82">
          <cell r="A82">
            <v>21404</v>
          </cell>
          <cell r="B82" t="str">
            <v>&gt;</v>
          </cell>
          <cell r="C82" t="str">
            <v>UD</v>
          </cell>
          <cell r="D82">
            <v>15.64</v>
          </cell>
          <cell r="E82">
            <v>0</v>
          </cell>
          <cell r="F82">
            <v>15.64</v>
          </cell>
        </row>
        <row r="83">
          <cell r="A83">
            <v>21405</v>
          </cell>
          <cell r="B83" t="str">
            <v>&gt;</v>
          </cell>
          <cell r="C83" t="str">
            <v>UD</v>
          </cell>
          <cell r="D83">
            <v>0</v>
          </cell>
          <cell r="E83">
            <v>35.130000000000003</v>
          </cell>
          <cell r="F83">
            <v>35.130000000000003</v>
          </cell>
        </row>
        <row r="84">
          <cell r="A84">
            <v>21601</v>
          </cell>
          <cell r="B84" t="str">
            <v>EPI/PCMAT/PCMSO  (&gt;=  20  EMPR.)  (400m2&lt;=A&lt;=1500m2  )  AREA EDIF.COB.FECH.</v>
          </cell>
          <cell r="C84" t="str">
            <v>M2</v>
          </cell>
          <cell r="D84">
            <v>4.8899999999999997</v>
          </cell>
          <cell r="E84">
            <v>0</v>
          </cell>
          <cell r="F84">
            <v>4.8899999999999997</v>
          </cell>
        </row>
        <row r="85">
          <cell r="A85">
            <v>21602</v>
          </cell>
          <cell r="B85" t="str">
            <v>EPI/PPRA (&lt; 20 EMPREGADOS) (A&gt;=200M2)     AREAS EDIF.COBERTAS FECHADAS</v>
          </cell>
          <cell r="C85" t="str">
            <v>M2</v>
          </cell>
          <cell r="D85">
            <v>3.26</v>
          </cell>
          <cell r="E85">
            <v>0</v>
          </cell>
          <cell r="F85">
            <v>3.26</v>
          </cell>
        </row>
        <row r="86">
          <cell r="A86">
            <v>30000</v>
          </cell>
          <cell r="B86" t="str">
            <v>TRANSPORTES</v>
          </cell>
          <cell r="D86">
            <v>0</v>
          </cell>
          <cell r="E86">
            <v>0</v>
          </cell>
          <cell r="F86">
            <v>0</v>
          </cell>
        </row>
        <row r="87">
          <cell r="A87">
            <v>30101</v>
          </cell>
          <cell r="B87" t="str">
            <v>TRANSPORTES-ENTULHOS EM CAMINHAO   INCL.CARGA MANUAL</v>
          </cell>
          <cell r="C87" t="str">
            <v>M3</v>
          </cell>
          <cell r="D87">
            <v>17.03</v>
          </cell>
          <cell r="E87">
            <v>2.84</v>
          </cell>
          <cell r="F87">
            <v>19.87</v>
          </cell>
        </row>
        <row r="88">
          <cell r="A88">
            <v>30104</v>
          </cell>
          <cell r="B88" t="str">
            <v>TRANSP. ENTULHO CACAMBA ESTACIONARIA S/CARGA</v>
          </cell>
          <cell r="C88" t="str">
            <v>M3</v>
          </cell>
          <cell r="D88">
            <v>15.9</v>
          </cell>
          <cell r="E88">
            <v>0</v>
          </cell>
          <cell r="F88">
            <v>15.9</v>
          </cell>
        </row>
        <row r="89">
          <cell r="A89">
            <v>30105</v>
          </cell>
          <cell r="B89" t="str">
            <v>TRANSP.DE ENTULHO EM CAÇAMBA ESTACIONARIA COM CARGA</v>
          </cell>
          <cell r="C89" t="str">
            <v>M3</v>
          </cell>
          <cell r="D89">
            <v>15.9</v>
          </cell>
          <cell r="E89">
            <v>2.57</v>
          </cell>
          <cell r="F89">
            <v>18.47</v>
          </cell>
        </row>
        <row r="90">
          <cell r="A90">
            <v>30106</v>
          </cell>
          <cell r="B90" t="str">
            <v>TRANSP.DE ENTULHO EM CAMINHAO SEM CARGA</v>
          </cell>
          <cell r="C90" t="str">
            <v>M3</v>
          </cell>
          <cell r="D90">
            <v>17.03</v>
          </cell>
          <cell r="E90">
            <v>0</v>
          </cell>
          <cell r="F90">
            <v>17.03</v>
          </cell>
        </row>
        <row r="91">
          <cell r="A91">
            <v>31602</v>
          </cell>
          <cell r="B91" t="str">
            <v>&gt;</v>
          </cell>
          <cell r="C91" t="str">
            <v>UD</v>
          </cell>
          <cell r="D91">
            <v>15.64</v>
          </cell>
          <cell r="E91">
            <v>0</v>
          </cell>
          <cell r="F91">
            <v>15.64</v>
          </cell>
        </row>
        <row r="92">
          <cell r="A92">
            <v>31603</v>
          </cell>
          <cell r="B92" t="str">
            <v>&gt;</v>
          </cell>
          <cell r="C92" t="str">
            <v>UD</v>
          </cell>
          <cell r="D92">
            <v>15.64</v>
          </cell>
          <cell r="E92">
            <v>0</v>
          </cell>
          <cell r="F92">
            <v>15.64</v>
          </cell>
        </row>
        <row r="93">
          <cell r="A93">
            <v>31604</v>
          </cell>
          <cell r="B93" t="str">
            <v>&gt;</v>
          </cell>
          <cell r="C93" t="str">
            <v>UD</v>
          </cell>
          <cell r="D93">
            <v>0</v>
          </cell>
          <cell r="E93">
            <v>35.130000000000003</v>
          </cell>
          <cell r="F93">
            <v>35.130000000000003</v>
          </cell>
        </row>
        <row r="94">
          <cell r="A94">
            <v>40000</v>
          </cell>
          <cell r="B94" t="str">
            <v>SERVICO EM TERRA</v>
          </cell>
          <cell r="D94">
            <v>0</v>
          </cell>
          <cell r="E94">
            <v>0</v>
          </cell>
          <cell r="F94">
            <v>0</v>
          </cell>
        </row>
        <row r="95">
          <cell r="A95">
            <v>40101</v>
          </cell>
          <cell r="B95" t="str">
            <v>ESCAVACAO MANUAL DE VALAS &lt; 1 MTS. (OBRAS CIVIS)</v>
          </cell>
          <cell r="C95" t="str">
            <v>M3</v>
          </cell>
          <cell r="D95">
            <v>0</v>
          </cell>
          <cell r="E95">
            <v>10.14</v>
          </cell>
          <cell r="F95">
            <v>10.14</v>
          </cell>
        </row>
        <row r="96">
          <cell r="A96">
            <v>40103</v>
          </cell>
          <cell r="B96" t="str">
            <v>ESCAVAÇAO MANUAL DE VALAS PROF.1 A 2 M</v>
          </cell>
          <cell r="C96" t="str">
            <v>M3</v>
          </cell>
          <cell r="D96">
            <v>0</v>
          </cell>
          <cell r="E96">
            <v>12.83</v>
          </cell>
          <cell r="F96">
            <v>12.83</v>
          </cell>
        </row>
        <row r="97">
          <cell r="A97">
            <v>40902</v>
          </cell>
          <cell r="B97" t="str">
            <v>REATERRO COM APILOAMENTO</v>
          </cell>
          <cell r="C97" t="str">
            <v>M3</v>
          </cell>
          <cell r="D97">
            <v>0</v>
          </cell>
          <cell r="E97">
            <v>6.72</v>
          </cell>
          <cell r="F97">
            <v>6.72</v>
          </cell>
        </row>
        <row r="98">
          <cell r="A98">
            <v>41001</v>
          </cell>
          <cell r="B98" t="str">
            <v>ESC.CAMPO ABERTO C/TRANP.MANUAL DE TERRA(OC)</v>
          </cell>
          <cell r="C98" t="str">
            <v>M3</v>
          </cell>
          <cell r="D98">
            <v>0</v>
          </cell>
          <cell r="E98">
            <v>11.57</v>
          </cell>
          <cell r="F98">
            <v>11.57</v>
          </cell>
        </row>
        <row r="99">
          <cell r="A99">
            <v>41002</v>
          </cell>
          <cell r="B99" t="str">
            <v>APILOAMENTO</v>
          </cell>
          <cell r="C99" t="str">
            <v>M2</v>
          </cell>
          <cell r="D99">
            <v>0</v>
          </cell>
          <cell r="E99">
            <v>1.58</v>
          </cell>
          <cell r="F99">
            <v>1.58</v>
          </cell>
        </row>
        <row r="100">
          <cell r="A100">
            <v>41003</v>
          </cell>
          <cell r="B100" t="str">
            <v>ATERRO INTERNO SEM APILOAM.C/TR.EM CARRINHO MÃO</v>
          </cell>
          <cell r="C100" t="str">
            <v>M3</v>
          </cell>
          <cell r="D100">
            <v>0</v>
          </cell>
          <cell r="E100">
            <v>7.9</v>
          </cell>
          <cell r="F100">
            <v>7.9</v>
          </cell>
        </row>
        <row r="101">
          <cell r="A101">
            <v>41004</v>
          </cell>
          <cell r="B101" t="str">
            <v>ESCAVACAO MECANICA</v>
          </cell>
          <cell r="C101" t="str">
            <v>M3</v>
          </cell>
          <cell r="D101">
            <v>1.75</v>
          </cell>
          <cell r="E101">
            <v>0</v>
          </cell>
          <cell r="F101">
            <v>1.75</v>
          </cell>
        </row>
        <row r="102">
          <cell r="A102">
            <v>41005</v>
          </cell>
          <cell r="B102" t="str">
            <v>CARGA MECANIZADA</v>
          </cell>
          <cell r="C102" t="str">
            <v>M3</v>
          </cell>
          <cell r="D102">
            <v>1.62</v>
          </cell>
          <cell r="E102">
            <v>0</v>
          </cell>
          <cell r="F102">
            <v>1.62</v>
          </cell>
        </row>
        <row r="103">
          <cell r="A103">
            <v>41006</v>
          </cell>
          <cell r="B103" t="str">
            <v>TRANSPORTE DE MATERIAL ESCAVADO M3.KM</v>
          </cell>
          <cell r="C103" t="str">
            <v>M3K</v>
          </cell>
          <cell r="D103">
            <v>0.86</v>
          </cell>
          <cell r="E103">
            <v>0</v>
          </cell>
          <cell r="F103">
            <v>0.86</v>
          </cell>
        </row>
        <row r="104">
          <cell r="A104">
            <v>41007</v>
          </cell>
          <cell r="B104" t="str">
            <v>ESPALHAMENTO MECANICO</v>
          </cell>
          <cell r="C104" t="str">
            <v>M2</v>
          </cell>
          <cell r="D104">
            <v>0.19</v>
          </cell>
          <cell r="E104">
            <v>0.01</v>
          </cell>
          <cell r="F104">
            <v>0.2</v>
          </cell>
        </row>
        <row r="105">
          <cell r="A105">
            <v>41008</v>
          </cell>
          <cell r="B105" t="str">
            <v>COMPACT.MECANICA CONTR.LAB.(95% PN)</v>
          </cell>
          <cell r="C105" t="str">
            <v>M3</v>
          </cell>
          <cell r="D105">
            <v>2.13</v>
          </cell>
          <cell r="E105">
            <v>0</v>
          </cell>
          <cell r="F105">
            <v>2.13</v>
          </cell>
        </row>
        <row r="106">
          <cell r="A106">
            <v>41009</v>
          </cell>
          <cell r="B106" t="str">
            <v>COMPACT.MECANIC.S/CONTR.LABORAT.</v>
          </cell>
          <cell r="C106" t="str">
            <v>M3</v>
          </cell>
          <cell r="D106">
            <v>0.93</v>
          </cell>
          <cell r="E106">
            <v>0</v>
          </cell>
          <cell r="F106">
            <v>0.93</v>
          </cell>
        </row>
        <row r="107">
          <cell r="A107">
            <v>41010</v>
          </cell>
          <cell r="B107" t="str">
            <v>TRANSPORTE C/LAMINA ATE 100 M - (OBRAS CIVIS)</v>
          </cell>
          <cell r="C107" t="str">
            <v>M3</v>
          </cell>
          <cell r="D107">
            <v>1.62</v>
          </cell>
          <cell r="E107">
            <v>0</v>
          </cell>
          <cell r="F107">
            <v>1.62</v>
          </cell>
        </row>
        <row r="108">
          <cell r="A108">
            <v>41140</v>
          </cell>
          <cell r="B108" t="str">
            <v>REGULARIZAÇÃO DO TERRENO</v>
          </cell>
          <cell r="C108" t="str">
            <v>M2</v>
          </cell>
          <cell r="D108">
            <v>0</v>
          </cell>
          <cell r="E108">
            <v>0.94</v>
          </cell>
          <cell r="F108">
            <v>0.94</v>
          </cell>
        </row>
        <row r="109">
          <cell r="A109">
            <v>41145</v>
          </cell>
          <cell r="B109" t="str">
            <v>AQUISIÇÃO DE TERRA C/TRANSPORTE INCLUSO</v>
          </cell>
          <cell r="C109" t="str">
            <v>M3</v>
          </cell>
          <cell r="D109">
            <v>7.57</v>
          </cell>
          <cell r="E109">
            <v>0</v>
          </cell>
          <cell r="F109">
            <v>7.57</v>
          </cell>
        </row>
        <row r="110">
          <cell r="A110">
            <v>41160</v>
          </cell>
          <cell r="B110" t="str">
            <v>SOLO CIM.1:12 COM   AQUISIÇÃO DE TERRA</v>
          </cell>
          <cell r="C110" t="str">
            <v>M3</v>
          </cell>
          <cell r="D110">
            <v>59.05</v>
          </cell>
          <cell r="E110">
            <v>19.11</v>
          </cell>
          <cell r="F110">
            <v>78.16</v>
          </cell>
        </row>
        <row r="111">
          <cell r="A111">
            <v>41403</v>
          </cell>
          <cell r="B111" t="str">
            <v>DRENAGEM COM TUBOS 200 MM EXCLUINDO ESCAVAÇÃO</v>
          </cell>
          <cell r="C111" t="str">
            <v>ML</v>
          </cell>
          <cell r="D111">
            <v>8.23</v>
          </cell>
          <cell r="E111">
            <v>6.51</v>
          </cell>
          <cell r="F111">
            <v>14.74</v>
          </cell>
        </row>
        <row r="112">
          <cell r="A112">
            <v>41404</v>
          </cell>
          <cell r="B112" t="str">
            <v>TUBULACAO CONCR.SIMPLES 40 CM EXCLUINDO ESCAV.</v>
          </cell>
          <cell r="C112" t="str">
            <v>ML</v>
          </cell>
          <cell r="D112">
            <v>18.59</v>
          </cell>
          <cell r="E112">
            <v>8.36</v>
          </cell>
          <cell r="F112">
            <v>26.95</v>
          </cell>
        </row>
        <row r="113">
          <cell r="A113">
            <v>41405</v>
          </cell>
          <cell r="B113" t="str">
            <v>TUBULACAO CONC.ARMADO 60 CM. EXCLUINDO ESCAV.</v>
          </cell>
          <cell r="C113" t="str">
            <v>ML</v>
          </cell>
          <cell r="D113">
            <v>48.43</v>
          </cell>
          <cell r="E113">
            <v>14.17</v>
          </cell>
          <cell r="F113">
            <v>62.6</v>
          </cell>
        </row>
        <row r="114">
          <cell r="A114">
            <v>41406</v>
          </cell>
          <cell r="B114" t="str">
            <v>TUBULACAO CONCR.ARMADO 80 CM.EXCL.ESCAVACAO</v>
          </cell>
          <cell r="C114" t="str">
            <v>ML</v>
          </cell>
          <cell r="D114">
            <v>77.38</v>
          </cell>
          <cell r="E114">
            <v>20.45</v>
          </cell>
          <cell r="F114">
            <v>97.83</v>
          </cell>
        </row>
        <row r="115">
          <cell r="A115">
            <v>41407</v>
          </cell>
          <cell r="B115" t="str">
            <v>TUBULACAO CONC.ARMADO 100 CM EXCL.ESCAVACÃO</v>
          </cell>
          <cell r="C115" t="str">
            <v>ML</v>
          </cell>
          <cell r="D115">
            <v>114.56</v>
          </cell>
          <cell r="E115">
            <v>34.340000000000003</v>
          </cell>
          <cell r="F115">
            <v>148.9</v>
          </cell>
        </row>
        <row r="116">
          <cell r="A116">
            <v>41602</v>
          </cell>
          <cell r="B116" t="str">
            <v>&gt;</v>
          </cell>
          <cell r="C116" t="str">
            <v>UD</v>
          </cell>
          <cell r="D116">
            <v>15.64</v>
          </cell>
          <cell r="E116">
            <v>0</v>
          </cell>
          <cell r="F116">
            <v>15.64</v>
          </cell>
        </row>
        <row r="117">
          <cell r="A117">
            <v>41603</v>
          </cell>
          <cell r="B117" t="str">
            <v>&gt;</v>
          </cell>
          <cell r="C117" t="str">
            <v>UD</v>
          </cell>
          <cell r="D117">
            <v>15.64</v>
          </cell>
          <cell r="E117">
            <v>0</v>
          </cell>
          <cell r="F117">
            <v>15.64</v>
          </cell>
        </row>
        <row r="118">
          <cell r="A118">
            <v>41604</v>
          </cell>
          <cell r="B118" t="str">
            <v>&gt;</v>
          </cell>
          <cell r="C118" t="str">
            <v>UD</v>
          </cell>
          <cell r="D118">
            <v>0</v>
          </cell>
          <cell r="E118">
            <v>35.130000000000003</v>
          </cell>
          <cell r="F118">
            <v>35.130000000000003</v>
          </cell>
        </row>
        <row r="119">
          <cell r="A119">
            <v>50000</v>
          </cell>
          <cell r="B119" t="str">
            <v>FUNDACOES E SONDAGENS</v>
          </cell>
          <cell r="D119">
            <v>0</v>
          </cell>
          <cell r="E119">
            <v>0</v>
          </cell>
          <cell r="F119">
            <v>0</v>
          </cell>
        </row>
        <row r="120">
          <cell r="A120">
            <v>50101</v>
          </cell>
          <cell r="B120" t="str">
            <v>SONDAGENS P/INTERIOR - (OBRAS CIVIS)</v>
          </cell>
          <cell r="C120" t="str">
            <v>ML</v>
          </cell>
          <cell r="D120">
            <v>24.79</v>
          </cell>
          <cell r="E120">
            <v>9.67</v>
          </cell>
          <cell r="F120">
            <v>34.46</v>
          </cell>
        </row>
        <row r="121">
          <cell r="A121">
            <v>50102</v>
          </cell>
          <cell r="B121" t="str">
            <v>TRANSPORTE EQUIPAMENTOS P/SONDAGEM</v>
          </cell>
          <cell r="C121" t="str">
            <v>KM</v>
          </cell>
          <cell r="D121">
            <v>2.11</v>
          </cell>
          <cell r="E121">
            <v>0</v>
          </cell>
          <cell r="F121">
            <v>2.11</v>
          </cell>
        </row>
        <row r="122">
          <cell r="A122">
            <v>50103</v>
          </cell>
          <cell r="B122" t="str">
            <v>SONDAGENS P/GOIANIA - (OBRAS CIVIS)</v>
          </cell>
          <cell r="C122" t="str">
            <v>ML</v>
          </cell>
          <cell r="D122">
            <v>19.07</v>
          </cell>
          <cell r="E122">
            <v>9.67</v>
          </cell>
          <cell r="F122">
            <v>28.74</v>
          </cell>
        </row>
        <row r="123">
          <cell r="A123">
            <v>50201</v>
          </cell>
          <cell r="B123" t="str">
            <v>EMBASAMENTO C/TIJOLO COMUM</v>
          </cell>
          <cell r="C123" t="str">
            <v>M3</v>
          </cell>
          <cell r="D123">
            <v>116.43</v>
          </cell>
          <cell r="E123">
            <v>79.41</v>
          </cell>
          <cell r="F123">
            <v>195.84</v>
          </cell>
        </row>
        <row r="124">
          <cell r="A124">
            <v>50204</v>
          </cell>
          <cell r="B124" t="str">
            <v>EMBASAMENTO-PEDRA MARROADA</v>
          </cell>
          <cell r="C124" t="str">
            <v>M3</v>
          </cell>
          <cell r="D124">
            <v>84.48</v>
          </cell>
          <cell r="E124">
            <v>71.010000000000005</v>
          </cell>
          <cell r="F124">
            <v>155.49</v>
          </cell>
        </row>
        <row r="125">
          <cell r="A125">
            <v>50250</v>
          </cell>
          <cell r="B125" t="str">
            <v>TRAÇO DE CONCRETO</v>
          </cell>
          <cell r="C125" t="str">
            <v>UN</v>
          </cell>
          <cell r="D125">
            <v>277.73</v>
          </cell>
          <cell r="E125">
            <v>0</v>
          </cell>
          <cell r="F125">
            <v>277.73</v>
          </cell>
        </row>
        <row r="126">
          <cell r="A126">
            <v>50251</v>
          </cell>
          <cell r="B126" t="str">
            <v>CORPO DE PROVA</v>
          </cell>
          <cell r="C126" t="str">
            <v>UN</v>
          </cell>
          <cell r="D126">
            <v>6.24</v>
          </cell>
          <cell r="E126">
            <v>0</v>
          </cell>
          <cell r="F126">
            <v>6.24</v>
          </cell>
        </row>
        <row r="127">
          <cell r="A127">
            <v>50301</v>
          </cell>
          <cell r="B127" t="str">
            <v>ESTACA A TRADO DIAM.25 CM S/FERRO</v>
          </cell>
          <cell r="C127" t="str">
            <v>M</v>
          </cell>
          <cell r="D127">
            <v>7.95</v>
          </cell>
          <cell r="E127">
            <v>7.57</v>
          </cell>
          <cell r="F127">
            <v>15.52</v>
          </cell>
        </row>
        <row r="128">
          <cell r="A128">
            <v>50302</v>
          </cell>
          <cell r="B128" t="str">
            <v>ESTACA A TRADO DIAM.30 CM S/FERRO</v>
          </cell>
          <cell r="C128" t="str">
            <v>M</v>
          </cell>
          <cell r="D128">
            <v>11.45</v>
          </cell>
          <cell r="E128">
            <v>10.9</v>
          </cell>
          <cell r="F128">
            <v>22.35</v>
          </cell>
        </row>
        <row r="129">
          <cell r="A129">
            <v>50401</v>
          </cell>
          <cell r="B129" t="str">
            <v>ESTACA A TRADO DIAMETRO 25 CM.</v>
          </cell>
          <cell r="C129" t="str">
            <v>ML</v>
          </cell>
          <cell r="D129">
            <v>11.51</v>
          </cell>
          <cell r="E129">
            <v>8.0399999999999991</v>
          </cell>
          <cell r="F129">
            <v>19.55</v>
          </cell>
        </row>
        <row r="130">
          <cell r="A130">
            <v>50402</v>
          </cell>
          <cell r="B130" t="str">
            <v>ESTACA A TRADO DIAMETRO 30 CM.</v>
          </cell>
          <cell r="C130" t="str">
            <v>ML</v>
          </cell>
          <cell r="D130">
            <v>16.190000000000001</v>
          </cell>
          <cell r="E130">
            <v>11.51</v>
          </cell>
          <cell r="F130">
            <v>27.7</v>
          </cell>
        </row>
        <row r="131">
          <cell r="A131">
            <v>50620</v>
          </cell>
          <cell r="B131" t="str">
            <v>PEDRA MARROADA COM LANCAMENTO</v>
          </cell>
          <cell r="C131" t="str">
            <v>M3</v>
          </cell>
          <cell r="D131">
            <v>33.92</v>
          </cell>
          <cell r="E131">
            <v>12.05</v>
          </cell>
          <cell r="F131">
            <v>45.97</v>
          </cell>
        </row>
        <row r="132">
          <cell r="A132">
            <v>50901</v>
          </cell>
          <cell r="B132" t="str">
            <v>ESCAVACAO MANUAL DE VALAS (SAPATAS/BLOCOS)</v>
          </cell>
          <cell r="C132" t="str">
            <v>M3</v>
          </cell>
          <cell r="D132">
            <v>0</v>
          </cell>
          <cell r="E132">
            <v>12.83</v>
          </cell>
          <cell r="F132">
            <v>12.83</v>
          </cell>
        </row>
        <row r="133">
          <cell r="A133">
            <v>50902</v>
          </cell>
          <cell r="B133" t="str">
            <v>APILOAMENTO (BLOCOS/SAPATAS)</v>
          </cell>
          <cell r="C133" t="str">
            <v>M2</v>
          </cell>
          <cell r="D133">
            <v>0</v>
          </cell>
          <cell r="E133">
            <v>1.58</v>
          </cell>
          <cell r="F133">
            <v>1.58</v>
          </cell>
        </row>
        <row r="134">
          <cell r="A134">
            <v>50903</v>
          </cell>
          <cell r="B134" t="str">
            <v>REATERRO C/APILOAMENTO (BLOCOS/SAPATAS)</v>
          </cell>
          <cell r="C134" t="str">
            <v>M3</v>
          </cell>
          <cell r="D134">
            <v>0</v>
          </cell>
          <cell r="E134">
            <v>6.72</v>
          </cell>
          <cell r="F134">
            <v>6.72</v>
          </cell>
        </row>
        <row r="135">
          <cell r="A135">
            <v>51001</v>
          </cell>
          <cell r="B135" t="str">
            <v>ESCAVACAO TUBULOES A CEU ABERTO - (OBRAS CIVIS)</v>
          </cell>
          <cell r="C135" t="str">
            <v>M3</v>
          </cell>
          <cell r="D135">
            <v>0</v>
          </cell>
          <cell r="E135">
            <v>70.5</v>
          </cell>
          <cell r="F135">
            <v>70.5</v>
          </cell>
        </row>
        <row r="136">
          <cell r="A136">
            <v>51002</v>
          </cell>
          <cell r="B136" t="str">
            <v>ALARGAMENTO DE BASE PARA TUBULOES - (OBRAS CIVIS)</v>
          </cell>
          <cell r="C136" t="str">
            <v>M3</v>
          </cell>
          <cell r="D136">
            <v>0</v>
          </cell>
          <cell r="E136">
            <v>64.099999999999994</v>
          </cell>
          <cell r="F136">
            <v>64.099999999999994</v>
          </cell>
        </row>
        <row r="137">
          <cell r="A137">
            <v>51003</v>
          </cell>
          <cell r="B137" t="str">
            <v>CONCRETAGEM A CEU ABERTO TUBULAO C/FERRO - (O.C)</v>
          </cell>
          <cell r="C137" t="str">
            <v>M3</v>
          </cell>
          <cell r="D137">
            <v>250.3</v>
          </cell>
          <cell r="E137">
            <v>73.739999999999995</v>
          </cell>
          <cell r="F137">
            <v>324.04000000000002</v>
          </cell>
        </row>
        <row r="138">
          <cell r="A138">
            <v>51004</v>
          </cell>
          <cell r="B138" t="str">
            <v>&gt;</v>
          </cell>
          <cell r="C138" t="str">
            <v>UD</v>
          </cell>
          <cell r="D138">
            <v>15.64</v>
          </cell>
          <cell r="E138">
            <v>0</v>
          </cell>
          <cell r="F138">
            <v>15.64</v>
          </cell>
        </row>
        <row r="139">
          <cell r="A139">
            <v>51005</v>
          </cell>
          <cell r="B139" t="str">
            <v>&gt;</v>
          </cell>
          <cell r="C139" t="str">
            <v>UD</v>
          </cell>
          <cell r="D139">
            <v>15.64</v>
          </cell>
          <cell r="E139">
            <v>0</v>
          </cell>
          <cell r="F139">
            <v>15.64</v>
          </cell>
        </row>
        <row r="140">
          <cell r="A140">
            <v>51006</v>
          </cell>
          <cell r="B140" t="str">
            <v>&gt;</v>
          </cell>
          <cell r="C140" t="str">
            <v>UD</v>
          </cell>
          <cell r="D140">
            <v>0</v>
          </cell>
          <cell r="E140">
            <v>35.130000000000003</v>
          </cell>
          <cell r="F140">
            <v>35.130000000000003</v>
          </cell>
        </row>
        <row r="141">
          <cell r="A141">
            <v>51007</v>
          </cell>
          <cell r="B141" t="str">
            <v>CONCRETAGEM A CEU ABERTO DE TUBULAO S/FERRO (O.C.)</v>
          </cell>
          <cell r="C141" t="str">
            <v>M3</v>
          </cell>
          <cell r="D141">
            <v>141.38999999999999</v>
          </cell>
          <cell r="E141">
            <v>47.37</v>
          </cell>
          <cell r="F141">
            <v>188.76</v>
          </cell>
        </row>
        <row r="142">
          <cell r="A142">
            <v>51008</v>
          </cell>
          <cell r="B142" t="str">
            <v>CHAPISCO EM TALUDE DE TERRA</v>
          </cell>
          <cell r="C142" t="str">
            <v>M2</v>
          </cell>
          <cell r="D142">
            <v>0.97</v>
          </cell>
          <cell r="E142">
            <v>1.59</v>
          </cell>
          <cell r="F142">
            <v>2.56</v>
          </cell>
        </row>
        <row r="143">
          <cell r="A143">
            <v>51009</v>
          </cell>
          <cell r="B143" t="str">
            <v>FORMA TABUA PINHO P/FUNDACOES U=3V - (OBRAS CIVIS)</v>
          </cell>
          <cell r="C143" t="str">
            <v>M2</v>
          </cell>
          <cell r="D143">
            <v>11.31</v>
          </cell>
          <cell r="E143">
            <v>12.82</v>
          </cell>
          <cell r="F143">
            <v>24.13</v>
          </cell>
        </row>
        <row r="144">
          <cell r="A144">
            <v>51010</v>
          </cell>
          <cell r="B144" t="str">
            <v>ACO CA-50 DE 1/4" a 3/8" - (OBRAS CIVIS)</v>
          </cell>
          <cell r="C144" t="str">
            <v>KG</v>
          </cell>
          <cell r="D144">
            <v>3.98</v>
          </cell>
          <cell r="E144">
            <v>0.79</v>
          </cell>
          <cell r="F144">
            <v>4.7699999999999996</v>
          </cell>
        </row>
        <row r="145">
          <cell r="A145">
            <v>51011</v>
          </cell>
          <cell r="B145" t="str">
            <v>ACO CA-50 DE 1/2" a 1"   - (OBRAS CIVIS)</v>
          </cell>
          <cell r="C145" t="str">
            <v>KG</v>
          </cell>
          <cell r="D145">
            <v>3.34</v>
          </cell>
          <cell r="E145">
            <v>0.99</v>
          </cell>
          <cell r="F145">
            <v>4.33</v>
          </cell>
        </row>
        <row r="146">
          <cell r="A146">
            <v>51012</v>
          </cell>
          <cell r="B146" t="str">
            <v>ACO CA-60   - (OBRAS CIVIS)</v>
          </cell>
          <cell r="C146" t="str">
            <v>KG</v>
          </cell>
          <cell r="D146">
            <v>4.8</v>
          </cell>
          <cell r="E146">
            <v>0.69</v>
          </cell>
          <cell r="F146">
            <v>5.49</v>
          </cell>
        </row>
        <row r="147">
          <cell r="A147">
            <v>51013</v>
          </cell>
          <cell r="B147" t="str">
            <v>PREPARO CONCRETO FCK-13,5 C/BETONEIRA - (O.CIVIS)</v>
          </cell>
          <cell r="C147" t="str">
            <v>M3</v>
          </cell>
          <cell r="D147">
            <v>161.97999999999999</v>
          </cell>
          <cell r="E147">
            <v>21.48</v>
          </cell>
          <cell r="F147">
            <v>183.46</v>
          </cell>
        </row>
        <row r="148">
          <cell r="A148">
            <v>51014</v>
          </cell>
          <cell r="B148" t="str">
            <v>PREPARO CONCRETO FCK-13,5 S/BETONEIRA - (O. CIVIS)</v>
          </cell>
          <cell r="C148" t="str">
            <v>M3</v>
          </cell>
          <cell r="D148">
            <v>164.08</v>
          </cell>
          <cell r="E148">
            <v>39.5</v>
          </cell>
          <cell r="F148">
            <v>203.58</v>
          </cell>
        </row>
        <row r="149">
          <cell r="A149">
            <v>51015</v>
          </cell>
          <cell r="B149" t="str">
            <v>PREPARO CONCRETO FCK-15 C/BETONEIRA - (O.CIVIS)</v>
          </cell>
          <cell r="C149" t="str">
            <v>M3</v>
          </cell>
          <cell r="D149">
            <v>165.67</v>
          </cell>
          <cell r="E149">
            <v>21.48</v>
          </cell>
          <cell r="F149">
            <v>187.15</v>
          </cell>
        </row>
        <row r="150">
          <cell r="A150">
            <v>51016</v>
          </cell>
          <cell r="B150" t="str">
            <v>PREPARO CONCRETO FCK-15 S/BETONEIRA - (O.CIVIS)</v>
          </cell>
          <cell r="C150" t="str">
            <v>M3</v>
          </cell>
          <cell r="D150">
            <v>168.1</v>
          </cell>
          <cell r="E150">
            <v>39.5</v>
          </cell>
          <cell r="F150">
            <v>207.6</v>
          </cell>
        </row>
        <row r="151">
          <cell r="A151">
            <v>51017</v>
          </cell>
          <cell r="B151" t="str">
            <v>PREPARO DE CONCRETO FCK-20 C/BETONEIRA - (O.C.)</v>
          </cell>
          <cell r="C151" t="str">
            <v>M3</v>
          </cell>
          <cell r="D151">
            <v>174.63</v>
          </cell>
          <cell r="E151">
            <v>21.48</v>
          </cell>
          <cell r="F151">
            <v>196.11</v>
          </cell>
        </row>
        <row r="152">
          <cell r="A152">
            <v>51018</v>
          </cell>
          <cell r="B152" t="str">
            <v>PREPARO CONCRETO FCK-18 C/BETONEIRA - (OB.CIVIS)</v>
          </cell>
          <cell r="C152" t="str">
            <v>M3</v>
          </cell>
          <cell r="D152">
            <v>169.72</v>
          </cell>
          <cell r="E152">
            <v>21.48</v>
          </cell>
          <cell r="F152">
            <v>191.2</v>
          </cell>
        </row>
        <row r="153">
          <cell r="A153">
            <v>51020</v>
          </cell>
          <cell r="B153" t="str">
            <v>CONCRETO USINADO BOMBEAVEL FCK-15   - (OBRAS CIVIS</v>
          </cell>
          <cell r="C153" t="str">
            <v>M3</v>
          </cell>
          <cell r="D153">
            <v>158.1</v>
          </cell>
          <cell r="E153">
            <v>0</v>
          </cell>
          <cell r="F153">
            <v>158.1</v>
          </cell>
        </row>
        <row r="154">
          <cell r="A154">
            <v>51021</v>
          </cell>
          <cell r="B154" t="str">
            <v>CONCRETO USINADO BOMBEAVEL FCK-18 - (OBRAS CIVIS)</v>
          </cell>
          <cell r="C154" t="str">
            <v>M3</v>
          </cell>
          <cell r="D154">
            <v>163.19999999999999</v>
          </cell>
          <cell r="E154">
            <v>0</v>
          </cell>
          <cell r="F154">
            <v>163.19999999999999</v>
          </cell>
        </row>
        <row r="155">
          <cell r="A155">
            <v>51022</v>
          </cell>
          <cell r="B155" t="str">
            <v>CONCRETO USINADO CONVENCIONAL FCK-13,5 - (OB.CIVIS)</v>
          </cell>
          <cell r="C155" t="str">
            <v>M3</v>
          </cell>
          <cell r="D155">
            <v>153</v>
          </cell>
          <cell r="E155">
            <v>0</v>
          </cell>
          <cell r="F155">
            <v>153</v>
          </cell>
        </row>
        <row r="156">
          <cell r="A156">
            <v>51023</v>
          </cell>
          <cell r="B156" t="str">
            <v>CONCRETO USINADO CONVENCIONAL FCK-15 - (OB.CIVIS)</v>
          </cell>
          <cell r="C156" t="str">
            <v>M3</v>
          </cell>
          <cell r="D156">
            <v>158.1</v>
          </cell>
          <cell r="E156">
            <v>0</v>
          </cell>
          <cell r="F156">
            <v>158.1</v>
          </cell>
        </row>
        <row r="157">
          <cell r="A157">
            <v>51024</v>
          </cell>
          <cell r="B157" t="str">
            <v>CONCRETO USINADO CONVENCIONAL FCK-18 - (OB.CIVIS)</v>
          </cell>
          <cell r="C157" t="str">
            <v>M3</v>
          </cell>
          <cell r="D157">
            <v>163.19999999999999</v>
          </cell>
          <cell r="E157">
            <v>0</v>
          </cell>
          <cell r="F157">
            <v>163.19999999999999</v>
          </cell>
        </row>
        <row r="158">
          <cell r="A158">
            <v>51025</v>
          </cell>
          <cell r="B158" t="str">
            <v>PREPARO CONCRETO P/LASTRO SEM BETONEIRA - (O.C.)</v>
          </cell>
          <cell r="C158" t="str">
            <v>M3</v>
          </cell>
          <cell r="D158">
            <v>138.91</v>
          </cell>
          <cell r="E158">
            <v>39.5</v>
          </cell>
          <cell r="F158">
            <v>178.41</v>
          </cell>
        </row>
        <row r="159">
          <cell r="A159">
            <v>51026</v>
          </cell>
          <cell r="B159" t="str">
            <v>LANCAMENTO/APLICACAO CONC.EM FUNDAÇÃO- (O.C.)</v>
          </cell>
          <cell r="C159" t="str">
            <v>M3</v>
          </cell>
          <cell r="D159">
            <v>0</v>
          </cell>
          <cell r="E159">
            <v>48.92</v>
          </cell>
          <cell r="F159">
            <v>48.92</v>
          </cell>
        </row>
        <row r="160">
          <cell r="A160">
            <v>51027</v>
          </cell>
          <cell r="B160" t="str">
            <v>LASTRO DE BRITA (OBRAS CIVIS)</v>
          </cell>
          <cell r="C160" t="str">
            <v>M3</v>
          </cell>
          <cell r="D160">
            <v>43.36</v>
          </cell>
          <cell r="E160">
            <v>7.9</v>
          </cell>
          <cell r="F160">
            <v>51.26</v>
          </cell>
        </row>
        <row r="161">
          <cell r="A161">
            <v>51028</v>
          </cell>
          <cell r="B161" t="str">
            <v>PREPARO DE CONCRETO FCK=7 MPA C/BETONEIRA - (O.C.)</v>
          </cell>
          <cell r="C161" t="str">
            <v>M3</v>
          </cell>
          <cell r="D161">
            <v>131.87</v>
          </cell>
          <cell r="E161">
            <v>21.48</v>
          </cell>
          <cell r="F161">
            <v>153.35</v>
          </cell>
        </row>
        <row r="162">
          <cell r="A162">
            <v>51029</v>
          </cell>
          <cell r="B162" t="str">
            <v>PREPARO CONCRETO 30 MPA "A" C/BETONEIRA</v>
          </cell>
          <cell r="C162" t="str">
            <v>M3</v>
          </cell>
          <cell r="D162">
            <v>201.05</v>
          </cell>
          <cell r="E162">
            <v>21.48</v>
          </cell>
          <cell r="F162">
            <v>222.53</v>
          </cell>
        </row>
        <row r="163">
          <cell r="A163">
            <v>51030</v>
          </cell>
          <cell r="B163" t="str">
            <v>PREPARO CONCRETO 25 MPA "A" C/BETONEIRA</v>
          </cell>
          <cell r="C163" t="str">
            <v>M3</v>
          </cell>
          <cell r="D163">
            <v>182.65</v>
          </cell>
          <cell r="E163">
            <v>21.48</v>
          </cell>
          <cell r="F163">
            <v>204.13</v>
          </cell>
        </row>
        <row r="164">
          <cell r="A164">
            <v>51031</v>
          </cell>
          <cell r="B164" t="str">
            <v>CONCRETO USIN.CONVENCIONAL FCK=20   MPA (O.C .)</v>
          </cell>
          <cell r="C164" t="str">
            <v>M3</v>
          </cell>
          <cell r="D164">
            <v>168.3</v>
          </cell>
          <cell r="E164">
            <v>0</v>
          </cell>
          <cell r="F164">
            <v>168.3</v>
          </cell>
        </row>
        <row r="165">
          <cell r="A165">
            <v>51032</v>
          </cell>
          <cell r="B165" t="str">
            <v>CONCR.USINADO CONVENCIONAL FCK=25 MPA (OB. C .)</v>
          </cell>
          <cell r="C165" t="str">
            <v>M3</v>
          </cell>
          <cell r="D165">
            <v>183.6</v>
          </cell>
          <cell r="E165">
            <v>0</v>
          </cell>
          <cell r="F165">
            <v>183.6</v>
          </cell>
        </row>
        <row r="166">
          <cell r="A166">
            <v>51033</v>
          </cell>
          <cell r="B166" t="str">
            <v>CONCR.USINADO CONVENCIONAL FCK=30 MPA (OB.C.)</v>
          </cell>
          <cell r="C166" t="str">
            <v>M3</v>
          </cell>
          <cell r="D166">
            <v>193.8</v>
          </cell>
          <cell r="E166">
            <v>0</v>
          </cell>
          <cell r="F166">
            <v>193.8</v>
          </cell>
        </row>
        <row r="167">
          <cell r="A167">
            <v>51034</v>
          </cell>
          <cell r="B167" t="str">
            <v>CONCR.USINADO BOMBEAVEL FCK=13,5 MPA (OB.C.)</v>
          </cell>
          <cell r="C167" t="str">
            <v>M3</v>
          </cell>
          <cell r="D167">
            <v>153</v>
          </cell>
          <cell r="E167">
            <v>0</v>
          </cell>
          <cell r="F167">
            <v>153</v>
          </cell>
        </row>
        <row r="168">
          <cell r="A168">
            <v>51035</v>
          </cell>
          <cell r="B168" t="str">
            <v>CONCR.USINADO BOMBEAVEL FCK=20 MPA (OB.CIVIS)</v>
          </cell>
          <cell r="C168" t="str">
            <v>M3</v>
          </cell>
          <cell r="D168">
            <v>168.3</v>
          </cell>
          <cell r="E168">
            <v>0</v>
          </cell>
          <cell r="F168">
            <v>168.3</v>
          </cell>
        </row>
        <row r="169">
          <cell r="A169">
            <v>51036</v>
          </cell>
          <cell r="B169" t="str">
            <v>CONCR.USINADO BOMBEAVEL FCK=25 MPA (OB.CIVIS)</v>
          </cell>
          <cell r="C169" t="str">
            <v>M3</v>
          </cell>
          <cell r="D169">
            <v>183.6</v>
          </cell>
          <cell r="E169">
            <v>0</v>
          </cell>
          <cell r="F169">
            <v>183.6</v>
          </cell>
        </row>
        <row r="170">
          <cell r="A170">
            <v>51037</v>
          </cell>
          <cell r="B170" t="str">
            <v>CONCR.USINADO BOMBEAVEL FCK=30 MPA (OB.CIVIS)</v>
          </cell>
          <cell r="C170" t="str">
            <v>M3</v>
          </cell>
          <cell r="D170">
            <v>193.8</v>
          </cell>
          <cell r="E170">
            <v>0</v>
          </cell>
          <cell r="F170">
            <v>193.8</v>
          </cell>
        </row>
        <row r="171">
          <cell r="A171">
            <v>51045</v>
          </cell>
          <cell r="B171" t="str">
            <v>BOMBEAMENTO CONCRETO MÍNIMO -10 M3 (OBRAS CIVIS)</v>
          </cell>
          <cell r="C171" t="str">
            <v>M3</v>
          </cell>
          <cell r="D171">
            <v>15</v>
          </cell>
          <cell r="E171">
            <v>0</v>
          </cell>
          <cell r="F171">
            <v>15</v>
          </cell>
        </row>
        <row r="172">
          <cell r="A172">
            <v>51060</v>
          </cell>
          <cell r="B172" t="str">
            <v>LANÇAM./APLIC.CONCR.USIN.BOMBEADO EM FUNDAÇÃO</v>
          </cell>
          <cell r="C172" t="str">
            <v>M3</v>
          </cell>
          <cell r="D172">
            <v>0</v>
          </cell>
          <cell r="E172">
            <v>24.46</v>
          </cell>
          <cell r="F172">
            <v>24.46</v>
          </cell>
        </row>
        <row r="173">
          <cell r="A173">
            <v>52001</v>
          </cell>
          <cell r="B173" t="str">
            <v>ACO CA-25 - 5,0 MM (3/16") - (OBRAS CIVIS)</v>
          </cell>
          <cell r="C173" t="str">
            <v>KG</v>
          </cell>
          <cell r="D173">
            <v>3.54</v>
          </cell>
          <cell r="E173">
            <v>0.69</v>
          </cell>
          <cell r="F173">
            <v>4.2300000000000004</v>
          </cell>
        </row>
        <row r="174">
          <cell r="A174">
            <v>52002</v>
          </cell>
          <cell r="B174" t="str">
            <v>ACO CA-25 - 6,3 MM (1/4") - (OBRAS CIVIS)</v>
          </cell>
          <cell r="C174" t="str">
            <v>KG</v>
          </cell>
          <cell r="D174">
            <v>4.49</v>
          </cell>
          <cell r="E174">
            <v>0.69</v>
          </cell>
          <cell r="F174">
            <v>5.18</v>
          </cell>
        </row>
        <row r="175">
          <cell r="A175">
            <v>52003</v>
          </cell>
          <cell r="B175" t="str">
            <v>ACO CA-50A - 6,3 MM (1/4") - (OBRAS CIVIS)</v>
          </cell>
          <cell r="C175" t="str">
            <v>KG</v>
          </cell>
          <cell r="D175">
            <v>4.07</v>
          </cell>
          <cell r="E175">
            <v>0.79</v>
          </cell>
          <cell r="F175">
            <v>4.8600000000000003</v>
          </cell>
        </row>
        <row r="176">
          <cell r="A176">
            <v>52004</v>
          </cell>
          <cell r="B176" t="str">
            <v>ACO CA 50-A - 8,0 MM (5/16") - (OBRAS CIVIS)</v>
          </cell>
          <cell r="C176" t="str">
            <v>KG</v>
          </cell>
          <cell r="D176">
            <v>3.87</v>
          </cell>
          <cell r="E176">
            <v>0.79</v>
          </cell>
          <cell r="F176">
            <v>4.66</v>
          </cell>
        </row>
        <row r="177">
          <cell r="A177">
            <v>52005</v>
          </cell>
          <cell r="B177" t="str">
            <v>ACO CA-50A - 10,0 MM (3/8") - (OBRAS CIVIS)</v>
          </cell>
          <cell r="C177" t="str">
            <v>KG</v>
          </cell>
          <cell r="D177">
            <v>3.48</v>
          </cell>
          <cell r="E177">
            <v>0.79</v>
          </cell>
          <cell r="F177">
            <v>4.2699999999999996</v>
          </cell>
        </row>
        <row r="178">
          <cell r="A178">
            <v>52006</v>
          </cell>
          <cell r="B178" t="str">
            <v>ACO CA 50-A - 12,5 MM (1/2") - (OBRAS CIVIS)</v>
          </cell>
          <cell r="C178" t="str">
            <v>KG</v>
          </cell>
          <cell r="D178">
            <v>3.39</v>
          </cell>
          <cell r="E178">
            <v>0.99</v>
          </cell>
          <cell r="F178">
            <v>4.38</v>
          </cell>
        </row>
        <row r="179">
          <cell r="A179">
            <v>52007</v>
          </cell>
          <cell r="B179" t="str">
            <v>ACO CA - 50 - 16,0 MM (5/8") - (OBRAS CIVIS)</v>
          </cell>
          <cell r="C179" t="str">
            <v>KG</v>
          </cell>
          <cell r="D179">
            <v>3.31</v>
          </cell>
          <cell r="E179">
            <v>0.99</v>
          </cell>
          <cell r="F179">
            <v>4.3</v>
          </cell>
        </row>
        <row r="180">
          <cell r="A180">
            <v>52008</v>
          </cell>
          <cell r="B180" t="str">
            <v>ACO CA-50 A - 20,0 MM (3/4") - (OBRAS CIVIS)</v>
          </cell>
          <cell r="C180" t="str">
            <v>KG</v>
          </cell>
          <cell r="D180">
            <v>3.55</v>
          </cell>
          <cell r="E180">
            <v>0.99</v>
          </cell>
          <cell r="F180">
            <v>4.54</v>
          </cell>
        </row>
        <row r="181">
          <cell r="A181">
            <v>52009</v>
          </cell>
          <cell r="B181" t="str">
            <v>ACO CA-50 - 22,0 MM (7/8") - (OBRAS CIVIS)</v>
          </cell>
          <cell r="C181" t="str">
            <v>KG</v>
          </cell>
          <cell r="D181">
            <v>3.55</v>
          </cell>
          <cell r="E181">
            <v>0.99</v>
          </cell>
          <cell r="F181">
            <v>4.54</v>
          </cell>
        </row>
        <row r="182">
          <cell r="A182">
            <v>52010</v>
          </cell>
          <cell r="B182" t="str">
            <v>ACO CA 50-A - 25,0 MM (1") - (OBRAS CIVIS)</v>
          </cell>
          <cell r="C182" t="str">
            <v>KG</v>
          </cell>
          <cell r="D182">
            <v>3.55</v>
          </cell>
          <cell r="E182">
            <v>0.99</v>
          </cell>
          <cell r="F182">
            <v>4.54</v>
          </cell>
        </row>
        <row r="183">
          <cell r="A183">
            <v>52011</v>
          </cell>
          <cell r="B183" t="str">
            <v>ACO CA 60 - 3,4 MM - (OBRAS CIVIS)</v>
          </cell>
          <cell r="C183" t="str">
            <v>KG</v>
          </cell>
          <cell r="D183">
            <v>6.04</v>
          </cell>
          <cell r="E183">
            <v>0.69</v>
          </cell>
          <cell r="F183">
            <v>6.73</v>
          </cell>
        </row>
        <row r="184">
          <cell r="A184">
            <v>52012</v>
          </cell>
          <cell r="B184" t="str">
            <v>ACO CA 60-B 4,2 MM - (OBRAS CIVIS)</v>
          </cell>
          <cell r="C184" t="str">
            <v>KG</v>
          </cell>
          <cell r="D184">
            <v>4.26</v>
          </cell>
          <cell r="E184">
            <v>0.69</v>
          </cell>
          <cell r="F184">
            <v>4.95</v>
          </cell>
        </row>
        <row r="185">
          <cell r="A185">
            <v>52013</v>
          </cell>
          <cell r="B185" t="str">
            <v>ACO CA-60B - 4,6 MM - (OBRAS CIVIS)</v>
          </cell>
          <cell r="C185" t="str">
            <v>KG</v>
          </cell>
          <cell r="D185">
            <v>4.3899999999999997</v>
          </cell>
          <cell r="E185">
            <v>0.69</v>
          </cell>
          <cell r="F185">
            <v>5.08</v>
          </cell>
        </row>
        <row r="186">
          <cell r="A186">
            <v>52014</v>
          </cell>
          <cell r="B186" t="str">
            <v>ACO CA-60 - 5,0 MM - (OBRAS CIVIS)</v>
          </cell>
          <cell r="C186" t="str">
            <v>KG</v>
          </cell>
          <cell r="D186">
            <v>4.3899999999999997</v>
          </cell>
          <cell r="E186">
            <v>0.69</v>
          </cell>
          <cell r="F186">
            <v>5.08</v>
          </cell>
        </row>
        <row r="187">
          <cell r="A187">
            <v>52016</v>
          </cell>
          <cell r="B187" t="str">
            <v>ACO CA 60-B - 6,4 MM - (OBRAS CIVIS)</v>
          </cell>
          <cell r="C187" t="str">
            <v>KG</v>
          </cell>
          <cell r="D187">
            <v>4.83</v>
          </cell>
          <cell r="E187">
            <v>0.69</v>
          </cell>
          <cell r="F187">
            <v>5.52</v>
          </cell>
        </row>
        <row r="188">
          <cell r="A188">
            <v>60000</v>
          </cell>
          <cell r="B188" t="str">
            <v>ESTRUTURA</v>
          </cell>
          <cell r="D188">
            <v>0</v>
          </cell>
          <cell r="E188">
            <v>0</v>
          </cell>
          <cell r="F188">
            <v>0</v>
          </cell>
        </row>
        <row r="189">
          <cell r="A189">
            <v>60103</v>
          </cell>
          <cell r="B189" t="str">
            <v>ESCORAMENTO METALICO - VIGAS/LAJES (ALUGUEL/MES)</v>
          </cell>
          <cell r="C189" t="str">
            <v>M2</v>
          </cell>
          <cell r="D189">
            <v>5.3</v>
          </cell>
          <cell r="E189">
            <v>0.4</v>
          </cell>
          <cell r="F189">
            <v>5.7</v>
          </cell>
        </row>
        <row r="190">
          <cell r="A190">
            <v>60104</v>
          </cell>
          <cell r="B190" t="str">
            <v>ANDAIME METALICO TORRE (ALUGUEL/MES)</v>
          </cell>
          <cell r="C190" t="str">
            <v>ML</v>
          </cell>
          <cell r="D190">
            <v>7.07</v>
          </cell>
          <cell r="E190">
            <v>0.87</v>
          </cell>
          <cell r="F190">
            <v>7.94</v>
          </cell>
        </row>
        <row r="191">
          <cell r="A191">
            <v>60105</v>
          </cell>
          <cell r="B191" t="str">
            <v>ANDAIME METALICO FACHADEIRO (ALUGUEL/MES)</v>
          </cell>
          <cell r="C191" t="str">
            <v>M2</v>
          </cell>
          <cell r="D191">
            <v>3.82</v>
          </cell>
          <cell r="E191">
            <v>1.1000000000000001</v>
          </cell>
          <cell r="F191">
            <v>4.92</v>
          </cell>
        </row>
        <row r="192">
          <cell r="A192">
            <v>60160</v>
          </cell>
          <cell r="B192" t="str">
            <v>ISOPOR 20 MM PARA JUNTA DILATAÇÃO</v>
          </cell>
          <cell r="C192" t="str">
            <v>M2</v>
          </cell>
          <cell r="D192">
            <v>8.9</v>
          </cell>
          <cell r="E192">
            <v>0.55000000000000004</v>
          </cell>
          <cell r="F192">
            <v>9.4499999999999993</v>
          </cell>
        </row>
        <row r="193">
          <cell r="A193">
            <v>60191</v>
          </cell>
          <cell r="B193" t="str">
            <v>FORMA DE TABUA CINTA BALDRAME U=8 VEZES</v>
          </cell>
          <cell r="C193" t="str">
            <v>M2</v>
          </cell>
          <cell r="D193">
            <v>8.68</v>
          </cell>
          <cell r="E193">
            <v>3</v>
          </cell>
          <cell r="F193">
            <v>11.68</v>
          </cell>
        </row>
        <row r="194">
          <cell r="A194">
            <v>60192</v>
          </cell>
          <cell r="B194" t="str">
            <v>FORMA DE TABUA CINTA/PILAR SOBRE/ENTRE ALVENARIA U=8 VEZES</v>
          </cell>
          <cell r="C194" t="str">
            <v>M2</v>
          </cell>
          <cell r="D194">
            <v>6.19</v>
          </cell>
          <cell r="E194">
            <v>3</v>
          </cell>
          <cell r="F194">
            <v>9.19</v>
          </cell>
        </row>
        <row r="195">
          <cell r="A195">
            <v>60201</v>
          </cell>
          <cell r="B195" t="str">
            <v>FORMA CURVA C/TABUA E CH.COMPENSADO U=2 V - (O.C.)</v>
          </cell>
          <cell r="C195" t="str">
            <v>M2</v>
          </cell>
          <cell r="D195">
            <v>17.93</v>
          </cell>
          <cell r="E195">
            <v>24.66</v>
          </cell>
          <cell r="F195">
            <v>42.59</v>
          </cell>
        </row>
        <row r="196">
          <cell r="A196">
            <v>60202</v>
          </cell>
          <cell r="B196" t="str">
            <v>FORMA-TABUA C/REAPROV. 2 VEZES - (OBRAS CIVIS)</v>
          </cell>
          <cell r="C196" t="str">
            <v>M2</v>
          </cell>
          <cell r="D196">
            <v>25.57</v>
          </cell>
          <cell r="E196">
            <v>14.8</v>
          </cell>
          <cell r="F196">
            <v>40.369999999999997</v>
          </cell>
        </row>
        <row r="197">
          <cell r="A197">
            <v>60203</v>
          </cell>
          <cell r="B197" t="str">
            <v>FORMA-MADEIRIT 12 MM UTILIZAÇÃO 3 VEZES - (OBRAS CIVIS)</v>
          </cell>
          <cell r="C197" t="str">
            <v>M2</v>
          </cell>
          <cell r="D197">
            <v>16.28</v>
          </cell>
          <cell r="E197">
            <v>12.18</v>
          </cell>
          <cell r="F197">
            <v>28.46</v>
          </cell>
        </row>
        <row r="198">
          <cell r="A198">
            <v>60204</v>
          </cell>
          <cell r="B198" t="str">
            <v>FORMA-MADEIRIT 17MM PLAST REAP 4 V.-(OBRAS CIVIS)</v>
          </cell>
          <cell r="C198" t="str">
            <v>M2</v>
          </cell>
          <cell r="D198">
            <v>17.38</v>
          </cell>
          <cell r="E198">
            <v>11.44</v>
          </cell>
          <cell r="F198">
            <v>28.82</v>
          </cell>
        </row>
        <row r="199">
          <cell r="A199">
            <v>60205</v>
          </cell>
          <cell r="B199" t="str">
            <v>FORMA-MADEIRIT 17MM PLAST REAP 7 V. - (OBRAS CIVIS</v>
          </cell>
          <cell r="C199" t="str">
            <v>M2</v>
          </cell>
          <cell r="D199">
            <v>9.94</v>
          </cell>
          <cell r="E199">
            <v>6.51</v>
          </cell>
          <cell r="F199">
            <v>16.45</v>
          </cell>
        </row>
        <row r="200">
          <cell r="A200">
            <v>60206</v>
          </cell>
          <cell r="B200" t="str">
            <v>FORMA MADEIRIT 12MM-VIGA/PILAR U=1V - (OBRAS CIVIS</v>
          </cell>
          <cell r="C200" t="str">
            <v>M2</v>
          </cell>
          <cell r="D200">
            <v>44.28</v>
          </cell>
          <cell r="E200">
            <v>16.260000000000002</v>
          </cell>
          <cell r="F200">
            <v>60.54</v>
          </cell>
        </row>
        <row r="201">
          <cell r="A201">
            <v>60207</v>
          </cell>
          <cell r="B201" t="str">
            <v>FORMA MADEIRIT 12MM-VIGA/PILAR U=2V - (OBRAS CIVIS</v>
          </cell>
          <cell r="C201" t="str">
            <v>M2</v>
          </cell>
          <cell r="D201">
            <v>24.11</v>
          </cell>
          <cell r="E201">
            <v>13.78</v>
          </cell>
          <cell r="F201">
            <v>37.89</v>
          </cell>
        </row>
        <row r="202">
          <cell r="A202">
            <v>60208</v>
          </cell>
          <cell r="B202" t="str">
            <v>FORMA MADEIRIT 12MM-VIGA/PILAR U=3V - (OBRAS CIVIS</v>
          </cell>
          <cell r="C202" t="str">
            <v>M2</v>
          </cell>
          <cell r="D202">
            <v>16.54</v>
          </cell>
          <cell r="E202">
            <v>13.31</v>
          </cell>
          <cell r="F202">
            <v>29.85</v>
          </cell>
        </row>
        <row r="203">
          <cell r="A203">
            <v>60209</v>
          </cell>
          <cell r="B203" t="str">
            <v>FORMA MADEIRIT 12MM-VIGA/PILAR U=4V - (OBRAS CIVIS</v>
          </cell>
          <cell r="C203" t="str">
            <v>M2</v>
          </cell>
          <cell r="D203">
            <v>12.27</v>
          </cell>
          <cell r="E203">
            <v>12.78</v>
          </cell>
          <cell r="F203">
            <v>25.05</v>
          </cell>
        </row>
        <row r="204">
          <cell r="A204">
            <v>60210</v>
          </cell>
          <cell r="B204" t="str">
            <v>FORMA MADEIRIT PLASTIF. 12MM-U=5V - (OBRAS CIVIS)</v>
          </cell>
          <cell r="C204" t="str">
            <v>M2</v>
          </cell>
          <cell r="D204">
            <v>15.61</v>
          </cell>
          <cell r="E204">
            <v>13.31</v>
          </cell>
          <cell r="F204">
            <v>28.92</v>
          </cell>
        </row>
        <row r="205">
          <cell r="A205">
            <v>60211</v>
          </cell>
          <cell r="B205" t="str">
            <v>FORMA MADEIRIT PLASTIF.12 MM U=4 V. - (OBRAS CIVIS</v>
          </cell>
          <cell r="C205" t="str">
            <v>M2</v>
          </cell>
          <cell r="D205">
            <v>14.53</v>
          </cell>
          <cell r="E205">
            <v>11.44</v>
          </cell>
          <cell r="F205">
            <v>25.97</v>
          </cell>
        </row>
        <row r="206">
          <cell r="A206">
            <v>60212</v>
          </cell>
          <cell r="B206" t="str">
            <v>FORMA MADEIRIT PLASTIF.12MM-VIGA/PILAR U=3V-(O.C.)</v>
          </cell>
          <cell r="C206" t="str">
            <v>M2</v>
          </cell>
          <cell r="D206">
            <v>19.68</v>
          </cell>
          <cell r="E206">
            <v>13.31</v>
          </cell>
          <cell r="F206">
            <v>32.99</v>
          </cell>
        </row>
        <row r="207">
          <cell r="A207">
            <v>60213</v>
          </cell>
          <cell r="B207" t="str">
            <v>FORMA MADEIRIT PLASTIF.12MM-VIGA/PILAR U=2V-(O.C.)</v>
          </cell>
          <cell r="C207" t="str">
            <v>M2</v>
          </cell>
          <cell r="D207">
            <v>28.73</v>
          </cell>
          <cell r="E207">
            <v>13.78</v>
          </cell>
          <cell r="F207">
            <v>42.51</v>
          </cell>
        </row>
        <row r="208">
          <cell r="A208">
            <v>60214</v>
          </cell>
          <cell r="B208" t="str">
            <v>FORMA MADEIRIT PLASTIF.12 MM-VIGA/PILAR U=1V-(O.C)</v>
          </cell>
          <cell r="C208" t="str">
            <v>M2</v>
          </cell>
          <cell r="D208">
            <v>52.55</v>
          </cell>
          <cell r="E208">
            <v>16.260000000000002</v>
          </cell>
          <cell r="F208">
            <v>68.81</v>
          </cell>
        </row>
        <row r="209">
          <cell r="A209">
            <v>60301</v>
          </cell>
          <cell r="B209" t="str">
            <v>ACO CA - 25 - 5,0 MM (3/16") - (OBRAS CIVIS)</v>
          </cell>
          <cell r="C209" t="str">
            <v>KG</v>
          </cell>
          <cell r="D209">
            <v>3.54</v>
          </cell>
          <cell r="E209">
            <v>0.69</v>
          </cell>
          <cell r="F209">
            <v>4.2300000000000004</v>
          </cell>
        </row>
        <row r="210">
          <cell r="A210">
            <v>60302</v>
          </cell>
          <cell r="B210" t="str">
            <v>ACO CA-25 - 6,3 MM (1/4") - (OBRAS CIVIS)</v>
          </cell>
          <cell r="C210" t="str">
            <v>KG</v>
          </cell>
          <cell r="D210">
            <v>4.49</v>
          </cell>
          <cell r="E210">
            <v>0.69</v>
          </cell>
          <cell r="F210">
            <v>5.18</v>
          </cell>
        </row>
        <row r="211">
          <cell r="A211">
            <v>60303</v>
          </cell>
          <cell r="B211" t="str">
            <v>ACO CA-50-A - 6,3 MM (1/4") - (OBRAS CIVIS)</v>
          </cell>
          <cell r="C211" t="str">
            <v>KG</v>
          </cell>
          <cell r="D211">
            <v>4.07</v>
          </cell>
          <cell r="E211">
            <v>0.79</v>
          </cell>
          <cell r="F211">
            <v>4.8600000000000003</v>
          </cell>
        </row>
        <row r="212">
          <cell r="A212">
            <v>60304</v>
          </cell>
          <cell r="B212" t="str">
            <v>ACO CA-50 A - 8,0 MM (5/16") - (OBRAS CIVIS)</v>
          </cell>
          <cell r="C212" t="str">
            <v>KG</v>
          </cell>
          <cell r="D212">
            <v>3.87</v>
          </cell>
          <cell r="E212">
            <v>0.79</v>
          </cell>
          <cell r="F212">
            <v>4.66</v>
          </cell>
        </row>
        <row r="213">
          <cell r="A213">
            <v>60305</v>
          </cell>
          <cell r="B213" t="str">
            <v>ACO CA-50A - 10,0 MM (3/8") - (OBRAS CIVIS)</v>
          </cell>
          <cell r="C213" t="str">
            <v>KG</v>
          </cell>
          <cell r="D213">
            <v>3.48</v>
          </cell>
          <cell r="E213">
            <v>0.79</v>
          </cell>
          <cell r="F213">
            <v>4.2699999999999996</v>
          </cell>
        </row>
        <row r="214">
          <cell r="A214">
            <v>60306</v>
          </cell>
          <cell r="B214" t="str">
            <v>ACO CA-50A - 12,5 MM (1/2") - (OBRAS CIVIS)</v>
          </cell>
          <cell r="C214" t="str">
            <v>KG</v>
          </cell>
          <cell r="D214">
            <v>3.39</v>
          </cell>
          <cell r="E214">
            <v>0.99</v>
          </cell>
          <cell r="F214">
            <v>4.38</v>
          </cell>
        </row>
        <row r="215">
          <cell r="A215">
            <v>60307</v>
          </cell>
          <cell r="B215" t="str">
            <v>ACO CA-50 - 16,0 MM (5/8") - (OBRAS CIVIS)</v>
          </cell>
          <cell r="C215" t="str">
            <v>KG</v>
          </cell>
          <cell r="D215">
            <v>3.31</v>
          </cell>
          <cell r="E215">
            <v>0.99</v>
          </cell>
          <cell r="F215">
            <v>4.3</v>
          </cell>
        </row>
        <row r="216">
          <cell r="A216">
            <v>60308</v>
          </cell>
          <cell r="B216" t="str">
            <v>ACO CA 50-A - 20,0 MM (3/4") - (OBRAS CIVIS)</v>
          </cell>
          <cell r="C216" t="str">
            <v>KG</v>
          </cell>
          <cell r="D216">
            <v>3.55</v>
          </cell>
          <cell r="E216">
            <v>0.99</v>
          </cell>
          <cell r="F216">
            <v>4.54</v>
          </cell>
        </row>
        <row r="217">
          <cell r="A217">
            <v>60309</v>
          </cell>
          <cell r="B217" t="str">
            <v>ACO CA-50 - 22,00 MM (7/8") - (OBRAS CIVIS)</v>
          </cell>
          <cell r="C217" t="str">
            <v>KG</v>
          </cell>
          <cell r="D217">
            <v>3.55</v>
          </cell>
          <cell r="E217">
            <v>0.99</v>
          </cell>
          <cell r="F217">
            <v>4.54</v>
          </cell>
        </row>
        <row r="218">
          <cell r="A218">
            <v>60310</v>
          </cell>
          <cell r="B218" t="str">
            <v>ACO CA 50-A - 25,0 MM (1") - (OBRAS CIVIS)</v>
          </cell>
          <cell r="C218" t="str">
            <v>KG</v>
          </cell>
          <cell r="D218">
            <v>3.55</v>
          </cell>
          <cell r="E218">
            <v>0.99</v>
          </cell>
          <cell r="F218">
            <v>4.54</v>
          </cell>
        </row>
        <row r="219">
          <cell r="A219">
            <v>60311</v>
          </cell>
          <cell r="B219" t="str">
            <v>ACO CA-60 3,4 MM - (OBRAS CIVIS)</v>
          </cell>
          <cell r="C219" t="str">
            <v>KG</v>
          </cell>
          <cell r="D219">
            <v>6.04</v>
          </cell>
          <cell r="E219">
            <v>0.69</v>
          </cell>
          <cell r="F219">
            <v>6.73</v>
          </cell>
        </row>
        <row r="220">
          <cell r="A220">
            <v>60312</v>
          </cell>
          <cell r="B220" t="str">
            <v>ACO ACO-60B - 4,2 MM - (OBRAS CIVIS)</v>
          </cell>
          <cell r="C220" t="str">
            <v>KG</v>
          </cell>
          <cell r="D220">
            <v>4.26</v>
          </cell>
          <cell r="E220">
            <v>0.69</v>
          </cell>
          <cell r="F220">
            <v>4.95</v>
          </cell>
        </row>
        <row r="221">
          <cell r="A221">
            <v>60313</v>
          </cell>
          <cell r="B221" t="str">
            <v>ACO CA-60 - 4,6 MM - (OBRAS CIVIS)</v>
          </cell>
          <cell r="C221" t="str">
            <v>KG</v>
          </cell>
          <cell r="D221">
            <v>4.3899999999999997</v>
          </cell>
          <cell r="E221">
            <v>0.69</v>
          </cell>
          <cell r="F221">
            <v>5.08</v>
          </cell>
        </row>
        <row r="222">
          <cell r="A222">
            <v>60314</v>
          </cell>
          <cell r="B222" t="str">
            <v>ACO CA - 60 - 5,0 MM - (OBRAS CIVIS)</v>
          </cell>
          <cell r="C222" t="str">
            <v>KG</v>
          </cell>
          <cell r="D222">
            <v>4.3899999999999997</v>
          </cell>
          <cell r="E222">
            <v>0.69</v>
          </cell>
          <cell r="F222">
            <v>5.08</v>
          </cell>
        </row>
        <row r="223">
          <cell r="A223">
            <v>60315</v>
          </cell>
          <cell r="B223" t="str">
            <v>ACO CA-60 - 6,0 MM - (OBRAS CIVIS)</v>
          </cell>
          <cell r="C223" t="str">
            <v>KG</v>
          </cell>
          <cell r="D223">
            <v>4.83</v>
          </cell>
          <cell r="E223">
            <v>0.69</v>
          </cell>
          <cell r="F223">
            <v>5.52</v>
          </cell>
        </row>
        <row r="224">
          <cell r="A224">
            <v>60316</v>
          </cell>
          <cell r="B224" t="str">
            <v>ACO CA 60-B - 6,4 MM - (OBRAS CIVIS)</v>
          </cell>
          <cell r="C224" t="str">
            <v>KG</v>
          </cell>
          <cell r="D224">
            <v>4.83</v>
          </cell>
          <cell r="E224">
            <v>0.69</v>
          </cell>
          <cell r="F224">
            <v>5.52</v>
          </cell>
        </row>
        <row r="225">
          <cell r="A225">
            <v>60405</v>
          </cell>
          <cell r="B225" t="str">
            <v>ACO CA-50 DE 1/4" A 3/8" - (OBRAS CIVIS)</v>
          </cell>
          <cell r="C225" t="str">
            <v>KG</v>
          </cell>
          <cell r="D225">
            <v>3.98</v>
          </cell>
          <cell r="E225">
            <v>0.79</v>
          </cell>
          <cell r="F225">
            <v>4.7699999999999996</v>
          </cell>
        </row>
        <row r="226">
          <cell r="A226">
            <v>60406</v>
          </cell>
          <cell r="B226" t="str">
            <v>ACO CA-50 DE 1/2" A 1" - (OBRAS CIVIS)</v>
          </cell>
          <cell r="C226" t="str">
            <v>KG</v>
          </cell>
          <cell r="D226">
            <v>3.34</v>
          </cell>
          <cell r="E226">
            <v>0.99</v>
          </cell>
          <cell r="F226">
            <v>4.33</v>
          </cell>
        </row>
        <row r="227">
          <cell r="A227">
            <v>60407</v>
          </cell>
          <cell r="B227" t="str">
            <v>ACO CA-60 - (OBRAS CIVIS)</v>
          </cell>
          <cell r="C227" t="str">
            <v>KG</v>
          </cell>
          <cell r="D227">
            <v>4.8</v>
          </cell>
          <cell r="E227">
            <v>0.69</v>
          </cell>
          <cell r="F227">
            <v>5.49</v>
          </cell>
        </row>
        <row r="228">
          <cell r="A228">
            <v>60408</v>
          </cell>
          <cell r="B228" t="str">
            <v>PILAR FERRO 5 MM - COMP. 3.20 MTS.</v>
          </cell>
          <cell r="C228" t="str">
            <v>UN</v>
          </cell>
          <cell r="D228">
            <v>19.43</v>
          </cell>
          <cell r="E228">
            <v>10.84</v>
          </cell>
          <cell r="F228">
            <v>30.27</v>
          </cell>
        </row>
        <row r="229">
          <cell r="A229">
            <v>60409</v>
          </cell>
          <cell r="B229" t="str">
            <v>PILAR FERRO DIAM.10 MM-COMP.3.20 M.</v>
          </cell>
          <cell r="C229" t="str">
            <v>UN</v>
          </cell>
          <cell r="D229">
            <v>38.68</v>
          </cell>
          <cell r="E229">
            <v>16.260000000000002</v>
          </cell>
          <cell r="F229">
            <v>54.94</v>
          </cell>
        </row>
        <row r="230">
          <cell r="A230">
            <v>60410</v>
          </cell>
          <cell r="B230" t="str">
            <v>PILAR FERRO DIAM.10 MM-COMP.4,00 M.</v>
          </cell>
          <cell r="C230" t="str">
            <v>UN</v>
          </cell>
          <cell r="D230">
            <v>50.8</v>
          </cell>
          <cell r="E230">
            <v>19.09</v>
          </cell>
          <cell r="F230">
            <v>69.89</v>
          </cell>
        </row>
        <row r="231">
          <cell r="A231">
            <v>60411</v>
          </cell>
          <cell r="B231" t="str">
            <v>PLACA No. 01 (30 x 159)</v>
          </cell>
          <cell r="C231" t="str">
            <v>UN</v>
          </cell>
          <cell r="D231">
            <v>5.24</v>
          </cell>
          <cell r="E231">
            <v>6.99</v>
          </cell>
          <cell r="F231">
            <v>12.23</v>
          </cell>
        </row>
        <row r="232">
          <cell r="A232">
            <v>60412</v>
          </cell>
          <cell r="B232" t="str">
            <v>PLACA No. 02 (30 x 76)</v>
          </cell>
          <cell r="C232" t="str">
            <v>UN</v>
          </cell>
          <cell r="D232">
            <v>2.63</v>
          </cell>
          <cell r="E232">
            <v>6.58</v>
          </cell>
          <cell r="F232">
            <v>9.2100000000000009</v>
          </cell>
        </row>
        <row r="233">
          <cell r="A233">
            <v>60413</v>
          </cell>
          <cell r="B233" t="str">
            <v>PLACA No. 03 (60 x 159)</v>
          </cell>
          <cell r="C233" t="str">
            <v>UN</v>
          </cell>
          <cell r="D233">
            <v>9.19</v>
          </cell>
          <cell r="E233">
            <v>7.92</v>
          </cell>
          <cell r="F233">
            <v>17.11</v>
          </cell>
        </row>
        <row r="234">
          <cell r="A234">
            <v>60414</v>
          </cell>
          <cell r="B234" t="str">
            <v>PLACA No. 04 (60 x 76)</v>
          </cell>
          <cell r="C234" t="str">
            <v>UN</v>
          </cell>
          <cell r="D234">
            <v>4.66</v>
          </cell>
          <cell r="E234">
            <v>6.91</v>
          </cell>
          <cell r="F234">
            <v>11.57</v>
          </cell>
        </row>
        <row r="235">
          <cell r="A235">
            <v>60415</v>
          </cell>
          <cell r="B235" t="str">
            <v>PISTA P/DESFORMAS DE PLACAS-PILARES</v>
          </cell>
          <cell r="C235" t="str">
            <v>UN</v>
          </cell>
          <cell r="D235">
            <v>1507.01</v>
          </cell>
          <cell r="E235">
            <v>127.05</v>
          </cell>
          <cell r="F235">
            <v>1634.06</v>
          </cell>
        </row>
        <row r="236">
          <cell r="A236">
            <v>60417</v>
          </cell>
          <cell r="B236" t="str">
            <v>CHICANA No.01 60X80 PRE-MOLDADO</v>
          </cell>
          <cell r="C236" t="str">
            <v>UN</v>
          </cell>
          <cell r="D236">
            <v>4.22</v>
          </cell>
          <cell r="E236">
            <v>6.91</v>
          </cell>
          <cell r="F236">
            <v>11.13</v>
          </cell>
        </row>
        <row r="237">
          <cell r="A237">
            <v>60418</v>
          </cell>
          <cell r="B237" t="str">
            <v>CHICANA No.02 50X80 PRE-MOLDADO</v>
          </cell>
          <cell r="C237" t="str">
            <v>UN</v>
          </cell>
          <cell r="D237">
            <v>3.36</v>
          </cell>
          <cell r="E237">
            <v>6.62</v>
          </cell>
          <cell r="F237">
            <v>9.98</v>
          </cell>
        </row>
        <row r="238">
          <cell r="A238">
            <v>60419</v>
          </cell>
          <cell r="B238" t="str">
            <v>PILAR FERRO 5,0 MM COMP.3,5 M</v>
          </cell>
          <cell r="C238" t="str">
            <v>UN</v>
          </cell>
          <cell r="D238">
            <v>21.29</v>
          </cell>
          <cell r="E238">
            <v>17.79</v>
          </cell>
          <cell r="F238">
            <v>39.08</v>
          </cell>
        </row>
        <row r="239">
          <cell r="A239">
            <v>60420</v>
          </cell>
          <cell r="B239" t="str">
            <v>PILAR FERRO 10 MM COMP.3,5 M</v>
          </cell>
          <cell r="C239" t="str">
            <v>UN</v>
          </cell>
          <cell r="D239">
            <v>42.41</v>
          </cell>
          <cell r="E239">
            <v>20.87</v>
          </cell>
          <cell r="F239">
            <v>63.28</v>
          </cell>
        </row>
        <row r="240">
          <cell r="A240">
            <v>60470</v>
          </cell>
          <cell r="B240" t="str">
            <v>LASTRO DE BRITA - (OBRAS CIVIS)</v>
          </cell>
          <cell r="C240" t="str">
            <v>M3</v>
          </cell>
          <cell r="D240">
            <v>43.36</v>
          </cell>
          <cell r="E240">
            <v>7.9</v>
          </cell>
          <cell r="F240">
            <v>51.26</v>
          </cell>
        </row>
        <row r="241">
          <cell r="A241">
            <v>60486</v>
          </cell>
          <cell r="B241" t="str">
            <v>TRAÇO DE CONCRETO</v>
          </cell>
          <cell r="C241" t="str">
            <v>UN</v>
          </cell>
          <cell r="D241">
            <v>277.73</v>
          </cell>
          <cell r="E241">
            <v>0</v>
          </cell>
          <cell r="F241">
            <v>277.73</v>
          </cell>
        </row>
        <row r="242">
          <cell r="A242">
            <v>60487</v>
          </cell>
          <cell r="B242" t="str">
            <v>CORPO DE PROVA</v>
          </cell>
          <cell r="C242" t="str">
            <v>UN</v>
          </cell>
          <cell r="D242">
            <v>6.24</v>
          </cell>
          <cell r="E242">
            <v>0</v>
          </cell>
          <cell r="F242">
            <v>6.24</v>
          </cell>
        </row>
        <row r="243">
          <cell r="A243">
            <v>60501</v>
          </cell>
          <cell r="B243" t="str">
            <v>PREPARO CONCRETO FCK-13,5 C/BETON. - (OBRAS CIVIS)</v>
          </cell>
          <cell r="C243" t="str">
            <v>M3</v>
          </cell>
          <cell r="D243">
            <v>161.97999999999999</v>
          </cell>
          <cell r="E243">
            <v>21.48</v>
          </cell>
          <cell r="F243">
            <v>183.46</v>
          </cell>
        </row>
        <row r="244">
          <cell r="A244">
            <v>60503</v>
          </cell>
          <cell r="B244" t="str">
            <v>PREPARO CONCRETO FCK-13,5 S/BETON. - (OBRAS CIVIS)</v>
          </cell>
          <cell r="C244" t="str">
            <v>M3</v>
          </cell>
          <cell r="D244">
            <v>164.08</v>
          </cell>
          <cell r="E244">
            <v>39.5</v>
          </cell>
          <cell r="F244">
            <v>203.58</v>
          </cell>
        </row>
        <row r="245">
          <cell r="A245">
            <v>60505</v>
          </cell>
          <cell r="B245" t="str">
            <v>PREPARO CONCRETO FCK-15 C/BETON. - (OBRAS CIVIS)</v>
          </cell>
          <cell r="C245" t="str">
            <v>M3</v>
          </cell>
          <cell r="D245">
            <v>165.67</v>
          </cell>
          <cell r="E245">
            <v>21.48</v>
          </cell>
          <cell r="F245">
            <v>187.15</v>
          </cell>
        </row>
        <row r="246">
          <cell r="A246">
            <v>60506</v>
          </cell>
          <cell r="B246" t="str">
            <v>PREPARO CONCRETO FCK-15 S/BETON. - (OBRAS CIVIS)</v>
          </cell>
          <cell r="C246" t="str">
            <v>M3</v>
          </cell>
          <cell r="D246">
            <v>168.1</v>
          </cell>
          <cell r="E246">
            <v>39.5</v>
          </cell>
          <cell r="F246">
            <v>207.6</v>
          </cell>
        </row>
        <row r="247">
          <cell r="A247">
            <v>60507</v>
          </cell>
          <cell r="B247" t="str">
            <v>PREPARO DE CONCRETO FCK-20 C/BETONEIRA - (OB.C.)</v>
          </cell>
          <cell r="C247" t="str">
            <v>M3</v>
          </cell>
          <cell r="D247">
            <v>174.63</v>
          </cell>
          <cell r="E247">
            <v>21.48</v>
          </cell>
          <cell r="F247">
            <v>196.11</v>
          </cell>
        </row>
        <row r="248">
          <cell r="A248">
            <v>60508</v>
          </cell>
          <cell r="B248" t="str">
            <v>PREPARO CONCRETO FCK-18 C/BETON. - (OBRAS CIVIS)</v>
          </cell>
          <cell r="C248" t="str">
            <v>M3</v>
          </cell>
          <cell r="D248">
            <v>169.72</v>
          </cell>
          <cell r="E248">
            <v>21.48</v>
          </cell>
          <cell r="F248">
            <v>191.2</v>
          </cell>
        </row>
        <row r="249">
          <cell r="A249">
            <v>60510</v>
          </cell>
          <cell r="B249" t="str">
            <v>CONCRETO USINADO BOMBEAVEL FCK-15 - (OBRAS CIVIS)</v>
          </cell>
          <cell r="C249" t="str">
            <v>M3</v>
          </cell>
          <cell r="D249">
            <v>158.1</v>
          </cell>
          <cell r="E249">
            <v>0</v>
          </cell>
          <cell r="F249">
            <v>158.1</v>
          </cell>
        </row>
        <row r="250">
          <cell r="A250">
            <v>60511</v>
          </cell>
          <cell r="B250" t="str">
            <v>CONCRETO USINADO BOMBEAVEL FCK-18 - (OBRAS CIVIS)</v>
          </cell>
          <cell r="C250" t="str">
            <v>M3</v>
          </cell>
          <cell r="D250">
            <v>163.19999999999999</v>
          </cell>
          <cell r="E250">
            <v>0</v>
          </cell>
          <cell r="F250">
            <v>163.19999999999999</v>
          </cell>
        </row>
        <row r="251">
          <cell r="A251">
            <v>60512</v>
          </cell>
          <cell r="B251" t="str">
            <v>CONCRETO USINADO CONVENCIONAL FCK-20 - (OB.C.)</v>
          </cell>
          <cell r="C251" t="str">
            <v>M3</v>
          </cell>
          <cell r="D251">
            <v>168.3</v>
          </cell>
          <cell r="E251">
            <v>0</v>
          </cell>
          <cell r="F251">
            <v>168.3</v>
          </cell>
        </row>
        <row r="252">
          <cell r="A252">
            <v>60513</v>
          </cell>
          <cell r="B252" t="str">
            <v>PREPARO CONCRETO P/LASTRO SEM BET. - (OBRAS CIVIS)</v>
          </cell>
          <cell r="C252" t="str">
            <v>M3</v>
          </cell>
          <cell r="D252">
            <v>138.91</v>
          </cell>
          <cell r="E252">
            <v>39.5</v>
          </cell>
          <cell r="F252">
            <v>178.41</v>
          </cell>
        </row>
        <row r="253">
          <cell r="A253">
            <v>60514</v>
          </cell>
          <cell r="B253" t="str">
            <v>CONCRETO USINADO CONVENC. FCK-13,5 - (OBRAS CIVIS)</v>
          </cell>
          <cell r="C253" t="str">
            <v>M3</v>
          </cell>
          <cell r="D253">
            <v>153</v>
          </cell>
          <cell r="E253">
            <v>0</v>
          </cell>
          <cell r="F253">
            <v>153</v>
          </cell>
        </row>
        <row r="254">
          <cell r="A254">
            <v>60515</v>
          </cell>
          <cell r="B254" t="str">
            <v>CONCRETO USINADO CONVENC. FCK-15 - (OBRAS CIVIS)</v>
          </cell>
          <cell r="C254" t="str">
            <v>M3</v>
          </cell>
          <cell r="D254">
            <v>158.1</v>
          </cell>
          <cell r="E254">
            <v>0</v>
          </cell>
          <cell r="F254">
            <v>158.1</v>
          </cell>
        </row>
        <row r="255">
          <cell r="A255">
            <v>60516</v>
          </cell>
          <cell r="B255" t="str">
            <v>CONCRETO USINADO CONVENC. FCK-18 - (OBRAS CIVIS)</v>
          </cell>
          <cell r="C255" t="str">
            <v>M3</v>
          </cell>
          <cell r="D255">
            <v>163.19999999999999</v>
          </cell>
          <cell r="E255">
            <v>0</v>
          </cell>
          <cell r="F255">
            <v>163.19999999999999</v>
          </cell>
        </row>
        <row r="256">
          <cell r="A256">
            <v>60517</v>
          </cell>
          <cell r="B256" t="str">
            <v>PREPARO CONCRETO 25 MPA "A" C/BETONEIRA</v>
          </cell>
          <cell r="C256" t="str">
            <v>M3</v>
          </cell>
          <cell r="D256">
            <v>182.65</v>
          </cell>
          <cell r="E256">
            <v>21.48</v>
          </cell>
          <cell r="F256">
            <v>204.13</v>
          </cell>
        </row>
        <row r="257">
          <cell r="A257">
            <v>60518</v>
          </cell>
          <cell r="B257" t="str">
            <v>PREPARO CONCRETO 30 MPA "A" C/BETONEIRA</v>
          </cell>
          <cell r="C257" t="str">
            <v>M3</v>
          </cell>
          <cell r="D257">
            <v>201.05</v>
          </cell>
          <cell r="E257">
            <v>21.48</v>
          </cell>
          <cell r="F257">
            <v>222.53</v>
          </cell>
        </row>
        <row r="258">
          <cell r="A258">
            <v>60520</v>
          </cell>
          <cell r="B258" t="str">
            <v>CONCR.USINADO CONVENCIONAL FCK=25 MPA (OB.C.)</v>
          </cell>
          <cell r="C258" t="str">
            <v>M3</v>
          </cell>
          <cell r="D258">
            <v>183.6</v>
          </cell>
          <cell r="E258">
            <v>0</v>
          </cell>
          <cell r="F258">
            <v>183.6</v>
          </cell>
        </row>
        <row r="259">
          <cell r="A259">
            <v>60521</v>
          </cell>
          <cell r="B259" t="str">
            <v>CONCR.USINADO CONVENCIONAL FCK=30 MPA (OB.C.)</v>
          </cell>
          <cell r="C259" t="str">
            <v>M3</v>
          </cell>
          <cell r="D259">
            <v>193.8</v>
          </cell>
          <cell r="E259">
            <v>0</v>
          </cell>
          <cell r="F259">
            <v>193.8</v>
          </cell>
        </row>
        <row r="260">
          <cell r="A260">
            <v>60522</v>
          </cell>
          <cell r="B260" t="str">
            <v>CONCR.USINADO BOMBEAVEL FCK=13,5 MPA (OB.C.)</v>
          </cell>
          <cell r="C260" t="str">
            <v>M3</v>
          </cell>
          <cell r="D260">
            <v>153</v>
          </cell>
          <cell r="E260">
            <v>0</v>
          </cell>
          <cell r="F260">
            <v>153</v>
          </cell>
        </row>
        <row r="261">
          <cell r="A261">
            <v>60523</v>
          </cell>
          <cell r="B261" t="str">
            <v>CONCR.USINADO BOMBEAVEL FCK=20 MPA (OB. CIVIS)</v>
          </cell>
          <cell r="C261" t="str">
            <v>M3</v>
          </cell>
          <cell r="D261">
            <v>168.3</v>
          </cell>
          <cell r="E261">
            <v>0</v>
          </cell>
          <cell r="F261">
            <v>168.3</v>
          </cell>
        </row>
        <row r="262">
          <cell r="A262">
            <v>60524</v>
          </cell>
          <cell r="B262" t="str">
            <v>CONCR.USINADO BOMBEAVEL FCK=25 MPA (OB.CIVIS)</v>
          </cell>
          <cell r="C262" t="str">
            <v>M3</v>
          </cell>
          <cell r="D262">
            <v>183.6</v>
          </cell>
          <cell r="E262">
            <v>0</v>
          </cell>
          <cell r="F262">
            <v>183.6</v>
          </cell>
        </row>
        <row r="263">
          <cell r="A263">
            <v>60525</v>
          </cell>
          <cell r="B263" t="str">
            <v>CONCR.USINADO BOMBEAVEL FCK=30 MPA (OB.CIVIS)</v>
          </cell>
          <cell r="C263" t="str">
            <v>M3</v>
          </cell>
          <cell r="D263">
            <v>193.8</v>
          </cell>
          <cell r="E263">
            <v>0</v>
          </cell>
          <cell r="F263">
            <v>193.8</v>
          </cell>
        </row>
        <row r="264">
          <cell r="A264">
            <v>60800</v>
          </cell>
          <cell r="B264" t="str">
            <v>LANÇAM./APLIC.CONCR.USIN.BOMBEADO ESTRUT.(OC)</v>
          </cell>
          <cell r="C264" t="str">
            <v>M3</v>
          </cell>
          <cell r="D264">
            <v>0</v>
          </cell>
          <cell r="E264">
            <v>30.58</v>
          </cell>
          <cell r="F264">
            <v>30.58</v>
          </cell>
        </row>
        <row r="265">
          <cell r="A265">
            <v>60801</v>
          </cell>
          <cell r="B265" t="str">
            <v>LANCAMENTO/APLICACAO CONCRETO - (OBRAS CIVIS)</v>
          </cell>
          <cell r="C265" t="str">
            <v>M3</v>
          </cell>
          <cell r="D265">
            <v>0</v>
          </cell>
          <cell r="E265">
            <v>61.15</v>
          </cell>
          <cell r="F265">
            <v>61.15</v>
          </cell>
        </row>
        <row r="266">
          <cell r="A266">
            <v>60802</v>
          </cell>
          <cell r="B266" t="str">
            <v>LANC./APLIC. CONCRETO EM ESTRUTURA - (OBRAS CIVIS)</v>
          </cell>
          <cell r="C266" t="str">
            <v>M3</v>
          </cell>
          <cell r="D266">
            <v>0.06</v>
          </cell>
          <cell r="E266">
            <v>61.15</v>
          </cell>
          <cell r="F266">
            <v>61.21</v>
          </cell>
        </row>
        <row r="267">
          <cell r="A267">
            <v>60803</v>
          </cell>
          <cell r="B267" t="str">
            <v>BOMBEAMENTO CONCRETO-MINIMO   10 M3 - (OBRAS CIVIS)</v>
          </cell>
          <cell r="C267" t="str">
            <v>M3</v>
          </cell>
          <cell r="D267">
            <v>15</v>
          </cell>
          <cell r="E267">
            <v>0</v>
          </cell>
          <cell r="F267">
            <v>15</v>
          </cell>
        </row>
        <row r="268">
          <cell r="A268">
            <v>60804</v>
          </cell>
          <cell r="B268" t="str">
            <v>CANALETA PREENCHIDA COM BRITA</v>
          </cell>
          <cell r="C268" t="str">
            <v>ML</v>
          </cell>
          <cell r="D268">
            <v>13.5</v>
          </cell>
          <cell r="E268">
            <v>29.82</v>
          </cell>
          <cell r="F268">
            <v>43.32</v>
          </cell>
        </row>
        <row r="269">
          <cell r="A269">
            <v>61001</v>
          </cell>
          <cell r="B269" t="str">
            <v>TRATAMENTO CONCRETO APARENTE</v>
          </cell>
          <cell r="C269" t="str">
            <v>M2</v>
          </cell>
          <cell r="D269">
            <v>0.93</v>
          </cell>
          <cell r="E269">
            <v>3.84</v>
          </cell>
          <cell r="F269">
            <v>4.7699999999999996</v>
          </cell>
        </row>
        <row r="270">
          <cell r="A270">
            <v>61002</v>
          </cell>
          <cell r="B270" t="str">
            <v>CONC.ARM.COMUM FCK-150 FORM.TAB.U=3 - (OBRAS CIVIS)</v>
          </cell>
          <cell r="C270" t="str">
            <v>M3</v>
          </cell>
          <cell r="D270">
            <v>744.62</v>
          </cell>
          <cell r="E270">
            <v>334.8</v>
          </cell>
          <cell r="F270">
            <v>1079.42</v>
          </cell>
        </row>
        <row r="271">
          <cell r="A271">
            <v>61003</v>
          </cell>
          <cell r="B271" t="str">
            <v>CONC.ARM.APAR.FCK-150 (F.RES.U=4) - (OBRAS CIVIS)</v>
          </cell>
          <cell r="C271" t="str">
            <v>M3</v>
          </cell>
          <cell r="D271">
            <v>689.25</v>
          </cell>
          <cell r="E271">
            <v>289.83999999999997</v>
          </cell>
          <cell r="F271">
            <v>979.09</v>
          </cell>
        </row>
        <row r="272">
          <cell r="A272">
            <v>61004</v>
          </cell>
          <cell r="B272" t="str">
            <v>&gt;</v>
          </cell>
          <cell r="C272" t="str">
            <v>UD</v>
          </cell>
          <cell r="D272">
            <v>15.64</v>
          </cell>
          <cell r="E272">
            <v>0</v>
          </cell>
          <cell r="F272">
            <v>15.64</v>
          </cell>
        </row>
        <row r="273">
          <cell r="A273">
            <v>61005</v>
          </cell>
          <cell r="B273" t="str">
            <v>PROJETO ESTRUTURAL - (OBRAS CIVIS)</v>
          </cell>
          <cell r="C273" t="str">
            <v>UD</v>
          </cell>
          <cell r="D273">
            <v>15.64</v>
          </cell>
          <cell r="E273">
            <v>0</v>
          </cell>
          <cell r="F273">
            <v>15.64</v>
          </cell>
        </row>
        <row r="274">
          <cell r="A274">
            <v>61006</v>
          </cell>
          <cell r="B274" t="str">
            <v>CONCR.ARM.APAR.FCK150 (F.PLAST.U=7) - (OBRAS CIVIS)</v>
          </cell>
          <cell r="C274" t="str">
            <v>M3</v>
          </cell>
          <cell r="D274">
            <v>740.33</v>
          </cell>
          <cell r="E274">
            <v>145.91999999999999</v>
          </cell>
          <cell r="F274">
            <v>886.25</v>
          </cell>
        </row>
        <row r="275">
          <cell r="A275">
            <v>61007</v>
          </cell>
          <cell r="B275" t="str">
            <v>CONC.ARM.AP.FCK=150 (F.PLAST.U=5) - (OBRAS CIVIS)</v>
          </cell>
          <cell r="C275" t="str">
            <v>M3</v>
          </cell>
          <cell r="D275">
            <v>695.49</v>
          </cell>
          <cell r="E275">
            <v>291.8</v>
          </cell>
          <cell r="F275">
            <v>987.29</v>
          </cell>
        </row>
        <row r="276">
          <cell r="A276">
            <v>61008</v>
          </cell>
          <cell r="B276" t="str">
            <v>CONC.ARMADO COMUM FCK=200 FORM.TABUA U=3-(OB.C.)</v>
          </cell>
          <cell r="C276" t="str">
            <v>M3</v>
          </cell>
          <cell r="D276">
            <v>753.58</v>
          </cell>
          <cell r="E276">
            <v>340.71</v>
          </cell>
          <cell r="F276">
            <v>1094.29</v>
          </cell>
        </row>
        <row r="277">
          <cell r="A277">
            <v>61009</v>
          </cell>
          <cell r="B277" t="str">
            <v>&gt;</v>
          </cell>
          <cell r="C277" t="str">
            <v>UD</v>
          </cell>
          <cell r="D277">
            <v>15.64</v>
          </cell>
          <cell r="E277">
            <v>0</v>
          </cell>
          <cell r="F277">
            <v>15.64</v>
          </cell>
        </row>
        <row r="278">
          <cell r="A278">
            <v>61010</v>
          </cell>
          <cell r="B278" t="str">
            <v>&gt;</v>
          </cell>
          <cell r="C278" t="str">
            <v>UD</v>
          </cell>
          <cell r="D278">
            <v>0</v>
          </cell>
          <cell r="E278">
            <v>35.130000000000003</v>
          </cell>
          <cell r="F278">
            <v>35.130000000000003</v>
          </cell>
        </row>
        <row r="279">
          <cell r="A279">
            <v>61011</v>
          </cell>
          <cell r="B279" t="str">
            <v>CONC.ARM.AP.FCK=200 (F.PLAST.U=5) - (OBRAS CIVIS)</v>
          </cell>
          <cell r="C279" t="str">
            <v>M3</v>
          </cell>
          <cell r="D279">
            <v>704.35</v>
          </cell>
          <cell r="E279">
            <v>295.75</v>
          </cell>
          <cell r="F279">
            <v>1000.1</v>
          </cell>
        </row>
        <row r="280">
          <cell r="A280">
            <v>61020</v>
          </cell>
          <cell r="B280" t="str">
            <v>CONC.ARM.AP.FCK=20   BOMB.C/PLAST.E SILICA F. M.PL.12MM</v>
          </cell>
          <cell r="C280" t="str">
            <v>M3</v>
          </cell>
          <cell r="D280">
            <v>757.38</v>
          </cell>
          <cell r="E280">
            <v>235.67</v>
          </cell>
          <cell r="F280">
            <v>993.05</v>
          </cell>
        </row>
        <row r="281">
          <cell r="A281">
            <v>61101</v>
          </cell>
          <cell r="B281" t="str">
            <v>FORRO LAJE PRE-MOLDADA CAP. E=2CM C/FERR.DISTRIB.</v>
          </cell>
          <cell r="C281" t="str">
            <v>M2</v>
          </cell>
          <cell r="D281">
            <v>34.54</v>
          </cell>
          <cell r="E281">
            <v>4.84</v>
          </cell>
          <cell r="F281">
            <v>39.380000000000003</v>
          </cell>
        </row>
        <row r="282">
          <cell r="A282">
            <v>61102</v>
          </cell>
          <cell r="B282" t="str">
            <v>LAJE PRE-MOLD.P/PISO CAP E=4CM C/FERR.DISTRIBUIÇÃO</v>
          </cell>
          <cell r="C282" t="str">
            <v>M2</v>
          </cell>
          <cell r="D282">
            <v>40.43</v>
          </cell>
          <cell r="E282">
            <v>4.96</v>
          </cell>
          <cell r="F282">
            <v>45.39</v>
          </cell>
        </row>
        <row r="283">
          <cell r="A283">
            <v>61106</v>
          </cell>
          <cell r="B283" t="str">
            <v>ESCORAMENTO MONTAGEM E DESFORMA DE LAJE EM u - U=1 VEZ</v>
          </cell>
          <cell r="C283" t="str">
            <v>M2</v>
          </cell>
          <cell r="D283">
            <v>11.38</v>
          </cell>
          <cell r="E283">
            <v>3.86</v>
          </cell>
          <cell r="F283">
            <v>15.24</v>
          </cell>
        </row>
        <row r="284">
          <cell r="A284">
            <v>61107</v>
          </cell>
          <cell r="B284" t="str">
            <v>ESCORAMENTO MONTAGEM E DESFORMA DE LAJE EM u - U=2 V</v>
          </cell>
          <cell r="C284" t="str">
            <v>M2</v>
          </cell>
          <cell r="D284">
            <v>6.84</v>
          </cell>
          <cell r="E284">
            <v>3.12</v>
          </cell>
          <cell r="F284">
            <v>9.9600000000000009</v>
          </cell>
        </row>
        <row r="285">
          <cell r="A285">
            <v>61108</v>
          </cell>
          <cell r="B285" t="str">
            <v>ESCORAMENTO MONTAGEM E DESFORMA LAJE EM u - U=3V</v>
          </cell>
          <cell r="C285" t="str">
            <v>M2</v>
          </cell>
          <cell r="D285">
            <v>5.34</v>
          </cell>
          <cell r="E285">
            <v>2.88</v>
          </cell>
          <cell r="F285">
            <v>8.2200000000000006</v>
          </cell>
        </row>
        <row r="286">
          <cell r="A286">
            <v>70000</v>
          </cell>
          <cell r="B286" t="str">
            <v>INST. ELET./TELEFONICA/CABEAMENTO ESTRUTURADO</v>
          </cell>
          <cell r="D286">
            <v>0</v>
          </cell>
          <cell r="E286">
            <v>0</v>
          </cell>
          <cell r="F286">
            <v>0</v>
          </cell>
        </row>
        <row r="287">
          <cell r="A287">
            <v>70101</v>
          </cell>
          <cell r="B287" t="str">
            <v>INSTALACOES ELETRICAS</v>
          </cell>
          <cell r="C287" t="str">
            <v>UD</v>
          </cell>
          <cell r="D287">
            <v>15.64</v>
          </cell>
          <cell r="E287">
            <v>0</v>
          </cell>
          <cell r="F287">
            <v>15.64</v>
          </cell>
        </row>
        <row r="288">
          <cell r="A288">
            <v>70102</v>
          </cell>
          <cell r="B288" t="str">
            <v>&gt;</v>
          </cell>
          <cell r="C288" t="str">
            <v>UD</v>
          </cell>
          <cell r="D288">
            <v>15.64</v>
          </cell>
          <cell r="E288">
            <v>0</v>
          </cell>
          <cell r="F288">
            <v>15.64</v>
          </cell>
        </row>
        <row r="289">
          <cell r="A289">
            <v>70109</v>
          </cell>
          <cell r="B289" t="str">
            <v>PROJETO ELETRICO</v>
          </cell>
          <cell r="C289" t="str">
            <v>UD</v>
          </cell>
          <cell r="D289">
            <v>15.64</v>
          </cell>
          <cell r="E289">
            <v>0</v>
          </cell>
          <cell r="F289">
            <v>15.64</v>
          </cell>
        </row>
        <row r="290">
          <cell r="A290">
            <v>70111</v>
          </cell>
          <cell r="B290" t="str">
            <v>CX.DE PASSAGEM 40X40 S/F C/TAMPA CONCRETO</v>
          </cell>
          <cell r="C290" t="str">
            <v>UN</v>
          </cell>
          <cell r="D290">
            <v>30.95</v>
          </cell>
          <cell r="E290">
            <v>42.69</v>
          </cell>
          <cell r="F290">
            <v>73.64</v>
          </cell>
        </row>
        <row r="291">
          <cell r="A291">
            <v>70112</v>
          </cell>
          <cell r="B291" t="str">
            <v>&gt;</v>
          </cell>
          <cell r="C291" t="str">
            <v>UD</v>
          </cell>
          <cell r="D291">
            <v>15.64</v>
          </cell>
          <cell r="E291">
            <v>0</v>
          </cell>
          <cell r="F291">
            <v>15.64</v>
          </cell>
        </row>
        <row r="292">
          <cell r="A292">
            <v>70113</v>
          </cell>
          <cell r="B292" t="str">
            <v>&gt;</v>
          </cell>
          <cell r="C292" t="str">
            <v>UD</v>
          </cell>
          <cell r="D292">
            <v>0</v>
          </cell>
          <cell r="E292">
            <v>35.130000000000003</v>
          </cell>
          <cell r="F292">
            <v>35.130000000000003</v>
          </cell>
        </row>
        <row r="293">
          <cell r="A293">
            <v>70202</v>
          </cell>
          <cell r="B293" t="str">
            <v>INSTALACOES TELEFONICAS</v>
          </cell>
          <cell r="C293" t="str">
            <v>UD</v>
          </cell>
          <cell r="D293">
            <v>15.64</v>
          </cell>
          <cell r="E293">
            <v>0</v>
          </cell>
          <cell r="F293">
            <v>15.64</v>
          </cell>
        </row>
        <row r="294">
          <cell r="A294">
            <v>70203</v>
          </cell>
          <cell r="B294" t="str">
            <v>PROJETO TELEFONICO</v>
          </cell>
          <cell r="C294" t="str">
            <v>UD</v>
          </cell>
          <cell r="D294">
            <v>15.64</v>
          </cell>
          <cell r="E294">
            <v>0</v>
          </cell>
          <cell r="F294">
            <v>15.64</v>
          </cell>
        </row>
        <row r="295">
          <cell r="A295">
            <v>70204</v>
          </cell>
          <cell r="B295" t="str">
            <v>ALCA PREFORMADA DE DISTRIBUICAO</v>
          </cell>
          <cell r="C295" t="str">
            <v>UN</v>
          </cell>
          <cell r="D295">
            <v>1.69</v>
          </cell>
          <cell r="E295">
            <v>2.4700000000000002</v>
          </cell>
          <cell r="F295">
            <v>4.16</v>
          </cell>
        </row>
        <row r="296">
          <cell r="A296">
            <v>70205</v>
          </cell>
          <cell r="B296" t="str">
            <v>ANEL DE PROTECAO PARA BASE DZ ATE 25A</v>
          </cell>
          <cell r="C296" t="str">
            <v>UN</v>
          </cell>
          <cell r="D296">
            <v>0.8</v>
          </cell>
          <cell r="E296">
            <v>0.5</v>
          </cell>
          <cell r="F296">
            <v>1.3</v>
          </cell>
        </row>
        <row r="297">
          <cell r="A297">
            <v>70206</v>
          </cell>
          <cell r="B297" t="str">
            <v>ANEL DE PROTECAO PARA BASE DZ ATE 63A</v>
          </cell>
          <cell r="C297" t="str">
            <v>UN</v>
          </cell>
          <cell r="D297">
            <v>1.26</v>
          </cell>
          <cell r="E297">
            <v>0.5</v>
          </cell>
          <cell r="F297">
            <v>1.76</v>
          </cell>
        </row>
        <row r="298">
          <cell r="A298">
            <v>70207</v>
          </cell>
          <cell r="B298" t="str">
            <v>ANEL GUIA No. 2 - PADRAO TELEGOIAS</v>
          </cell>
          <cell r="C298" t="str">
            <v>UN</v>
          </cell>
          <cell r="D298">
            <v>0.56000000000000005</v>
          </cell>
          <cell r="E298">
            <v>1.48</v>
          </cell>
          <cell r="F298">
            <v>2.04</v>
          </cell>
        </row>
        <row r="299">
          <cell r="A299">
            <v>70211</v>
          </cell>
          <cell r="B299" t="str">
            <v>ANILHA PLÁSTICA 25 CM</v>
          </cell>
          <cell r="C299" t="str">
            <v>UN</v>
          </cell>
          <cell r="D299">
            <v>0.05</v>
          </cell>
          <cell r="E299">
            <v>0.08</v>
          </cell>
          <cell r="F299">
            <v>0.13</v>
          </cell>
        </row>
        <row r="300">
          <cell r="A300">
            <v>70218</v>
          </cell>
          <cell r="B300" t="str">
            <v>ARAME DE AÇO GALVANIZADO No. 12 BWG</v>
          </cell>
          <cell r="C300" t="str">
            <v>M</v>
          </cell>
          <cell r="D300">
            <v>0.26</v>
          </cell>
          <cell r="E300">
            <v>0.4</v>
          </cell>
          <cell r="F300">
            <v>0.66</v>
          </cell>
        </row>
        <row r="301">
          <cell r="A301">
            <v>70220</v>
          </cell>
          <cell r="B301" t="str">
            <v>ARAND.A PROVA DE TEMPO C/GRADE MET.SUP.90 GR&lt;100W</v>
          </cell>
          <cell r="C301" t="str">
            <v>UN</v>
          </cell>
          <cell r="D301">
            <v>56.18</v>
          </cell>
          <cell r="E301">
            <v>3.94</v>
          </cell>
          <cell r="F301">
            <v>60.12</v>
          </cell>
        </row>
        <row r="302">
          <cell r="A302">
            <v>70221</v>
          </cell>
          <cell r="B302" t="str">
            <v>ARANDELA USO INTERNO 100 W</v>
          </cell>
          <cell r="C302" t="str">
            <v>UN</v>
          </cell>
          <cell r="D302">
            <v>68.11</v>
          </cell>
          <cell r="E302">
            <v>3.94</v>
          </cell>
          <cell r="F302">
            <v>72.05</v>
          </cell>
        </row>
        <row r="303">
          <cell r="A303">
            <v>70222</v>
          </cell>
          <cell r="B303" t="str">
            <v>ARANDELA DE USO INTERNO 60 W</v>
          </cell>
          <cell r="C303" t="str">
            <v>UN</v>
          </cell>
          <cell r="D303">
            <v>52.47</v>
          </cell>
          <cell r="E303">
            <v>3.94</v>
          </cell>
          <cell r="F303">
            <v>56.41</v>
          </cell>
        </row>
        <row r="304">
          <cell r="A304">
            <v>70225</v>
          </cell>
          <cell r="B304" t="str">
            <v>ARANDELA USO EXTERNO 100 W 45º</v>
          </cell>
          <cell r="C304" t="str">
            <v>UN</v>
          </cell>
          <cell r="D304">
            <v>51.84</v>
          </cell>
          <cell r="E304">
            <v>9.86</v>
          </cell>
          <cell r="F304">
            <v>61.7</v>
          </cell>
        </row>
        <row r="305">
          <cell r="A305">
            <v>70226</v>
          </cell>
          <cell r="B305" t="str">
            <v>ARANDELA DE EMBUTIR USO EXTERNO/INTERNO (ATE 100 W)</v>
          </cell>
          <cell r="C305" t="str">
            <v>UN</v>
          </cell>
          <cell r="D305">
            <v>44.03</v>
          </cell>
          <cell r="E305">
            <v>9.86</v>
          </cell>
          <cell r="F305">
            <v>53.89</v>
          </cell>
        </row>
        <row r="306">
          <cell r="A306">
            <v>70229</v>
          </cell>
          <cell r="B306" t="str">
            <v>ARAME GALVANIZADO 12 BWG</v>
          </cell>
          <cell r="C306" t="str">
            <v>KG</v>
          </cell>
          <cell r="D306">
            <v>5.12</v>
          </cell>
          <cell r="E306">
            <v>8.94</v>
          </cell>
          <cell r="F306">
            <v>14.06</v>
          </cell>
        </row>
        <row r="307">
          <cell r="A307">
            <v>70230</v>
          </cell>
          <cell r="B307" t="str">
            <v>ARMACAO SECUNDARIA LEVE 1 ELEMENTO</v>
          </cell>
          <cell r="C307" t="str">
            <v>UN</v>
          </cell>
          <cell r="D307">
            <v>4.7699999999999996</v>
          </cell>
          <cell r="E307">
            <v>4.9400000000000004</v>
          </cell>
          <cell r="F307">
            <v>9.7100000000000009</v>
          </cell>
        </row>
        <row r="308">
          <cell r="A308">
            <v>70231</v>
          </cell>
          <cell r="B308" t="str">
            <v>ARMACAO SECUNDARIA LEVE 2 ELEMENTOS</v>
          </cell>
          <cell r="C308" t="str">
            <v>UN</v>
          </cell>
          <cell r="D308">
            <v>14.73</v>
          </cell>
          <cell r="E308">
            <v>9.86</v>
          </cell>
          <cell r="F308">
            <v>24.59</v>
          </cell>
        </row>
        <row r="309">
          <cell r="A309">
            <v>70232</v>
          </cell>
          <cell r="B309" t="str">
            <v>ARMACAO SECUNDARIA LEVE 3 ELEMENTOS</v>
          </cell>
          <cell r="C309" t="str">
            <v>UN</v>
          </cell>
          <cell r="D309">
            <v>22.58</v>
          </cell>
          <cell r="E309">
            <v>14.8</v>
          </cell>
          <cell r="F309">
            <v>37.380000000000003</v>
          </cell>
        </row>
        <row r="310">
          <cell r="A310">
            <v>70233</v>
          </cell>
          <cell r="B310" t="str">
            <v>ARMACAO SECUNDARIA LEVE 4 ELEMENTOS</v>
          </cell>
          <cell r="C310" t="str">
            <v>UN</v>
          </cell>
          <cell r="D310">
            <v>27.56</v>
          </cell>
          <cell r="E310">
            <v>19.72</v>
          </cell>
          <cell r="F310">
            <v>47.28</v>
          </cell>
        </row>
        <row r="311">
          <cell r="A311">
            <v>70240</v>
          </cell>
          <cell r="B311" t="str">
            <v>ARMACAO SECUNDARIA PESADA 1 ELEMENTO</v>
          </cell>
          <cell r="C311" t="str">
            <v>UN</v>
          </cell>
          <cell r="D311">
            <v>7.19</v>
          </cell>
          <cell r="E311">
            <v>5.92</v>
          </cell>
          <cell r="F311">
            <v>13.11</v>
          </cell>
        </row>
        <row r="312">
          <cell r="A312">
            <v>70241</v>
          </cell>
          <cell r="B312" t="str">
            <v>ARMACAO SECUNDARIA PESADA 2 ELEMENTOS</v>
          </cell>
          <cell r="C312" t="str">
            <v>UN</v>
          </cell>
          <cell r="D312">
            <v>15.47</v>
          </cell>
          <cell r="E312">
            <v>11.83</v>
          </cell>
          <cell r="F312">
            <v>27.3</v>
          </cell>
        </row>
        <row r="313">
          <cell r="A313">
            <v>70242</v>
          </cell>
          <cell r="B313" t="str">
            <v>ARMACAO SECUNDARIA PESADA 3 ELEMENTOS</v>
          </cell>
          <cell r="C313" t="str">
            <v>UN</v>
          </cell>
          <cell r="D313">
            <v>23.31</v>
          </cell>
          <cell r="E313">
            <v>23.66</v>
          </cell>
          <cell r="F313">
            <v>46.97</v>
          </cell>
        </row>
        <row r="314">
          <cell r="A314">
            <v>70243</v>
          </cell>
          <cell r="B314" t="str">
            <v>ARMACAO SECUNDARIA PESADA 4 ELEMENTOS</v>
          </cell>
          <cell r="C314" t="str">
            <v>UN</v>
          </cell>
          <cell r="D314">
            <v>32.869999999999997</v>
          </cell>
          <cell r="E314">
            <v>23.66</v>
          </cell>
          <cell r="F314">
            <v>56.53</v>
          </cell>
        </row>
        <row r="315">
          <cell r="A315">
            <v>70250</v>
          </cell>
          <cell r="B315" t="str">
            <v>ARRUELA QUAD.ACO GALVANIZADO 3X38X38MM FURO 18MM</v>
          </cell>
          <cell r="C315" t="str">
            <v>UN</v>
          </cell>
          <cell r="D315">
            <v>0.44</v>
          </cell>
          <cell r="E315">
            <v>0.2</v>
          </cell>
          <cell r="F315">
            <v>0.64</v>
          </cell>
        </row>
        <row r="316">
          <cell r="A316">
            <v>70251</v>
          </cell>
          <cell r="B316" t="str">
            <v>ARRUELA LISA D=1/4"</v>
          </cell>
          <cell r="C316" t="str">
            <v>UN</v>
          </cell>
          <cell r="D316">
            <v>0.05</v>
          </cell>
          <cell r="E316">
            <v>0</v>
          </cell>
          <cell r="F316">
            <v>0.05</v>
          </cell>
        </row>
        <row r="317">
          <cell r="A317">
            <v>70252</v>
          </cell>
          <cell r="B317" t="str">
            <v>ARRUELA LISA D=5/16"</v>
          </cell>
          <cell r="C317" t="str">
            <v>UN</v>
          </cell>
          <cell r="D317">
            <v>0.04</v>
          </cell>
          <cell r="E317">
            <v>0</v>
          </cell>
          <cell r="F317">
            <v>0.04</v>
          </cell>
        </row>
        <row r="318">
          <cell r="A318">
            <v>70260</v>
          </cell>
          <cell r="B318" t="str">
            <v>BARRA DE COBRE 1" X 1/8" (0,8052 KG/M)</v>
          </cell>
          <cell r="C318" t="str">
            <v>ML</v>
          </cell>
          <cell r="D318">
            <v>36.25</v>
          </cell>
          <cell r="E318">
            <v>6.61</v>
          </cell>
          <cell r="F318">
            <v>42.86</v>
          </cell>
        </row>
        <row r="319">
          <cell r="A319">
            <v>70261</v>
          </cell>
          <cell r="B319" t="str">
            <v>BARRA DE COBRE 1" X 3/16" (1,0432 KG/M)</v>
          </cell>
          <cell r="C319" t="str">
            <v>ML</v>
          </cell>
          <cell r="D319">
            <v>54.06</v>
          </cell>
          <cell r="E319">
            <v>6.61</v>
          </cell>
          <cell r="F319">
            <v>60.67</v>
          </cell>
        </row>
        <row r="320">
          <cell r="A320">
            <v>70262</v>
          </cell>
          <cell r="B320" t="str">
            <v>BARRA DE COBRE 1.1/2" X 1/8" (1,0483 KG/M)</v>
          </cell>
          <cell r="C320" t="str">
            <v>ML</v>
          </cell>
          <cell r="D320">
            <v>55.79</v>
          </cell>
          <cell r="E320">
            <v>6.61</v>
          </cell>
          <cell r="F320">
            <v>62.4</v>
          </cell>
        </row>
        <row r="321">
          <cell r="A321">
            <v>70263</v>
          </cell>
          <cell r="B321" t="str">
            <v>BARRA DE COBRE 1.1/2" X 3/16" (1,5648 KG/M)</v>
          </cell>
          <cell r="C321" t="str">
            <v>ML</v>
          </cell>
          <cell r="D321">
            <v>81.66</v>
          </cell>
          <cell r="E321">
            <v>6.61</v>
          </cell>
          <cell r="F321">
            <v>88.27</v>
          </cell>
        </row>
        <row r="322">
          <cell r="A322">
            <v>70264</v>
          </cell>
          <cell r="B322" t="str">
            <v>BARRA DE COBRE 1.1/4" X 1/8" (0,8690 KG/M)</v>
          </cell>
          <cell r="C322" t="str">
            <v>ML</v>
          </cell>
          <cell r="D322">
            <v>45.14</v>
          </cell>
          <cell r="E322">
            <v>6.61</v>
          </cell>
          <cell r="F322">
            <v>51.75</v>
          </cell>
        </row>
        <row r="323">
          <cell r="A323">
            <v>70265</v>
          </cell>
          <cell r="B323" t="str">
            <v>BARRA DE COBRE 1.1/4" X 3/16" (1,3040 KG/M)</v>
          </cell>
          <cell r="C323" t="str">
            <v>ML</v>
          </cell>
          <cell r="D323">
            <v>68.05</v>
          </cell>
          <cell r="E323">
            <v>6.61</v>
          </cell>
          <cell r="F323">
            <v>74.66</v>
          </cell>
        </row>
        <row r="324">
          <cell r="A324">
            <v>70266</v>
          </cell>
          <cell r="B324" t="str">
            <v>BARRA DE COBRE 1/2" X 3/16" (0,5216 KG/M)</v>
          </cell>
          <cell r="C324" t="str">
            <v>ML</v>
          </cell>
          <cell r="D324">
            <v>29.27</v>
          </cell>
          <cell r="E324">
            <v>6.61</v>
          </cell>
          <cell r="F324">
            <v>35.880000000000003</v>
          </cell>
        </row>
        <row r="325">
          <cell r="A325">
            <v>70267</v>
          </cell>
          <cell r="B325" t="str">
            <v>BARRA DE COBRE 2" X 1/8" (1,3905 KG/M)</v>
          </cell>
          <cell r="C325" t="str">
            <v>ML</v>
          </cell>
          <cell r="D325">
            <v>75.09</v>
          </cell>
          <cell r="E325">
            <v>6.61</v>
          </cell>
          <cell r="F325">
            <v>81.7</v>
          </cell>
        </row>
        <row r="326">
          <cell r="A326">
            <v>70268</v>
          </cell>
          <cell r="B326" t="str">
            <v>BARRA DE COBRE 2" X 3/16"   (2,0865 KG/M)</v>
          </cell>
          <cell r="C326" t="str">
            <v>ML</v>
          </cell>
          <cell r="D326">
            <v>125.11</v>
          </cell>
          <cell r="E326">
            <v>6.61</v>
          </cell>
          <cell r="F326">
            <v>131.72</v>
          </cell>
        </row>
        <row r="327">
          <cell r="A327">
            <v>70269</v>
          </cell>
          <cell r="B327" t="str">
            <v>BARRA DE COBRE 3/4" X 3/16" (0,7823 KG/M)</v>
          </cell>
          <cell r="C327" t="str">
            <v>ML</v>
          </cell>
          <cell r="D327">
            <v>40.840000000000003</v>
          </cell>
          <cell r="E327">
            <v>6.61</v>
          </cell>
          <cell r="F327">
            <v>47.45</v>
          </cell>
        </row>
        <row r="328">
          <cell r="A328">
            <v>70270</v>
          </cell>
          <cell r="B328" t="str">
            <v>BARRA DE COBRE 3/4"X1/8" (0,5214 KG/M)</v>
          </cell>
          <cell r="C328" t="str">
            <v>ML</v>
          </cell>
          <cell r="D328">
            <v>27.04</v>
          </cell>
          <cell r="E328">
            <v>6.61</v>
          </cell>
          <cell r="F328">
            <v>33.65</v>
          </cell>
        </row>
        <row r="329">
          <cell r="A329">
            <v>70275</v>
          </cell>
          <cell r="B329" t="str">
            <v>BASE BZ DE 25A A 63A</v>
          </cell>
          <cell r="C329" t="str">
            <v>UN</v>
          </cell>
          <cell r="D329">
            <v>9.56</v>
          </cell>
          <cell r="E329">
            <v>4.9400000000000004</v>
          </cell>
          <cell r="F329">
            <v>14.5</v>
          </cell>
        </row>
        <row r="330">
          <cell r="A330">
            <v>70276</v>
          </cell>
          <cell r="B330" t="str">
            <v>BASE DZ ATE 25A</v>
          </cell>
          <cell r="C330" t="str">
            <v>UN</v>
          </cell>
          <cell r="D330">
            <v>6.3</v>
          </cell>
          <cell r="E330">
            <v>4.9400000000000004</v>
          </cell>
          <cell r="F330">
            <v>11.24</v>
          </cell>
        </row>
        <row r="331">
          <cell r="A331">
            <v>70277</v>
          </cell>
          <cell r="B331" t="str">
            <v>BASE P/FUSIVEL NH ATE 160A</v>
          </cell>
          <cell r="C331" t="str">
            <v>UN</v>
          </cell>
          <cell r="D331">
            <v>13.44</v>
          </cell>
          <cell r="E331">
            <v>4.9400000000000004</v>
          </cell>
          <cell r="F331">
            <v>18.38</v>
          </cell>
        </row>
        <row r="332">
          <cell r="A332">
            <v>70278</v>
          </cell>
          <cell r="B332" t="str">
            <v>BASE P/FUSIVEL NH DE 250A</v>
          </cell>
          <cell r="C332" t="str">
            <v>UN</v>
          </cell>
          <cell r="D332">
            <v>48.77</v>
          </cell>
          <cell r="E332">
            <v>4.9400000000000004</v>
          </cell>
          <cell r="F332">
            <v>53.71</v>
          </cell>
        </row>
        <row r="333">
          <cell r="A333">
            <v>70279</v>
          </cell>
          <cell r="B333" t="str">
            <v>BASE P/FUSIVEL NH DE 400A</v>
          </cell>
          <cell r="C333" t="str">
            <v>UN</v>
          </cell>
          <cell r="D333">
            <v>50.08</v>
          </cell>
          <cell r="E333">
            <v>5.42</v>
          </cell>
          <cell r="F333">
            <v>55.5</v>
          </cell>
        </row>
        <row r="334">
          <cell r="A334">
            <v>70280</v>
          </cell>
          <cell r="B334" t="str">
            <v>BASE P/FUSIVEL NH DE 630A</v>
          </cell>
          <cell r="C334" t="str">
            <v>UN</v>
          </cell>
          <cell r="D334">
            <v>68.37</v>
          </cell>
          <cell r="E334">
            <v>5.42</v>
          </cell>
          <cell r="F334">
            <v>73.790000000000006</v>
          </cell>
        </row>
        <row r="335">
          <cell r="A335">
            <v>70281</v>
          </cell>
          <cell r="B335" t="str">
            <v>BASE P/GLOBO OU DROPS (1 LAMPADA) BOCA 10" CMCLS</v>
          </cell>
          <cell r="C335" t="str">
            <v>UN</v>
          </cell>
          <cell r="D335">
            <v>4.7699999999999996</v>
          </cell>
          <cell r="E335">
            <v>1.37</v>
          </cell>
          <cell r="F335">
            <v>6.14</v>
          </cell>
        </row>
        <row r="336">
          <cell r="A336">
            <v>70282</v>
          </cell>
          <cell r="B336" t="str">
            <v>BASE DE FERRO FUNDIDO P/MASTRO 1.1/2"</v>
          </cell>
          <cell r="C336" t="str">
            <v>UN</v>
          </cell>
          <cell r="D336">
            <v>25.66</v>
          </cell>
          <cell r="E336">
            <v>9.86</v>
          </cell>
          <cell r="F336">
            <v>35.520000000000003</v>
          </cell>
        </row>
        <row r="337">
          <cell r="A337">
            <v>70283</v>
          </cell>
          <cell r="B337" t="str">
            <v>BLOCO BER-10 (BLOCO DE ENGATE RAPIDO)</v>
          </cell>
          <cell r="C337" t="str">
            <v>UN</v>
          </cell>
          <cell r="D337">
            <v>12.19</v>
          </cell>
          <cell r="E337">
            <v>4.9400000000000004</v>
          </cell>
          <cell r="F337">
            <v>17.13</v>
          </cell>
        </row>
        <row r="338">
          <cell r="A338">
            <v>70284</v>
          </cell>
          <cell r="B338" t="str">
            <v>BLOCO TELEFONICO BLI-10 C/CANALETA</v>
          </cell>
          <cell r="C338" t="str">
            <v>UN</v>
          </cell>
          <cell r="D338">
            <v>2.76</v>
          </cell>
          <cell r="E338">
            <v>4.9400000000000004</v>
          </cell>
          <cell r="F338">
            <v>7.7</v>
          </cell>
        </row>
        <row r="339">
          <cell r="A339">
            <v>70285</v>
          </cell>
          <cell r="B339" t="str">
            <v>BORNE TERMINAL SAK 2,5 MM2</v>
          </cell>
          <cell r="C339" t="str">
            <v>UN</v>
          </cell>
          <cell r="D339">
            <v>2.5499999999999998</v>
          </cell>
          <cell r="E339">
            <v>2.96</v>
          </cell>
          <cell r="F339">
            <v>5.51</v>
          </cell>
        </row>
        <row r="340">
          <cell r="A340">
            <v>70286</v>
          </cell>
          <cell r="B340" t="str">
            <v>BORNE TERMINAL SAK 4 MM2</v>
          </cell>
          <cell r="C340" t="str">
            <v>UN</v>
          </cell>
          <cell r="D340">
            <v>3.32</v>
          </cell>
          <cell r="E340">
            <v>2.96</v>
          </cell>
          <cell r="F340">
            <v>6.28</v>
          </cell>
        </row>
        <row r="341">
          <cell r="A341">
            <v>70287</v>
          </cell>
          <cell r="B341" t="str">
            <v>BORNE TERMINAL SAK 6 MM2</v>
          </cell>
          <cell r="C341" t="str">
            <v>UN</v>
          </cell>
          <cell r="D341">
            <v>4.18</v>
          </cell>
          <cell r="E341">
            <v>2.96</v>
          </cell>
          <cell r="F341">
            <v>7.14</v>
          </cell>
        </row>
        <row r="342">
          <cell r="A342">
            <v>70288</v>
          </cell>
          <cell r="B342" t="str">
            <v>BORNE TERMINAL SAK 10 MM2</v>
          </cell>
          <cell r="C342" t="str">
            <v>UN</v>
          </cell>
          <cell r="D342">
            <v>5.53</v>
          </cell>
          <cell r="E342">
            <v>3.45</v>
          </cell>
          <cell r="F342">
            <v>8.98</v>
          </cell>
        </row>
        <row r="343">
          <cell r="A343">
            <v>70289</v>
          </cell>
          <cell r="B343" t="str">
            <v>BORNE TERMINAL SAK 16 MM2</v>
          </cell>
          <cell r="C343" t="str">
            <v>UN</v>
          </cell>
          <cell r="D343">
            <v>7.42</v>
          </cell>
          <cell r="E343">
            <v>3.45</v>
          </cell>
          <cell r="F343">
            <v>10.87</v>
          </cell>
        </row>
        <row r="344">
          <cell r="A344">
            <v>70290</v>
          </cell>
          <cell r="B344" t="str">
            <v>BORNE TERMINAL SAK 25 MM2</v>
          </cell>
          <cell r="C344" t="str">
            <v>UN</v>
          </cell>
          <cell r="D344">
            <v>12.19</v>
          </cell>
          <cell r="E344">
            <v>3.45</v>
          </cell>
          <cell r="F344">
            <v>15.64</v>
          </cell>
        </row>
        <row r="345">
          <cell r="A345">
            <v>70291</v>
          </cell>
          <cell r="B345" t="str">
            <v>BORNE TERMINAL SAK 35 MM2</v>
          </cell>
          <cell r="C345" t="str">
            <v>UN</v>
          </cell>
          <cell r="D345">
            <v>13.03</v>
          </cell>
          <cell r="E345">
            <v>3.94</v>
          </cell>
          <cell r="F345">
            <v>16.97</v>
          </cell>
        </row>
        <row r="346">
          <cell r="A346">
            <v>70292</v>
          </cell>
          <cell r="B346" t="str">
            <v>BORNE TERMINAL SAK 50 MM2</v>
          </cell>
          <cell r="C346" t="str">
            <v>UN</v>
          </cell>
          <cell r="D346">
            <v>51.94</v>
          </cell>
          <cell r="E346">
            <v>3.94</v>
          </cell>
          <cell r="F346">
            <v>55.88</v>
          </cell>
        </row>
        <row r="347">
          <cell r="A347">
            <v>70293</v>
          </cell>
          <cell r="B347" t="str">
            <v>BORNE TERMINAL SAK 70 MM2</v>
          </cell>
          <cell r="C347" t="str">
            <v>UN</v>
          </cell>
          <cell r="D347">
            <v>64.78</v>
          </cell>
          <cell r="E347">
            <v>3.94</v>
          </cell>
          <cell r="F347">
            <v>68.72</v>
          </cell>
        </row>
        <row r="348">
          <cell r="A348">
            <v>70295</v>
          </cell>
          <cell r="B348" t="str">
            <v>BORNE TERMINAL SAK 95 MM2</v>
          </cell>
          <cell r="C348" t="str">
            <v>UN</v>
          </cell>
          <cell r="D348">
            <v>62.54</v>
          </cell>
          <cell r="E348">
            <v>4.9400000000000004</v>
          </cell>
          <cell r="F348">
            <v>67.48</v>
          </cell>
        </row>
        <row r="349">
          <cell r="A349">
            <v>70296</v>
          </cell>
          <cell r="B349" t="str">
            <v>BORNE TERMINAL SAK 120 MM2</v>
          </cell>
          <cell r="C349" t="str">
            <v>UN</v>
          </cell>
          <cell r="D349">
            <v>63.88</v>
          </cell>
          <cell r="E349">
            <v>4.9400000000000004</v>
          </cell>
          <cell r="F349">
            <v>68.819999999999993</v>
          </cell>
        </row>
        <row r="350">
          <cell r="A350">
            <v>70297</v>
          </cell>
          <cell r="B350" t="str">
            <v>BORNE TERMINAL SAK 150 MM2</v>
          </cell>
          <cell r="C350" t="str">
            <v>UN</v>
          </cell>
          <cell r="D350">
            <v>81.84</v>
          </cell>
          <cell r="E350">
            <v>4.9400000000000004</v>
          </cell>
          <cell r="F350">
            <v>86.78</v>
          </cell>
        </row>
        <row r="351">
          <cell r="A351">
            <v>70303</v>
          </cell>
          <cell r="B351" t="str">
            <v>BOTOEIRA "LIGA-DESLIGA" DE EMBUTIR</v>
          </cell>
          <cell r="C351" t="str">
            <v>UN</v>
          </cell>
          <cell r="D351">
            <v>30.22</v>
          </cell>
          <cell r="E351">
            <v>9.86</v>
          </cell>
          <cell r="F351">
            <v>40.08</v>
          </cell>
        </row>
        <row r="352">
          <cell r="A352">
            <v>70304</v>
          </cell>
          <cell r="B352" t="str">
            <v>BOTOEIRA "LIGA-DESLIGA" P/INSTALACAO APARENTE</v>
          </cell>
          <cell r="C352" t="str">
            <v>UN</v>
          </cell>
          <cell r="D352">
            <v>62.49</v>
          </cell>
          <cell r="E352">
            <v>9.86</v>
          </cell>
          <cell r="F352">
            <v>72.349999999999994</v>
          </cell>
        </row>
        <row r="353">
          <cell r="A353">
            <v>70305</v>
          </cell>
          <cell r="B353" t="str">
            <v>BOTOEIRA "LIGA-DESLIGA" P/INST.EM PORTA   DE QUADRO</v>
          </cell>
          <cell r="C353" t="str">
            <v>UN</v>
          </cell>
          <cell r="D353">
            <v>25.18</v>
          </cell>
          <cell r="E353">
            <v>9.86</v>
          </cell>
          <cell r="F353">
            <v>35.04</v>
          </cell>
        </row>
        <row r="354">
          <cell r="A354">
            <v>70320</v>
          </cell>
          <cell r="B354" t="str">
            <v>BOX CURVO DIAMETRO 1/2"</v>
          </cell>
          <cell r="C354" t="str">
            <v>UN</v>
          </cell>
          <cell r="D354">
            <v>3.29</v>
          </cell>
          <cell r="E354">
            <v>0.69</v>
          </cell>
          <cell r="F354">
            <v>3.98</v>
          </cell>
        </row>
        <row r="355">
          <cell r="A355">
            <v>70321</v>
          </cell>
          <cell r="B355" t="str">
            <v>BOX CURVO DIAMETRO 3/4"</v>
          </cell>
          <cell r="C355" t="str">
            <v>UN</v>
          </cell>
          <cell r="D355">
            <v>4.08</v>
          </cell>
          <cell r="E355">
            <v>0.99</v>
          </cell>
          <cell r="F355">
            <v>5.07</v>
          </cell>
        </row>
        <row r="356">
          <cell r="A356">
            <v>70325</v>
          </cell>
          <cell r="B356" t="str">
            <v>BOX CURVO DIAMETRO 1"</v>
          </cell>
          <cell r="C356" t="str">
            <v>UN</v>
          </cell>
          <cell r="D356">
            <v>5.31</v>
          </cell>
          <cell r="E356">
            <v>1.28</v>
          </cell>
          <cell r="F356">
            <v>6.59</v>
          </cell>
        </row>
        <row r="357">
          <cell r="A357">
            <v>70330</v>
          </cell>
          <cell r="B357" t="str">
            <v>BOX RETO DIAMETRO 1/2"</v>
          </cell>
          <cell r="C357" t="str">
            <v>UN</v>
          </cell>
          <cell r="D357">
            <v>1.74</v>
          </cell>
          <cell r="E357">
            <v>0.2</v>
          </cell>
          <cell r="F357">
            <v>1.94</v>
          </cell>
        </row>
        <row r="358">
          <cell r="A358">
            <v>70331</v>
          </cell>
          <cell r="B358" t="str">
            <v>BOX RETO DIAMETRO 3/4"</v>
          </cell>
          <cell r="C358" t="str">
            <v>UN</v>
          </cell>
          <cell r="D358">
            <v>2.16</v>
          </cell>
          <cell r="E358">
            <v>0.3</v>
          </cell>
          <cell r="F358">
            <v>2.46</v>
          </cell>
        </row>
        <row r="359">
          <cell r="A359">
            <v>70335</v>
          </cell>
          <cell r="B359" t="str">
            <v>BOX RETO DIAMETRO 1"</v>
          </cell>
          <cell r="C359" t="str">
            <v>UN</v>
          </cell>
          <cell r="D359">
            <v>2.25</v>
          </cell>
          <cell r="E359">
            <v>0.5</v>
          </cell>
          <cell r="F359">
            <v>2.75</v>
          </cell>
        </row>
        <row r="360">
          <cell r="A360">
            <v>70350</v>
          </cell>
          <cell r="B360" t="str">
            <v>BRACADEIRA METALICA TIPO "C" DIAM.1/2"</v>
          </cell>
          <cell r="C360" t="str">
            <v>UN</v>
          </cell>
          <cell r="D360">
            <v>0.2</v>
          </cell>
          <cell r="E360">
            <v>0.1</v>
          </cell>
          <cell r="F360">
            <v>0.3</v>
          </cell>
        </row>
        <row r="361">
          <cell r="A361">
            <v>70351</v>
          </cell>
          <cell r="B361" t="str">
            <v>BRACADEIRA METALICA TIPO "C" DIAM. 3/4"</v>
          </cell>
          <cell r="C361" t="str">
            <v>UN</v>
          </cell>
          <cell r="D361">
            <v>0.23</v>
          </cell>
          <cell r="E361">
            <v>0.1</v>
          </cell>
          <cell r="F361">
            <v>0.33</v>
          </cell>
        </row>
        <row r="362">
          <cell r="A362">
            <v>70352</v>
          </cell>
          <cell r="B362" t="str">
            <v>BRACADEIRA METALICA TIPO "C" DIAM. 1"</v>
          </cell>
          <cell r="C362" t="str">
            <v>UN</v>
          </cell>
          <cell r="D362">
            <v>0.28000000000000003</v>
          </cell>
          <cell r="E362">
            <v>0.1</v>
          </cell>
          <cell r="F362">
            <v>0.38</v>
          </cell>
        </row>
        <row r="363">
          <cell r="A363">
            <v>70353</v>
          </cell>
          <cell r="B363" t="str">
            <v>BRACADEIRA METALICA TIPO "C" DIAM. 1.1/4"</v>
          </cell>
          <cell r="C363" t="str">
            <v>UN</v>
          </cell>
          <cell r="D363">
            <v>0.56999999999999995</v>
          </cell>
          <cell r="E363">
            <v>0.3</v>
          </cell>
          <cell r="F363">
            <v>0.87</v>
          </cell>
        </row>
        <row r="364">
          <cell r="A364">
            <v>70354</v>
          </cell>
          <cell r="B364" t="str">
            <v>BRACADEIRA METALICA TIPO "C" DIAM. 1.1/2"</v>
          </cell>
          <cell r="C364" t="str">
            <v>UN</v>
          </cell>
          <cell r="D364">
            <v>1.06</v>
          </cell>
          <cell r="E364">
            <v>0.4</v>
          </cell>
          <cell r="F364">
            <v>1.46</v>
          </cell>
        </row>
        <row r="365">
          <cell r="A365">
            <v>70355</v>
          </cell>
          <cell r="B365" t="str">
            <v>BRACADEIRA METALICA TIPO "C" DIAM. 2"</v>
          </cell>
          <cell r="C365" t="str">
            <v>UN</v>
          </cell>
          <cell r="D365">
            <v>1.27</v>
          </cell>
          <cell r="E365">
            <v>0.59</v>
          </cell>
          <cell r="F365">
            <v>1.86</v>
          </cell>
        </row>
        <row r="366">
          <cell r="A366">
            <v>70356</v>
          </cell>
          <cell r="B366" t="str">
            <v>BRACADEIRA METALICA TIPO "C" DIAM. 2.1/2"</v>
          </cell>
          <cell r="C366" t="str">
            <v>UN</v>
          </cell>
          <cell r="D366">
            <v>1.49</v>
          </cell>
          <cell r="E366">
            <v>1.18</v>
          </cell>
          <cell r="F366">
            <v>2.67</v>
          </cell>
        </row>
        <row r="367">
          <cell r="A367">
            <v>70357</v>
          </cell>
          <cell r="B367" t="str">
            <v>BRACADEIRA METALICA TIPO "C" DIAM. 3"</v>
          </cell>
          <cell r="C367" t="str">
            <v>UN</v>
          </cell>
          <cell r="D367">
            <v>1.75</v>
          </cell>
          <cell r="E367">
            <v>1.77</v>
          </cell>
          <cell r="F367">
            <v>3.52</v>
          </cell>
        </row>
        <row r="368">
          <cell r="A368">
            <v>70358</v>
          </cell>
          <cell r="B368" t="str">
            <v>BRACADEIRA METALICA TIPO "C" DIAM. 4"</v>
          </cell>
          <cell r="C368" t="str">
            <v>UN</v>
          </cell>
          <cell r="D368">
            <v>2.44</v>
          </cell>
          <cell r="E368">
            <v>2.4700000000000002</v>
          </cell>
          <cell r="F368">
            <v>4.91</v>
          </cell>
        </row>
        <row r="369">
          <cell r="A369">
            <v>70370</v>
          </cell>
          <cell r="B369" t="str">
            <v>BRACADEIRA METALICA TIPO "D" DIAM. 1/2"</v>
          </cell>
          <cell r="C369" t="str">
            <v>UN</v>
          </cell>
          <cell r="D369">
            <v>0.47</v>
          </cell>
          <cell r="E369">
            <v>0.1</v>
          </cell>
          <cell r="F369">
            <v>0.56999999999999995</v>
          </cell>
        </row>
        <row r="370">
          <cell r="A370">
            <v>70371</v>
          </cell>
          <cell r="B370" t="str">
            <v>BRACADEIRA METALICA TIPO "D" DIAM. 3/4"</v>
          </cell>
          <cell r="C370" t="str">
            <v>UN</v>
          </cell>
          <cell r="D370">
            <v>0.47</v>
          </cell>
          <cell r="E370">
            <v>0.1</v>
          </cell>
          <cell r="F370">
            <v>0.56999999999999995</v>
          </cell>
        </row>
        <row r="371">
          <cell r="A371">
            <v>70372</v>
          </cell>
          <cell r="B371" t="str">
            <v>BRACADEIRA METALICA TIPO "D" DIAM. 1"</v>
          </cell>
          <cell r="C371" t="str">
            <v>UN</v>
          </cell>
          <cell r="D371">
            <v>0.56999999999999995</v>
          </cell>
          <cell r="E371">
            <v>0.1</v>
          </cell>
          <cell r="F371">
            <v>0.67</v>
          </cell>
        </row>
        <row r="372">
          <cell r="A372">
            <v>70373</v>
          </cell>
          <cell r="B372" t="str">
            <v>BRACADEIRA METALICA TIPO "D" DIAM. 1.1/4"</v>
          </cell>
          <cell r="C372" t="str">
            <v>UN</v>
          </cell>
          <cell r="D372">
            <v>0.75</v>
          </cell>
          <cell r="E372">
            <v>0.3</v>
          </cell>
          <cell r="F372">
            <v>1.05</v>
          </cell>
        </row>
        <row r="373">
          <cell r="A373">
            <v>70374</v>
          </cell>
          <cell r="B373" t="str">
            <v>BRACADEIRA METALICA TIPO "D" DIAM. 1.1/2"</v>
          </cell>
          <cell r="C373" t="str">
            <v>UN</v>
          </cell>
          <cell r="D373">
            <v>0.83</v>
          </cell>
          <cell r="E373">
            <v>0.4</v>
          </cell>
          <cell r="F373">
            <v>1.23</v>
          </cell>
        </row>
        <row r="374">
          <cell r="A374">
            <v>70375</v>
          </cell>
          <cell r="B374" t="str">
            <v>BRACADEIRA METALICA TIPO "D" DIAM. 2"</v>
          </cell>
          <cell r="C374" t="str">
            <v>UN</v>
          </cell>
          <cell r="D374">
            <v>1.03</v>
          </cell>
          <cell r="E374">
            <v>0.59</v>
          </cell>
          <cell r="F374">
            <v>1.62</v>
          </cell>
        </row>
        <row r="375">
          <cell r="A375">
            <v>70376</v>
          </cell>
          <cell r="B375" t="str">
            <v>BRACADEIRA METALICA TIPO "D" DIAM. 2.1/2"</v>
          </cell>
          <cell r="C375" t="str">
            <v>UN</v>
          </cell>
          <cell r="D375">
            <v>1.27</v>
          </cell>
          <cell r="E375">
            <v>1.18</v>
          </cell>
          <cell r="F375">
            <v>2.4500000000000002</v>
          </cell>
        </row>
        <row r="376">
          <cell r="A376">
            <v>70377</v>
          </cell>
          <cell r="B376" t="str">
            <v>BRACADEIRA METALICA TIPO "D" DIAM. 3"</v>
          </cell>
          <cell r="C376" t="str">
            <v>UN</v>
          </cell>
          <cell r="D376">
            <v>1.49</v>
          </cell>
          <cell r="E376">
            <v>1.77</v>
          </cell>
          <cell r="F376">
            <v>3.26</v>
          </cell>
        </row>
        <row r="377">
          <cell r="A377">
            <v>70378</v>
          </cell>
          <cell r="B377" t="str">
            <v>BRACADEIRA METALICA TIPO "D" DIAM. 4"</v>
          </cell>
          <cell r="C377" t="str">
            <v>UN</v>
          </cell>
          <cell r="D377">
            <v>1.92</v>
          </cell>
          <cell r="E377">
            <v>2.4700000000000002</v>
          </cell>
          <cell r="F377">
            <v>4.3899999999999997</v>
          </cell>
        </row>
        <row r="378">
          <cell r="A378">
            <v>70379</v>
          </cell>
          <cell r="B378" t="str">
            <v>BRAÇADEIRA PARA 3 ESTAIS 1.1/2"</v>
          </cell>
          <cell r="C378" t="str">
            <v>UN</v>
          </cell>
          <cell r="D378">
            <v>4.7699999999999996</v>
          </cell>
          <cell r="E378">
            <v>3.45</v>
          </cell>
          <cell r="F378">
            <v>8.2200000000000006</v>
          </cell>
        </row>
        <row r="379">
          <cell r="A379">
            <v>70380</v>
          </cell>
          <cell r="B379" t="str">
            <v>BRAÇADEIRA METÁLICA CIRCULAR 2" C/CHUMBADOR</v>
          </cell>
          <cell r="C379" t="str">
            <v>UN</v>
          </cell>
          <cell r="D379">
            <v>2.76</v>
          </cell>
          <cell r="E379">
            <v>3.45</v>
          </cell>
          <cell r="F379">
            <v>6.21</v>
          </cell>
        </row>
        <row r="380">
          <cell r="A380">
            <v>70382</v>
          </cell>
          <cell r="B380" t="str">
            <v>BRACO  CURTO  GALVANIZADO  P/PRATO  USO  AO  TEMPO  (0,34 METROS)</v>
          </cell>
          <cell r="C380" t="str">
            <v>UN</v>
          </cell>
          <cell r="D380">
            <v>4.7699999999999996</v>
          </cell>
          <cell r="E380">
            <v>4.9400000000000004</v>
          </cell>
          <cell r="F380">
            <v>9.7100000000000009</v>
          </cell>
        </row>
        <row r="381">
          <cell r="A381">
            <v>70383</v>
          </cell>
          <cell r="B381" t="str">
            <v>BRACO CURVO GALVANIZADO P/LUMINARIA AO TEMPO  (2" E  3 METROS)</v>
          </cell>
          <cell r="C381" t="str">
            <v>UN</v>
          </cell>
          <cell r="D381">
            <v>76.319999999999993</v>
          </cell>
          <cell r="E381">
            <v>4.9400000000000004</v>
          </cell>
          <cell r="F381">
            <v>81.260000000000005</v>
          </cell>
        </row>
        <row r="382">
          <cell r="A382">
            <v>70384</v>
          </cell>
          <cell r="B382" t="str">
            <v>BRACO RETO GALVANIZADO P/LUMINARIA AO TEMPO  (3/4" E  1 METRO)</v>
          </cell>
          <cell r="C382" t="str">
            <v>UN</v>
          </cell>
          <cell r="D382">
            <v>11.66</v>
          </cell>
          <cell r="E382">
            <v>4.9400000000000004</v>
          </cell>
          <cell r="F382">
            <v>16.600000000000001</v>
          </cell>
        </row>
        <row r="383">
          <cell r="A383">
            <v>70390</v>
          </cell>
          <cell r="B383" t="str">
            <v>BUCHA DE NYLON S-5</v>
          </cell>
          <cell r="C383" t="str">
            <v>UN</v>
          </cell>
          <cell r="D383">
            <v>0.03</v>
          </cell>
          <cell r="E383">
            <v>0.09</v>
          </cell>
          <cell r="F383">
            <v>0.12</v>
          </cell>
        </row>
        <row r="384">
          <cell r="A384">
            <v>70391</v>
          </cell>
          <cell r="B384" t="str">
            <v>BUCHA DE NYLON S-6</v>
          </cell>
          <cell r="C384" t="str">
            <v>UN</v>
          </cell>
          <cell r="D384">
            <v>0.04</v>
          </cell>
          <cell r="E384">
            <v>0.09</v>
          </cell>
          <cell r="F384">
            <v>0.13</v>
          </cell>
        </row>
        <row r="385">
          <cell r="A385">
            <v>70392</v>
          </cell>
          <cell r="B385" t="str">
            <v>BUCHA DE NYLON S-8</v>
          </cell>
          <cell r="C385" t="str">
            <v>UN</v>
          </cell>
          <cell r="D385">
            <v>0.06</v>
          </cell>
          <cell r="E385">
            <v>0.09</v>
          </cell>
          <cell r="F385">
            <v>0.15</v>
          </cell>
        </row>
        <row r="386">
          <cell r="A386">
            <v>70393</v>
          </cell>
          <cell r="B386" t="str">
            <v>BUCHA DE NYLON S-10</v>
          </cell>
          <cell r="C386" t="str">
            <v>UN</v>
          </cell>
          <cell r="D386">
            <v>0.08</v>
          </cell>
          <cell r="E386">
            <v>0.2</v>
          </cell>
          <cell r="F386">
            <v>0.28000000000000003</v>
          </cell>
        </row>
        <row r="387">
          <cell r="A387">
            <v>70394</v>
          </cell>
          <cell r="B387" t="str">
            <v>BUCHA DE NYLON S-12</v>
          </cell>
          <cell r="C387" t="str">
            <v>UN</v>
          </cell>
          <cell r="D387">
            <v>0.12</v>
          </cell>
          <cell r="E387">
            <v>0.2</v>
          </cell>
          <cell r="F387">
            <v>0.32</v>
          </cell>
        </row>
        <row r="388">
          <cell r="A388">
            <v>70420</v>
          </cell>
          <cell r="B388" t="str">
            <v>BUCHA E ARRUELA METALICA DIAM. 1/2"</v>
          </cell>
          <cell r="C388" t="str">
            <v>PR</v>
          </cell>
          <cell r="D388">
            <v>0.34</v>
          </cell>
          <cell r="E388">
            <v>0.1</v>
          </cell>
          <cell r="F388">
            <v>0.44</v>
          </cell>
        </row>
        <row r="389">
          <cell r="A389">
            <v>70421</v>
          </cell>
          <cell r="B389" t="str">
            <v>BUCHA E ARRUELA METALICA DIAM. 3/4"</v>
          </cell>
          <cell r="C389" t="str">
            <v>PR</v>
          </cell>
          <cell r="D389">
            <v>0.39</v>
          </cell>
          <cell r="E389">
            <v>0.1</v>
          </cell>
          <cell r="F389">
            <v>0.49</v>
          </cell>
        </row>
        <row r="390">
          <cell r="A390">
            <v>70422</v>
          </cell>
          <cell r="B390" t="str">
            <v>BUCHA E ARRUELA METALICA DIAM. 1"</v>
          </cell>
          <cell r="C390" t="str">
            <v>PR</v>
          </cell>
          <cell r="D390">
            <v>0.85</v>
          </cell>
          <cell r="E390">
            <v>0.1</v>
          </cell>
          <cell r="F390">
            <v>0.95</v>
          </cell>
        </row>
        <row r="391">
          <cell r="A391">
            <v>70423</v>
          </cell>
          <cell r="B391" t="str">
            <v>BUCHA E ARRUELA METALICA DIAM. 1.1/4"</v>
          </cell>
          <cell r="C391" t="str">
            <v>PR</v>
          </cell>
          <cell r="D391">
            <v>0.87</v>
          </cell>
          <cell r="E391">
            <v>0.3</v>
          </cell>
          <cell r="F391">
            <v>1.17</v>
          </cell>
        </row>
        <row r="392">
          <cell r="A392">
            <v>70424</v>
          </cell>
          <cell r="B392" t="str">
            <v>BUCHA E ARRUELA METALICA DIAM. 1.1/2"</v>
          </cell>
          <cell r="C392" t="str">
            <v>PR</v>
          </cell>
          <cell r="D392">
            <v>1.1100000000000001</v>
          </cell>
          <cell r="E392">
            <v>0.4</v>
          </cell>
          <cell r="F392">
            <v>1.51</v>
          </cell>
        </row>
        <row r="393">
          <cell r="A393">
            <v>70425</v>
          </cell>
          <cell r="B393" t="str">
            <v>BUCHA E ARRUELA METALICA DIAM. 2"</v>
          </cell>
          <cell r="C393" t="str">
            <v>PR</v>
          </cell>
          <cell r="D393">
            <v>2.2400000000000002</v>
          </cell>
          <cell r="E393">
            <v>0.59</v>
          </cell>
          <cell r="F393">
            <v>2.83</v>
          </cell>
        </row>
        <row r="394">
          <cell r="A394">
            <v>70426</v>
          </cell>
          <cell r="B394" t="str">
            <v>BUCHA E ARRUELA METALICA DIAM. 2.1/2"</v>
          </cell>
          <cell r="C394" t="str">
            <v>PR</v>
          </cell>
          <cell r="D394">
            <v>2.86</v>
          </cell>
          <cell r="E394">
            <v>1.18</v>
          </cell>
          <cell r="F394">
            <v>4.04</v>
          </cell>
        </row>
        <row r="395">
          <cell r="A395">
            <v>70427</v>
          </cell>
          <cell r="B395" t="str">
            <v>BUCHA E ARRUELA METALICA DIAM. 3"</v>
          </cell>
          <cell r="C395" t="str">
            <v>PR</v>
          </cell>
          <cell r="D395">
            <v>3.5</v>
          </cell>
          <cell r="E395">
            <v>1.77</v>
          </cell>
          <cell r="F395">
            <v>5.27</v>
          </cell>
        </row>
        <row r="396">
          <cell r="A396">
            <v>70428</v>
          </cell>
          <cell r="B396" t="str">
            <v>BUCHA E ARRUELA METALICA DIAM. 4"</v>
          </cell>
          <cell r="C396" t="str">
            <v>PR</v>
          </cell>
          <cell r="D396">
            <v>5.41</v>
          </cell>
          <cell r="E396">
            <v>2.4700000000000002</v>
          </cell>
          <cell r="F396">
            <v>7.88</v>
          </cell>
        </row>
        <row r="397">
          <cell r="A397">
            <v>70450</v>
          </cell>
          <cell r="B397" t="str">
            <v>BUCHA P/TIJOLO FURADO S-6</v>
          </cell>
          <cell r="C397" t="str">
            <v>UN</v>
          </cell>
          <cell r="D397">
            <v>0.19</v>
          </cell>
          <cell r="E397">
            <v>0.09</v>
          </cell>
          <cell r="F397">
            <v>0.28000000000000003</v>
          </cell>
        </row>
        <row r="398">
          <cell r="A398">
            <v>70451</v>
          </cell>
          <cell r="B398" t="str">
            <v>BUCHA P/TIJOLO FURADO S-8</v>
          </cell>
          <cell r="C398" t="str">
            <v>UN</v>
          </cell>
          <cell r="D398">
            <v>0.22</v>
          </cell>
          <cell r="E398">
            <v>0.09</v>
          </cell>
          <cell r="F398">
            <v>0.31</v>
          </cell>
        </row>
        <row r="399">
          <cell r="A399">
            <v>70452</v>
          </cell>
          <cell r="B399" t="str">
            <v>BUCHA P/TIJOLO FURADO S-10</v>
          </cell>
          <cell r="C399" t="str">
            <v>UN</v>
          </cell>
          <cell r="D399">
            <v>0.44</v>
          </cell>
          <cell r="E399">
            <v>0.2</v>
          </cell>
          <cell r="F399">
            <v>0.64</v>
          </cell>
        </row>
        <row r="400">
          <cell r="A400">
            <v>70500</v>
          </cell>
          <cell r="B400" t="str">
            <v>CABECOTE DE LIGA DE ALUMINIO DIAM. 3/4"</v>
          </cell>
          <cell r="C400" t="str">
            <v>UN</v>
          </cell>
          <cell r="D400">
            <v>2.2200000000000002</v>
          </cell>
          <cell r="E400">
            <v>0.4</v>
          </cell>
          <cell r="F400">
            <v>2.62</v>
          </cell>
        </row>
        <row r="401">
          <cell r="A401">
            <v>70501</v>
          </cell>
          <cell r="B401" t="str">
            <v>CABECOTE DE LIGA DE ALUMINIO DIAM. 1"</v>
          </cell>
          <cell r="C401" t="str">
            <v>UN</v>
          </cell>
          <cell r="D401">
            <v>2.1800000000000002</v>
          </cell>
          <cell r="E401">
            <v>0.59</v>
          </cell>
          <cell r="F401">
            <v>2.77</v>
          </cell>
        </row>
        <row r="402">
          <cell r="A402">
            <v>70502</v>
          </cell>
          <cell r="B402" t="str">
            <v>CABECOTE DE LIGA DE ALUMINIO DIAM. 1.1/4"</v>
          </cell>
          <cell r="C402" t="str">
            <v>UN</v>
          </cell>
          <cell r="D402">
            <v>2.98</v>
          </cell>
          <cell r="E402">
            <v>0.79</v>
          </cell>
          <cell r="F402">
            <v>3.77</v>
          </cell>
        </row>
        <row r="403">
          <cell r="A403">
            <v>70503</v>
          </cell>
          <cell r="B403" t="str">
            <v>CABECOTE DE LIGA DE ALUMINIO DIAM. 1.1/2"</v>
          </cell>
          <cell r="C403" t="str">
            <v>UN</v>
          </cell>
          <cell r="D403">
            <v>5.3</v>
          </cell>
          <cell r="E403">
            <v>1.08</v>
          </cell>
          <cell r="F403">
            <v>6.38</v>
          </cell>
        </row>
        <row r="404">
          <cell r="A404">
            <v>70504</v>
          </cell>
          <cell r="B404" t="str">
            <v>CABECOTE DE LIGA DE ALUMINIO DIAM. 2"</v>
          </cell>
          <cell r="C404" t="str">
            <v>UN</v>
          </cell>
          <cell r="D404">
            <v>6.85</v>
          </cell>
          <cell r="E404">
            <v>1.28</v>
          </cell>
          <cell r="F404">
            <v>8.1300000000000008</v>
          </cell>
        </row>
        <row r="405">
          <cell r="A405">
            <v>70505</v>
          </cell>
          <cell r="B405" t="str">
            <v>CABECOTE DE LIGA DE ALUMINIO DIAM. 2.1/2"</v>
          </cell>
          <cell r="C405" t="str">
            <v>UN</v>
          </cell>
          <cell r="D405">
            <v>8.8000000000000007</v>
          </cell>
          <cell r="E405">
            <v>2.4700000000000002</v>
          </cell>
          <cell r="F405">
            <v>11.27</v>
          </cell>
        </row>
        <row r="406">
          <cell r="A406">
            <v>70506</v>
          </cell>
          <cell r="B406" t="str">
            <v>CABECOTE DE LIGA DE ALUMINIO DIAM. 3"</v>
          </cell>
          <cell r="C406" t="str">
            <v>UN</v>
          </cell>
          <cell r="D406">
            <v>13.46</v>
          </cell>
          <cell r="E406">
            <v>4.24</v>
          </cell>
          <cell r="F406">
            <v>17.7</v>
          </cell>
        </row>
        <row r="407">
          <cell r="A407">
            <v>70507</v>
          </cell>
          <cell r="B407" t="str">
            <v>CABECOTE DE LIGA DE ALUMINIO DIAM. 4"</v>
          </cell>
          <cell r="C407" t="str">
            <v>UN</v>
          </cell>
          <cell r="D407">
            <v>20.18</v>
          </cell>
          <cell r="E407">
            <v>5.42</v>
          </cell>
          <cell r="F407">
            <v>25.6</v>
          </cell>
        </row>
        <row r="408">
          <cell r="A408">
            <v>70509</v>
          </cell>
          <cell r="B408" t="str">
            <v>CABO EPR/XLPE (90°C) 1KV - 10MM2</v>
          </cell>
          <cell r="C408" t="str">
            <v>M</v>
          </cell>
          <cell r="D408">
            <v>4.12</v>
          </cell>
          <cell r="E408">
            <v>0.69</v>
          </cell>
          <cell r="F408">
            <v>4.8099999999999996</v>
          </cell>
        </row>
        <row r="409">
          <cell r="A409">
            <v>70510</v>
          </cell>
          <cell r="B409" t="str">
            <v>CABO EPR/XLPE (90°C) 1 KV - 16 MM2</v>
          </cell>
          <cell r="C409" t="str">
            <v>M</v>
          </cell>
          <cell r="D409">
            <v>6.28</v>
          </cell>
          <cell r="E409">
            <v>0.79</v>
          </cell>
          <cell r="F409">
            <v>7.07</v>
          </cell>
        </row>
        <row r="410">
          <cell r="A410">
            <v>70511</v>
          </cell>
          <cell r="B410" t="str">
            <v>CABO EPR/XLPE (90°C) 1 KV - 25 MM2</v>
          </cell>
          <cell r="C410" t="str">
            <v>M</v>
          </cell>
          <cell r="D410">
            <v>10.050000000000001</v>
          </cell>
          <cell r="E410">
            <v>0.84</v>
          </cell>
          <cell r="F410">
            <v>10.89</v>
          </cell>
        </row>
        <row r="411">
          <cell r="A411">
            <v>70512</v>
          </cell>
          <cell r="B411" t="str">
            <v>CABO EPR/XLPE (90°C) 1 KV - 35 MM2</v>
          </cell>
          <cell r="C411" t="str">
            <v>M</v>
          </cell>
          <cell r="D411">
            <v>13.58</v>
          </cell>
          <cell r="E411">
            <v>1.03</v>
          </cell>
          <cell r="F411">
            <v>14.61</v>
          </cell>
        </row>
        <row r="412">
          <cell r="A412">
            <v>70513</v>
          </cell>
          <cell r="B412" t="str">
            <v>CABO EPR/XLPE (90°C) 1 KV - 50 MM2</v>
          </cell>
          <cell r="C412" t="str">
            <v>M</v>
          </cell>
          <cell r="D412">
            <v>19.059999999999999</v>
          </cell>
          <cell r="E412">
            <v>1.53</v>
          </cell>
          <cell r="F412">
            <v>20.59</v>
          </cell>
        </row>
        <row r="413">
          <cell r="A413">
            <v>70514</v>
          </cell>
          <cell r="B413" t="str">
            <v>CABO EPR/XLPE (90°C) 1 KV - 70 MM2</v>
          </cell>
          <cell r="C413" t="str">
            <v>M</v>
          </cell>
          <cell r="D413">
            <v>26.85</v>
          </cell>
          <cell r="E413">
            <v>1.67</v>
          </cell>
          <cell r="F413">
            <v>28.52</v>
          </cell>
        </row>
        <row r="414">
          <cell r="A414">
            <v>70515</v>
          </cell>
          <cell r="B414" t="str">
            <v>CABO EPR/XLPE (90°C) 1 KV - 95 MM2</v>
          </cell>
          <cell r="C414" t="str">
            <v>M</v>
          </cell>
          <cell r="D414">
            <v>35.64</v>
          </cell>
          <cell r="E414">
            <v>1.77</v>
          </cell>
          <cell r="F414">
            <v>37.409999999999997</v>
          </cell>
        </row>
        <row r="415">
          <cell r="A415">
            <v>70516</v>
          </cell>
          <cell r="B415" t="str">
            <v>CABO EPR/XLPE (90ºC) 1 KV - 120 MM2</v>
          </cell>
          <cell r="C415" t="str">
            <v>M</v>
          </cell>
          <cell r="D415">
            <v>46.59</v>
          </cell>
          <cell r="E415">
            <v>2.27</v>
          </cell>
          <cell r="F415">
            <v>48.86</v>
          </cell>
        </row>
        <row r="416">
          <cell r="A416">
            <v>70517</v>
          </cell>
          <cell r="B416" t="str">
            <v>CABO EPR/XLPE (90°C) 1 KV - 150 MM2</v>
          </cell>
          <cell r="C416" t="str">
            <v>M</v>
          </cell>
          <cell r="D416">
            <v>58.01</v>
          </cell>
          <cell r="E416">
            <v>2.81</v>
          </cell>
          <cell r="F416">
            <v>60.82</v>
          </cell>
        </row>
        <row r="417">
          <cell r="A417">
            <v>70518</v>
          </cell>
          <cell r="B417" t="str">
            <v>CABO   EPR/XLPE (90°C) 1 KV - 185 MM2</v>
          </cell>
          <cell r="C417" t="str">
            <v>M</v>
          </cell>
          <cell r="D417">
            <v>69.63</v>
          </cell>
          <cell r="E417">
            <v>3.2</v>
          </cell>
          <cell r="F417">
            <v>72.83</v>
          </cell>
        </row>
        <row r="418">
          <cell r="A418">
            <v>70520</v>
          </cell>
          <cell r="B418" t="str">
            <v>CABO DE AÇO ALMA DE FIBRA 1/4"</v>
          </cell>
          <cell r="C418" t="str">
            <v>M</v>
          </cell>
          <cell r="D418">
            <v>2.79</v>
          </cell>
          <cell r="E418">
            <v>0.64</v>
          </cell>
          <cell r="F418">
            <v>3.43</v>
          </cell>
        </row>
        <row r="419">
          <cell r="A419">
            <v>70531</v>
          </cell>
          <cell r="B419" t="str">
            <v>CABO AGRUPADO SINTENAX 1000 V. 4 X 2,5 MM2</v>
          </cell>
          <cell r="C419" t="str">
            <v>M</v>
          </cell>
          <cell r="D419">
            <v>5.75</v>
          </cell>
          <cell r="E419">
            <v>0.59</v>
          </cell>
          <cell r="F419">
            <v>6.34</v>
          </cell>
        </row>
        <row r="420">
          <cell r="A420">
            <v>70533</v>
          </cell>
          <cell r="B420" t="str">
            <v>CABO AGRUPADO SINTENAX 1000 V. 4 X 4 MM2</v>
          </cell>
          <cell r="C420" t="str">
            <v>M</v>
          </cell>
          <cell r="D420">
            <v>8.68</v>
          </cell>
          <cell r="E420">
            <v>0.59</v>
          </cell>
          <cell r="F420">
            <v>9.27</v>
          </cell>
        </row>
        <row r="421">
          <cell r="A421">
            <v>70534</v>
          </cell>
          <cell r="B421" t="str">
            <v>CABO AGRUPADO SINTENAX 1000 V. 4 X 6 MM2</v>
          </cell>
          <cell r="C421" t="str">
            <v>M</v>
          </cell>
          <cell r="D421">
            <v>13.59</v>
          </cell>
          <cell r="E421">
            <v>0.64</v>
          </cell>
          <cell r="F421">
            <v>14.23</v>
          </cell>
        </row>
        <row r="422">
          <cell r="A422">
            <v>70535</v>
          </cell>
          <cell r="B422" t="str">
            <v>CABO AGRUPADO SINTENAX 1000 V. 4 X 10 MM2</v>
          </cell>
          <cell r="C422" t="str">
            <v>M</v>
          </cell>
          <cell r="D422">
            <v>17.489999999999998</v>
          </cell>
          <cell r="E422">
            <v>0.69</v>
          </cell>
          <cell r="F422">
            <v>18.18</v>
          </cell>
        </row>
        <row r="423">
          <cell r="A423">
            <v>70536</v>
          </cell>
          <cell r="B423" t="str">
            <v>CABO AGRUPADO SINTENAX 1000 V. 4 X 16 MM2</v>
          </cell>
          <cell r="C423" t="str">
            <v>M</v>
          </cell>
          <cell r="D423">
            <v>30.27</v>
          </cell>
          <cell r="E423">
            <v>0.79</v>
          </cell>
          <cell r="F423">
            <v>31.06</v>
          </cell>
        </row>
        <row r="424">
          <cell r="A424">
            <v>70537</v>
          </cell>
          <cell r="B424" t="str">
            <v>CABO AGRUPADO SINTENAX 1000 V. 4 X 25 MM2</v>
          </cell>
          <cell r="C424" t="str">
            <v>M</v>
          </cell>
          <cell r="D424">
            <v>46.83</v>
          </cell>
          <cell r="E424">
            <v>0.84</v>
          </cell>
          <cell r="F424">
            <v>47.67</v>
          </cell>
        </row>
        <row r="425">
          <cell r="A425">
            <v>70540</v>
          </cell>
          <cell r="B425" t="str">
            <v>CABO DE COBRE NU No. 10 MM2 (11,11M /KG)</v>
          </cell>
          <cell r="C425" t="str">
            <v>M</v>
          </cell>
          <cell r="D425">
            <v>3.39</v>
          </cell>
          <cell r="E425">
            <v>0.69</v>
          </cell>
          <cell r="F425">
            <v>4.08</v>
          </cell>
        </row>
        <row r="426">
          <cell r="A426">
            <v>70541</v>
          </cell>
          <cell r="B426" t="str">
            <v>CABO DE COBRE NU No. 16 MM2 (6,94 M/KG)</v>
          </cell>
          <cell r="C426" t="str">
            <v>M</v>
          </cell>
          <cell r="D426">
            <v>4.91</v>
          </cell>
          <cell r="E426">
            <v>0.79</v>
          </cell>
          <cell r="F426">
            <v>5.7</v>
          </cell>
        </row>
        <row r="427">
          <cell r="A427">
            <v>70542</v>
          </cell>
          <cell r="B427" t="str">
            <v>CABO DE COBRE NU No. 25 MM2 (4,73 M /KG)</v>
          </cell>
          <cell r="C427" t="str">
            <v>M</v>
          </cell>
          <cell r="D427">
            <v>7.49</v>
          </cell>
          <cell r="E427">
            <v>0.84</v>
          </cell>
          <cell r="F427">
            <v>8.33</v>
          </cell>
        </row>
        <row r="428">
          <cell r="A428">
            <v>70543</v>
          </cell>
          <cell r="B428" t="str">
            <v>CABO DE COBRE NÚ No. 35 MM2</v>
          </cell>
          <cell r="C428" t="str">
            <v>M</v>
          </cell>
          <cell r="D428">
            <v>10.61</v>
          </cell>
          <cell r="E428">
            <v>1.58</v>
          </cell>
          <cell r="F428">
            <v>12.19</v>
          </cell>
        </row>
        <row r="429">
          <cell r="A429">
            <v>70544</v>
          </cell>
          <cell r="B429" t="str">
            <v>CABO DE COBRE NÚ No. 50 MM2</v>
          </cell>
          <cell r="C429" t="str">
            <v>M</v>
          </cell>
          <cell r="D429">
            <v>14.69</v>
          </cell>
          <cell r="E429">
            <v>1.67</v>
          </cell>
          <cell r="F429">
            <v>16.36</v>
          </cell>
        </row>
        <row r="430">
          <cell r="A430">
            <v>70545</v>
          </cell>
          <cell r="B430" t="str">
            <v>CABO DE COBRE NÚ No. 70 MM2</v>
          </cell>
          <cell r="C430" t="str">
            <v>M</v>
          </cell>
          <cell r="D430">
            <v>20.329999999999998</v>
          </cell>
          <cell r="E430">
            <v>3.05</v>
          </cell>
          <cell r="F430">
            <v>23.38</v>
          </cell>
        </row>
        <row r="431">
          <cell r="A431">
            <v>70546</v>
          </cell>
          <cell r="B431" t="str">
            <v>CABO DE COBRE NÚ No. 95 MM2</v>
          </cell>
          <cell r="C431" t="str">
            <v>M</v>
          </cell>
          <cell r="D431">
            <v>34.24</v>
          </cell>
          <cell r="E431">
            <v>3.35</v>
          </cell>
          <cell r="F431">
            <v>37.590000000000003</v>
          </cell>
        </row>
        <row r="432">
          <cell r="A432">
            <v>70555</v>
          </cell>
          <cell r="B432" t="str">
            <v>CABO FLEXIVEL PARALELO 2 X 1,5 MM2</v>
          </cell>
          <cell r="C432" t="str">
            <v>M</v>
          </cell>
          <cell r="D432">
            <v>1.59</v>
          </cell>
          <cell r="E432">
            <v>0.55000000000000004</v>
          </cell>
          <cell r="F432">
            <v>2.14</v>
          </cell>
        </row>
        <row r="433">
          <cell r="A433">
            <v>70556</v>
          </cell>
          <cell r="B433" t="str">
            <v>CABO FLEXIVEL PARALELO 2 X 2,5 MM2</v>
          </cell>
          <cell r="C433" t="str">
            <v>M</v>
          </cell>
          <cell r="D433">
            <v>2.5499999999999998</v>
          </cell>
          <cell r="E433">
            <v>0.59</v>
          </cell>
          <cell r="F433">
            <v>3.14</v>
          </cell>
        </row>
        <row r="434">
          <cell r="A434">
            <v>70557</v>
          </cell>
          <cell r="B434" t="str">
            <v>CABO FLEXIVEL PARALELO 2X1 MM2</v>
          </cell>
          <cell r="C434" t="str">
            <v>M</v>
          </cell>
          <cell r="D434">
            <v>1.08</v>
          </cell>
          <cell r="E434">
            <v>0.5</v>
          </cell>
          <cell r="F434">
            <v>1.58</v>
          </cell>
        </row>
        <row r="435">
          <cell r="A435">
            <v>70560</v>
          </cell>
          <cell r="B435" t="str">
            <v>CABO ISOLADO PP 3 X 4,0 MM2</v>
          </cell>
          <cell r="C435" t="str">
            <v>M</v>
          </cell>
          <cell r="D435">
            <v>5.32</v>
          </cell>
          <cell r="E435">
            <v>2.0499999999999998</v>
          </cell>
          <cell r="F435">
            <v>7.37</v>
          </cell>
        </row>
        <row r="436">
          <cell r="A436">
            <v>70561</v>
          </cell>
          <cell r="B436" t="str">
            <v>CABO ISOLADO PP 3 X 2,5 MM2</v>
          </cell>
          <cell r="C436" t="str">
            <v>M</v>
          </cell>
          <cell r="D436">
            <v>3.41</v>
          </cell>
          <cell r="E436">
            <v>1.34</v>
          </cell>
          <cell r="F436">
            <v>4.75</v>
          </cell>
        </row>
        <row r="437">
          <cell r="A437">
            <v>70570</v>
          </cell>
          <cell r="B437" t="str">
            <v>CABO ISOLADO, 750 V. PIRASTIC No. 10 MM2</v>
          </cell>
          <cell r="C437" t="str">
            <v>M</v>
          </cell>
          <cell r="D437">
            <v>4.4400000000000004</v>
          </cell>
          <cell r="E437">
            <v>0.69</v>
          </cell>
          <cell r="F437">
            <v>5.13</v>
          </cell>
        </row>
        <row r="438">
          <cell r="A438">
            <v>70571</v>
          </cell>
          <cell r="B438" t="str">
            <v>CABO ISOLADO, 750 V, PIRASTIC No. 16 MM2</v>
          </cell>
          <cell r="C438" t="str">
            <v>M</v>
          </cell>
          <cell r="D438">
            <v>5.87</v>
          </cell>
          <cell r="E438">
            <v>0.79</v>
          </cell>
          <cell r="F438">
            <v>6.66</v>
          </cell>
        </row>
        <row r="439">
          <cell r="A439">
            <v>70572</v>
          </cell>
          <cell r="B439" t="str">
            <v>CABO ISOLADO, 750 V, PIRASTIC No. 25 MM2</v>
          </cell>
          <cell r="C439" t="str">
            <v>M</v>
          </cell>
          <cell r="D439">
            <v>10.6</v>
          </cell>
          <cell r="E439">
            <v>0.84</v>
          </cell>
          <cell r="F439">
            <v>11.44</v>
          </cell>
        </row>
        <row r="440">
          <cell r="A440">
            <v>70573</v>
          </cell>
          <cell r="B440" t="str">
            <v>CABO ISOLADO, 750 V, PIRASTIC No. 35 MM2</v>
          </cell>
          <cell r="C440" t="str">
            <v>M</v>
          </cell>
          <cell r="D440">
            <v>12.82</v>
          </cell>
          <cell r="E440">
            <v>1.03</v>
          </cell>
          <cell r="F440">
            <v>13.85</v>
          </cell>
        </row>
        <row r="441">
          <cell r="A441">
            <v>70574</v>
          </cell>
          <cell r="B441" t="str">
            <v>CABO ISOLADO, 750 V, PIRASTIC No. 50 MM2</v>
          </cell>
          <cell r="C441" t="str">
            <v>M</v>
          </cell>
          <cell r="D441">
            <v>20.58</v>
          </cell>
          <cell r="E441">
            <v>1.53</v>
          </cell>
          <cell r="F441">
            <v>22.11</v>
          </cell>
        </row>
        <row r="442">
          <cell r="A442">
            <v>70575</v>
          </cell>
          <cell r="B442" t="str">
            <v>CABO ISOLADO, 750 V, PIRASTIC No. 70 MM2</v>
          </cell>
          <cell r="C442" t="str">
            <v>M</v>
          </cell>
          <cell r="D442">
            <v>28.58</v>
          </cell>
          <cell r="E442">
            <v>1.67</v>
          </cell>
          <cell r="F442">
            <v>30.25</v>
          </cell>
        </row>
        <row r="443">
          <cell r="A443">
            <v>70576</v>
          </cell>
          <cell r="B443" t="str">
            <v>CABO ISOLADO, 750 V, PIRASTIC No. 95 MM2</v>
          </cell>
          <cell r="C443" t="str">
            <v>M</v>
          </cell>
          <cell r="D443">
            <v>38.729999999999997</v>
          </cell>
          <cell r="E443">
            <v>1.77</v>
          </cell>
          <cell r="F443">
            <v>40.5</v>
          </cell>
        </row>
        <row r="444">
          <cell r="A444">
            <v>70577</v>
          </cell>
          <cell r="B444" t="str">
            <v>CABO ISOLADO, 750 V, PIRASTIC No. 120 MM2</v>
          </cell>
          <cell r="C444" t="str">
            <v>M</v>
          </cell>
          <cell r="D444">
            <v>53.45</v>
          </cell>
          <cell r="E444">
            <v>2.27</v>
          </cell>
          <cell r="F444">
            <v>55.72</v>
          </cell>
        </row>
        <row r="445">
          <cell r="A445">
            <v>70578</v>
          </cell>
          <cell r="B445" t="str">
            <v>CABO ISOLADO, 750 V, PIRASTIC No. 150 MM2</v>
          </cell>
          <cell r="C445" t="str">
            <v>M</v>
          </cell>
          <cell r="D445">
            <v>59.47</v>
          </cell>
          <cell r="E445">
            <v>2.81</v>
          </cell>
          <cell r="F445">
            <v>62.28</v>
          </cell>
        </row>
        <row r="446">
          <cell r="A446">
            <v>70580</v>
          </cell>
          <cell r="B446" t="str">
            <v>CABO SINTENAX 1 KV No 1,5 MM2</v>
          </cell>
          <cell r="C446" t="str">
            <v>M</v>
          </cell>
          <cell r="D446">
            <v>0.66</v>
          </cell>
          <cell r="E446">
            <v>0.5</v>
          </cell>
          <cell r="F446">
            <v>1.1599999999999999</v>
          </cell>
        </row>
        <row r="447">
          <cell r="A447">
            <v>70581</v>
          </cell>
          <cell r="B447" t="str">
            <v>CABO SINTENAX 1 KV No. 2,5 MM2</v>
          </cell>
          <cell r="C447" t="str">
            <v>M</v>
          </cell>
          <cell r="D447">
            <v>0.98</v>
          </cell>
          <cell r="E447">
            <v>0.55000000000000004</v>
          </cell>
          <cell r="F447">
            <v>1.53</v>
          </cell>
        </row>
        <row r="448">
          <cell r="A448">
            <v>70582</v>
          </cell>
          <cell r="B448" t="str">
            <v>CABO SINTENAX 1 KV No. 4 MM2</v>
          </cell>
          <cell r="C448" t="str">
            <v>M</v>
          </cell>
          <cell r="D448">
            <v>1.58</v>
          </cell>
          <cell r="E448">
            <v>0.59</v>
          </cell>
          <cell r="F448">
            <v>2.17</v>
          </cell>
        </row>
        <row r="449">
          <cell r="A449">
            <v>70583</v>
          </cell>
          <cell r="B449" t="str">
            <v>CABO SINTENAX 1 KV No. 6 MM2</v>
          </cell>
          <cell r="C449" t="str">
            <v>M</v>
          </cell>
          <cell r="D449">
            <v>2.21</v>
          </cell>
          <cell r="E449">
            <v>0.64</v>
          </cell>
          <cell r="F449">
            <v>2.85</v>
          </cell>
        </row>
        <row r="450">
          <cell r="A450">
            <v>70584</v>
          </cell>
          <cell r="B450" t="str">
            <v>CABO SINTENAX 1 KV No. 10 MM2</v>
          </cell>
          <cell r="C450" t="str">
            <v>M</v>
          </cell>
          <cell r="D450">
            <v>4.93</v>
          </cell>
          <cell r="E450">
            <v>0.69</v>
          </cell>
          <cell r="F450">
            <v>5.62</v>
          </cell>
        </row>
        <row r="451">
          <cell r="A451">
            <v>70585</v>
          </cell>
          <cell r="B451" t="str">
            <v>CABO SINTENAX 1 KV No. 16 MM2</v>
          </cell>
          <cell r="C451" t="str">
            <v>M</v>
          </cell>
          <cell r="D451">
            <v>7.5</v>
          </cell>
          <cell r="E451">
            <v>0.79</v>
          </cell>
          <cell r="F451">
            <v>8.2899999999999991</v>
          </cell>
        </row>
        <row r="452">
          <cell r="A452">
            <v>70586</v>
          </cell>
          <cell r="B452" t="str">
            <v>CABO SINTENAX 1 KV No. 25 MM2</v>
          </cell>
          <cell r="C452" t="str">
            <v>M</v>
          </cell>
          <cell r="D452">
            <v>12.12</v>
          </cell>
          <cell r="E452">
            <v>0.84</v>
          </cell>
          <cell r="F452">
            <v>12.96</v>
          </cell>
        </row>
        <row r="453">
          <cell r="A453">
            <v>70587</v>
          </cell>
          <cell r="B453" t="str">
            <v>CABO SINTENAX 1 KV No. 35 MM2</v>
          </cell>
          <cell r="C453" t="str">
            <v>M</v>
          </cell>
          <cell r="D453">
            <v>12.8</v>
          </cell>
          <cell r="E453">
            <v>1.03</v>
          </cell>
          <cell r="F453">
            <v>13.83</v>
          </cell>
        </row>
        <row r="454">
          <cell r="A454">
            <v>70588</v>
          </cell>
          <cell r="B454" t="str">
            <v>CABO SINTENAX 1 KV No. 50 MM2</v>
          </cell>
          <cell r="C454" t="str">
            <v>M</v>
          </cell>
          <cell r="D454">
            <v>17.579999999999998</v>
          </cell>
          <cell r="E454">
            <v>1.53</v>
          </cell>
          <cell r="F454">
            <v>19.11</v>
          </cell>
        </row>
        <row r="455">
          <cell r="A455">
            <v>70589</v>
          </cell>
          <cell r="B455" t="str">
            <v>CABO SINTENAX 1 KV No. 70 MM2</v>
          </cell>
          <cell r="C455" t="str">
            <v>M</v>
          </cell>
          <cell r="D455">
            <v>25.77</v>
          </cell>
          <cell r="E455">
            <v>1.67</v>
          </cell>
          <cell r="F455">
            <v>27.44</v>
          </cell>
        </row>
        <row r="456">
          <cell r="A456">
            <v>70590</v>
          </cell>
          <cell r="B456" t="str">
            <v>CABO SINTENAX 1 KV No. 95 MM2</v>
          </cell>
          <cell r="C456" t="str">
            <v>M</v>
          </cell>
          <cell r="D456">
            <v>36.04</v>
          </cell>
          <cell r="E456">
            <v>1.77</v>
          </cell>
          <cell r="F456">
            <v>37.81</v>
          </cell>
        </row>
        <row r="457">
          <cell r="A457">
            <v>70591</v>
          </cell>
          <cell r="B457" t="str">
            <v>CABO SINTENAX 1 KV No. 120 MM2</v>
          </cell>
          <cell r="C457" t="str">
            <v>M</v>
          </cell>
          <cell r="D457">
            <v>50.51</v>
          </cell>
          <cell r="E457">
            <v>2.27</v>
          </cell>
          <cell r="F457">
            <v>52.78</v>
          </cell>
        </row>
        <row r="458">
          <cell r="A458">
            <v>70592</v>
          </cell>
          <cell r="B458" t="str">
            <v>CABO SINTENAX 1 KV No. 150 MM2</v>
          </cell>
          <cell r="C458" t="str">
            <v>M</v>
          </cell>
          <cell r="D458">
            <v>51.92</v>
          </cell>
          <cell r="E458">
            <v>2.81</v>
          </cell>
          <cell r="F458">
            <v>54.73</v>
          </cell>
        </row>
        <row r="459">
          <cell r="A459">
            <v>70593</v>
          </cell>
          <cell r="B459" t="str">
            <v>CABO SINTENAX, 1 KV, No. 185 MM2</v>
          </cell>
          <cell r="C459" t="str">
            <v>M</v>
          </cell>
          <cell r="D459">
            <v>80.569999999999993</v>
          </cell>
          <cell r="E459">
            <v>3.2</v>
          </cell>
          <cell r="F459">
            <v>83.77</v>
          </cell>
        </row>
        <row r="460">
          <cell r="A460">
            <v>70594</v>
          </cell>
          <cell r="B460" t="str">
            <v>CABO SINTENAX 1 KV No. 300 MM2</v>
          </cell>
          <cell r="C460" t="str">
            <v>M</v>
          </cell>
          <cell r="D460">
            <v>133.30000000000001</v>
          </cell>
          <cell r="E460">
            <v>4.8600000000000003</v>
          </cell>
          <cell r="F460">
            <v>138.16</v>
          </cell>
        </row>
        <row r="461">
          <cell r="A461">
            <v>70601</v>
          </cell>
          <cell r="B461" t="str">
            <v>CABO TELEFONICO CCI-50 1 PAR</v>
          </cell>
          <cell r="C461" t="str">
            <v>M</v>
          </cell>
          <cell r="D461">
            <v>0.32</v>
          </cell>
          <cell r="E461">
            <v>0.5</v>
          </cell>
          <cell r="F461">
            <v>0.82</v>
          </cell>
        </row>
        <row r="462">
          <cell r="A462">
            <v>70602</v>
          </cell>
          <cell r="B462" t="str">
            <v>CABO TELEFONICO CCI-50 2 PARES</v>
          </cell>
          <cell r="C462" t="str">
            <v>M</v>
          </cell>
          <cell r="D462">
            <v>0.49</v>
          </cell>
          <cell r="E462">
            <v>0.55000000000000004</v>
          </cell>
          <cell r="F462">
            <v>1.04</v>
          </cell>
        </row>
        <row r="463">
          <cell r="A463">
            <v>70603</v>
          </cell>
          <cell r="B463" t="str">
            <v>CABO TELEFONICO CCI-50 3 PARES</v>
          </cell>
          <cell r="C463" t="str">
            <v>M</v>
          </cell>
          <cell r="D463">
            <v>0.62</v>
          </cell>
          <cell r="E463">
            <v>0.59</v>
          </cell>
          <cell r="F463">
            <v>1.21</v>
          </cell>
        </row>
        <row r="464">
          <cell r="A464">
            <v>70606</v>
          </cell>
          <cell r="B464" t="str">
            <v>CABO TELEFONICO CCE-50 1 PAR</v>
          </cell>
          <cell r="C464" t="str">
            <v>M</v>
          </cell>
          <cell r="D464">
            <v>1.43</v>
          </cell>
          <cell r="E464">
            <v>0.5</v>
          </cell>
          <cell r="F464">
            <v>1.93</v>
          </cell>
        </row>
        <row r="465">
          <cell r="A465">
            <v>70607</v>
          </cell>
          <cell r="B465" t="str">
            <v>CABO TELEFONICO CCE-50 2 PARES</v>
          </cell>
          <cell r="C465" t="str">
            <v>M</v>
          </cell>
          <cell r="D465">
            <v>2.2200000000000002</v>
          </cell>
          <cell r="E465">
            <v>0.55000000000000004</v>
          </cell>
          <cell r="F465">
            <v>2.77</v>
          </cell>
        </row>
        <row r="466">
          <cell r="A466">
            <v>70608</v>
          </cell>
          <cell r="B466" t="str">
            <v>CABO TELEFONICO CCE-50 3 PARES</v>
          </cell>
          <cell r="C466" t="str">
            <v>M</v>
          </cell>
          <cell r="D466">
            <v>2.72</v>
          </cell>
          <cell r="E466">
            <v>0.59</v>
          </cell>
          <cell r="F466">
            <v>3.31</v>
          </cell>
        </row>
        <row r="467">
          <cell r="A467">
            <v>70610</v>
          </cell>
          <cell r="B467" t="str">
            <v>CABO TELEFONICO CI-50,10 PARES (USO INTERNO)</v>
          </cell>
          <cell r="C467" t="str">
            <v>M</v>
          </cell>
          <cell r="D467">
            <v>2.42</v>
          </cell>
          <cell r="E467">
            <v>0.84</v>
          </cell>
          <cell r="F467">
            <v>3.26</v>
          </cell>
        </row>
        <row r="468">
          <cell r="A468">
            <v>70611</v>
          </cell>
          <cell r="B468" t="str">
            <v>CABO TELEFONICO CI-50,20 PARES (USO INTERNO)</v>
          </cell>
          <cell r="C468" t="str">
            <v>M</v>
          </cell>
          <cell r="D468">
            <v>4.93</v>
          </cell>
          <cell r="E468">
            <v>1.03</v>
          </cell>
          <cell r="F468">
            <v>5.96</v>
          </cell>
        </row>
        <row r="469">
          <cell r="A469">
            <v>70612</v>
          </cell>
          <cell r="B469" t="str">
            <v>CABO TELEFONICO CI-50,30 PARES (USO INTERNO)</v>
          </cell>
          <cell r="C469" t="str">
            <v>M</v>
          </cell>
          <cell r="D469">
            <v>7.74</v>
          </cell>
          <cell r="E469">
            <v>1.53</v>
          </cell>
          <cell r="F469">
            <v>9.27</v>
          </cell>
        </row>
        <row r="470">
          <cell r="A470">
            <v>70613</v>
          </cell>
          <cell r="B470" t="str">
            <v>CABO TELEFONICO CI-50,50 PARES (USO INTERNO)</v>
          </cell>
          <cell r="C470" t="str">
            <v>M</v>
          </cell>
          <cell r="D470">
            <v>11.96</v>
          </cell>
          <cell r="E470">
            <v>1.67</v>
          </cell>
          <cell r="F470">
            <v>13.63</v>
          </cell>
        </row>
        <row r="471">
          <cell r="A471">
            <v>70620</v>
          </cell>
          <cell r="B471" t="str">
            <v>CABO TELEFON. CTP-APL-50 DE 10 PARES (USO EXTERNO)</v>
          </cell>
          <cell r="C471" t="str">
            <v>M</v>
          </cell>
          <cell r="D471">
            <v>3.49</v>
          </cell>
          <cell r="E471">
            <v>0.84</v>
          </cell>
          <cell r="F471">
            <v>4.33</v>
          </cell>
        </row>
        <row r="472">
          <cell r="A472">
            <v>70621</v>
          </cell>
          <cell r="B472" t="str">
            <v>CABO TELEFON. CTP-APL-50 DE 20 PARES (USO EXTERNO)</v>
          </cell>
          <cell r="C472" t="str">
            <v>M</v>
          </cell>
          <cell r="D472">
            <v>5.9</v>
          </cell>
          <cell r="E472">
            <v>1.03</v>
          </cell>
          <cell r="F472">
            <v>6.93</v>
          </cell>
        </row>
        <row r="473">
          <cell r="A473">
            <v>70622</v>
          </cell>
          <cell r="B473" t="str">
            <v>CABO TELEFON. CTP-APL-50 DE 30 PARES (USO EXTERNO)</v>
          </cell>
          <cell r="C473" t="str">
            <v>M</v>
          </cell>
          <cell r="D473">
            <v>8.3800000000000008</v>
          </cell>
          <cell r="E473">
            <v>1.53</v>
          </cell>
          <cell r="F473">
            <v>9.91</v>
          </cell>
        </row>
        <row r="474">
          <cell r="A474">
            <v>70626</v>
          </cell>
          <cell r="B474" t="str">
            <v>CABO UTP-4P, CAT.5E, 24 AWG</v>
          </cell>
          <cell r="C474" t="str">
            <v>M</v>
          </cell>
          <cell r="D474">
            <v>1.07</v>
          </cell>
          <cell r="E474">
            <v>0.64</v>
          </cell>
          <cell r="F474">
            <v>1.71</v>
          </cell>
        </row>
        <row r="475">
          <cell r="A475">
            <v>70630</v>
          </cell>
          <cell r="B475" t="str">
            <v>CAIXA "ARSTOP" C/1 TOMADA 3p+T E 1 DISJ.MONOP.20A</v>
          </cell>
          <cell r="C475" t="str">
            <v>UN</v>
          </cell>
          <cell r="D475">
            <v>27.41</v>
          </cell>
          <cell r="E475">
            <v>7.59</v>
          </cell>
          <cell r="F475">
            <v>35</v>
          </cell>
        </row>
        <row r="476">
          <cell r="A476">
            <v>70631</v>
          </cell>
          <cell r="B476" t="str">
            <v>CAIXA 75X75X31 MM LINHA X</v>
          </cell>
          <cell r="C476" t="str">
            <v>UN</v>
          </cell>
          <cell r="D476">
            <v>2.08</v>
          </cell>
          <cell r="E476">
            <v>0.79</v>
          </cell>
          <cell r="F476">
            <v>2.87</v>
          </cell>
        </row>
        <row r="477">
          <cell r="A477">
            <v>70633</v>
          </cell>
          <cell r="B477" t="str">
            <v>(CAIXA DE PASSAGEM)ESCAV.MANUAL C/APILOAM. PARA...</v>
          </cell>
          <cell r="C477" t="str">
            <v>M3</v>
          </cell>
          <cell r="D477">
            <v>0</v>
          </cell>
          <cell r="E477">
            <v>18.29</v>
          </cell>
          <cell r="F477">
            <v>18.29</v>
          </cell>
        </row>
        <row r="478">
          <cell r="A478">
            <v>70634</v>
          </cell>
          <cell r="B478" t="str">
            <v>(CAIXA DE PASSAGEM)TAMPA CONCRETO E=5 CM PARA...</v>
          </cell>
          <cell r="C478" t="str">
            <v>M2</v>
          </cell>
          <cell r="D478">
            <v>39.76</v>
          </cell>
          <cell r="E478">
            <v>33.33</v>
          </cell>
          <cell r="F478">
            <v>73.09</v>
          </cell>
        </row>
        <row r="479">
          <cell r="A479">
            <v>70635</v>
          </cell>
          <cell r="B479" t="str">
            <v>(CX.PASSAGEM)ALV.1/2 VEZ TIJ.COM.REV.INTERN PARA..</v>
          </cell>
          <cell r="C479" t="str">
            <v>M2</v>
          </cell>
          <cell r="D479">
            <v>17.14</v>
          </cell>
          <cell r="E479">
            <v>24.65</v>
          </cell>
          <cell r="F479">
            <v>41.79</v>
          </cell>
        </row>
        <row r="480">
          <cell r="A480">
            <v>70636</v>
          </cell>
          <cell r="B480" t="str">
            <v>(CX.PASSAGEM)ALV.1 VEZ TIJ.COM.REV.INTERN. PARA...</v>
          </cell>
          <cell r="C480" t="str">
            <v>M2</v>
          </cell>
          <cell r="D480">
            <v>30.76</v>
          </cell>
          <cell r="E480">
            <v>34.79</v>
          </cell>
          <cell r="F480">
            <v>65.55</v>
          </cell>
        </row>
        <row r="481">
          <cell r="A481">
            <v>70637</v>
          </cell>
          <cell r="B481" t="str">
            <v>(CAIXA DE PASSAGEM)LASTRO DE BRITA PARA...</v>
          </cell>
          <cell r="C481" t="str">
            <v>M3</v>
          </cell>
          <cell r="D481">
            <v>40.700000000000003</v>
          </cell>
          <cell r="E481">
            <v>3.95</v>
          </cell>
          <cell r="F481">
            <v>44.65</v>
          </cell>
        </row>
        <row r="482">
          <cell r="A482">
            <v>70645</v>
          </cell>
          <cell r="B482" t="str">
            <v>CAIXA DE PASSAGEM METALICA 15X15X12 CM</v>
          </cell>
          <cell r="C482" t="str">
            <v>UN</v>
          </cell>
          <cell r="D482">
            <v>6.26</v>
          </cell>
          <cell r="E482">
            <v>6.91</v>
          </cell>
          <cell r="F482">
            <v>13.17</v>
          </cell>
        </row>
        <row r="483">
          <cell r="A483">
            <v>70646</v>
          </cell>
          <cell r="B483" t="str">
            <v>CAIXA DE PASSAGEM METALICA 20X20X12 CM</v>
          </cell>
          <cell r="C483" t="str">
            <v>UN</v>
          </cell>
          <cell r="D483">
            <v>8.8000000000000007</v>
          </cell>
          <cell r="E483">
            <v>12.33</v>
          </cell>
          <cell r="F483">
            <v>21.13</v>
          </cell>
        </row>
        <row r="484">
          <cell r="A484">
            <v>70647</v>
          </cell>
          <cell r="B484" t="str">
            <v>CAIXA DE PASSAGEM METALICA 30X30X12 CM</v>
          </cell>
          <cell r="C484" t="str">
            <v>UN</v>
          </cell>
          <cell r="D484">
            <v>17.38</v>
          </cell>
          <cell r="E484">
            <v>14.8</v>
          </cell>
          <cell r="F484">
            <v>32.18</v>
          </cell>
        </row>
        <row r="485">
          <cell r="A485">
            <v>70648</v>
          </cell>
          <cell r="B485" t="str">
            <v>CAIXA DE PASSAGEM METALICA 40X40X12 CM</v>
          </cell>
          <cell r="C485" t="str">
            <v>UN</v>
          </cell>
          <cell r="D485">
            <v>25.43</v>
          </cell>
          <cell r="E485">
            <v>19.72</v>
          </cell>
          <cell r="F485">
            <v>45.15</v>
          </cell>
        </row>
        <row r="486">
          <cell r="A486">
            <v>70649</v>
          </cell>
          <cell r="B486" t="str">
            <v>CAIXA DE PASSAGEM METALICA 50X50X12 CM</v>
          </cell>
          <cell r="C486" t="str">
            <v>UN</v>
          </cell>
          <cell r="D486">
            <v>39.29</v>
          </cell>
          <cell r="E486">
            <v>19.72</v>
          </cell>
          <cell r="F486">
            <v>59.01</v>
          </cell>
        </row>
        <row r="487">
          <cell r="A487">
            <v>70650</v>
          </cell>
          <cell r="B487" t="str">
            <v>CAIXA DE PASSAGEM METALICA 60X60X12 CM</v>
          </cell>
          <cell r="C487" t="str">
            <v>UN</v>
          </cell>
          <cell r="D487">
            <v>53.89</v>
          </cell>
          <cell r="E487">
            <v>19.72</v>
          </cell>
          <cell r="F487">
            <v>73.61</v>
          </cell>
        </row>
        <row r="488">
          <cell r="A488">
            <v>70670</v>
          </cell>
          <cell r="B488" t="str">
            <v>CAIXA DISTRIBUICAO TELEFONICA 40X40X12 CM</v>
          </cell>
          <cell r="C488" t="str">
            <v>UN</v>
          </cell>
          <cell r="D488">
            <v>53.43</v>
          </cell>
          <cell r="E488">
            <v>19.72</v>
          </cell>
          <cell r="F488">
            <v>73.150000000000006</v>
          </cell>
        </row>
        <row r="489">
          <cell r="A489">
            <v>70671</v>
          </cell>
          <cell r="B489" t="str">
            <v>CAIXA DISTRIBUICAO TELEFONICA 60X60X12 CM</v>
          </cell>
          <cell r="C489" t="str">
            <v>UN</v>
          </cell>
          <cell r="D489">
            <v>91.4</v>
          </cell>
          <cell r="E489">
            <v>19.72</v>
          </cell>
          <cell r="F489">
            <v>111.12</v>
          </cell>
        </row>
        <row r="490">
          <cell r="A490">
            <v>70672</v>
          </cell>
          <cell r="B490" t="str">
            <v>CAIXA DISTRIBUICAO TELEFONICA 80X80X12 CM</v>
          </cell>
          <cell r="C490" t="str">
            <v>UN</v>
          </cell>
          <cell r="D490">
            <v>164.17</v>
          </cell>
          <cell r="E490">
            <v>19.72</v>
          </cell>
          <cell r="F490">
            <v>183.89</v>
          </cell>
        </row>
        <row r="491">
          <cell r="A491">
            <v>70673</v>
          </cell>
          <cell r="B491" t="str">
            <v>CAIXA DISTRIBUICAO TELEFONICA 120X120X12 CM</v>
          </cell>
          <cell r="C491" t="str">
            <v>UN</v>
          </cell>
          <cell r="D491">
            <v>398.01</v>
          </cell>
          <cell r="E491">
            <v>22.68</v>
          </cell>
          <cell r="F491">
            <v>420.69</v>
          </cell>
        </row>
        <row r="492">
          <cell r="A492">
            <v>70674</v>
          </cell>
          <cell r="B492" t="str">
            <v>CAIXA DISTRIBUICAO TELEFONICA 150X150X15 CM</v>
          </cell>
          <cell r="C492" t="str">
            <v>UN</v>
          </cell>
          <cell r="D492">
            <v>1032.29</v>
          </cell>
          <cell r="E492">
            <v>24.66</v>
          </cell>
          <cell r="F492">
            <v>1056.95</v>
          </cell>
        </row>
        <row r="493">
          <cell r="A493">
            <v>70680</v>
          </cell>
          <cell r="B493" t="str">
            <v>CAIXA MET.HEXAGONAL P/ARANDELA (SEXTAVADA 3"X3")</v>
          </cell>
          <cell r="C493" t="str">
            <v>UN</v>
          </cell>
          <cell r="D493">
            <v>0.67</v>
          </cell>
          <cell r="E493">
            <v>1.48</v>
          </cell>
          <cell r="F493">
            <v>2.15</v>
          </cell>
        </row>
        <row r="494">
          <cell r="A494">
            <v>70681</v>
          </cell>
          <cell r="B494" t="str">
            <v>CAIXA METALICA OCTOGONAL FUNDO MOVEL, SIMPLES 2"</v>
          </cell>
          <cell r="C494" t="str">
            <v>UN</v>
          </cell>
          <cell r="D494">
            <v>1.28</v>
          </cell>
          <cell r="E494">
            <v>1.48</v>
          </cell>
          <cell r="F494">
            <v>2.76</v>
          </cell>
        </row>
        <row r="495">
          <cell r="A495">
            <v>70682</v>
          </cell>
          <cell r="B495" t="str">
            <v>CAIXA METALICA OCTOGONAL FUNDO MOVEL,DUPLA 4"</v>
          </cell>
          <cell r="C495" t="str">
            <v>UN</v>
          </cell>
          <cell r="D495">
            <v>1.53</v>
          </cell>
          <cell r="E495">
            <v>1.48</v>
          </cell>
          <cell r="F495">
            <v>3.01</v>
          </cell>
        </row>
        <row r="496">
          <cell r="A496">
            <v>70690</v>
          </cell>
          <cell r="B496" t="str">
            <v>CX.METALICA P/TOMADA TELEFONICA 10X10X5 CM</v>
          </cell>
          <cell r="C496" t="str">
            <v>UN</v>
          </cell>
          <cell r="D496">
            <v>1.28</v>
          </cell>
          <cell r="E496">
            <v>5.92</v>
          </cell>
          <cell r="F496">
            <v>7.2</v>
          </cell>
        </row>
        <row r="497">
          <cell r="A497">
            <v>70691</v>
          </cell>
          <cell r="B497" t="str">
            <v>CAIXA METALICA RET. 4" X 2" X 2"</v>
          </cell>
          <cell r="C497" t="str">
            <v>UN</v>
          </cell>
          <cell r="D497">
            <v>0.67</v>
          </cell>
          <cell r="E497">
            <v>1.48</v>
          </cell>
          <cell r="F497">
            <v>2.15</v>
          </cell>
        </row>
        <row r="498">
          <cell r="A498">
            <v>70692</v>
          </cell>
          <cell r="B498" t="str">
            <v>CAIXA METALICA QUADRADA 4"X4"X2"</v>
          </cell>
          <cell r="C498" t="str">
            <v>UN</v>
          </cell>
          <cell r="D498">
            <v>1.28</v>
          </cell>
          <cell r="E498">
            <v>1.48</v>
          </cell>
          <cell r="F498">
            <v>2.76</v>
          </cell>
        </row>
        <row r="499">
          <cell r="A499">
            <v>70695</v>
          </cell>
          <cell r="B499" t="str">
            <v>CX.METALICA P/PROTEÇÃO GERAL 500X580X220MM DE 100A ATÉ 500A</v>
          </cell>
          <cell r="C499" t="str">
            <v>UN</v>
          </cell>
          <cell r="D499">
            <v>140.11000000000001</v>
          </cell>
          <cell r="E499">
            <v>8.58</v>
          </cell>
          <cell r="F499">
            <v>148.69</v>
          </cell>
        </row>
        <row r="500">
          <cell r="A500">
            <v>70696</v>
          </cell>
          <cell r="B500" t="str">
            <v>CX.METALICA P/PROTEÇÃO GERAL 750X820X220MM DE 500A ATÉ 1000A</v>
          </cell>
          <cell r="C500" t="str">
            <v>UN</v>
          </cell>
          <cell r="D500">
            <v>456.89</v>
          </cell>
          <cell r="E500">
            <v>13.51</v>
          </cell>
          <cell r="F500">
            <v>470.4</v>
          </cell>
        </row>
        <row r="501">
          <cell r="A501">
            <v>70697</v>
          </cell>
          <cell r="B501" t="str">
            <v>CX.METALICA P/T.C. 750X820X266MM C/LACRE</v>
          </cell>
          <cell r="C501" t="str">
            <v>UN</v>
          </cell>
          <cell r="D501">
            <v>378.77</v>
          </cell>
          <cell r="E501">
            <v>13.51</v>
          </cell>
          <cell r="F501">
            <v>392.28</v>
          </cell>
        </row>
        <row r="502">
          <cell r="A502">
            <v>70698</v>
          </cell>
          <cell r="B502" t="str">
            <v>CX.METALICA  P/PROTEÇÃO  GERAL  1000X1200X310MM  DE  500A ATÉ 1000A</v>
          </cell>
          <cell r="C502" t="str">
            <v>UN</v>
          </cell>
          <cell r="D502">
            <v>467.02</v>
          </cell>
          <cell r="E502">
            <v>21.1</v>
          </cell>
          <cell r="F502">
            <v>488.12</v>
          </cell>
        </row>
        <row r="503">
          <cell r="A503">
            <v>70699</v>
          </cell>
          <cell r="B503" t="str">
            <v>CX.METALICA P/T.C. 1000X1200X310MM C/LACRE</v>
          </cell>
          <cell r="C503" t="str">
            <v>UN</v>
          </cell>
          <cell r="D503">
            <v>467.02</v>
          </cell>
          <cell r="E503">
            <v>21.1</v>
          </cell>
          <cell r="F503">
            <v>488.12</v>
          </cell>
        </row>
        <row r="504">
          <cell r="A504">
            <v>70700</v>
          </cell>
          <cell r="B504" t="str">
            <v>CAIXA P/QUADRO DISTRIB.30X40X20 CM(ALPHA/INCOMAFER</v>
          </cell>
          <cell r="C504" t="str">
            <v>UN</v>
          </cell>
          <cell r="D504">
            <v>106</v>
          </cell>
          <cell r="E504">
            <v>19.72</v>
          </cell>
          <cell r="F504">
            <v>125.72</v>
          </cell>
        </row>
        <row r="505">
          <cell r="A505">
            <v>70701</v>
          </cell>
          <cell r="B505" t="str">
            <v>CAIXA P/QUADRO DISTRIB.30X40X15 CM (ELSOL/PAINEL)</v>
          </cell>
          <cell r="C505" t="str">
            <v>UN</v>
          </cell>
          <cell r="D505">
            <v>130.38</v>
          </cell>
          <cell r="E505">
            <v>19.72</v>
          </cell>
          <cell r="F505">
            <v>150.1</v>
          </cell>
        </row>
        <row r="506">
          <cell r="A506">
            <v>70702</v>
          </cell>
          <cell r="B506" t="str">
            <v>CAIXA P/QUADRO DISTRIB.40X40X15 CM (ALPHA/INCOM.)</v>
          </cell>
          <cell r="C506" t="str">
            <v>UN</v>
          </cell>
          <cell r="D506">
            <v>172.79</v>
          </cell>
          <cell r="E506">
            <v>19.72</v>
          </cell>
          <cell r="F506">
            <v>192.51</v>
          </cell>
        </row>
        <row r="507">
          <cell r="A507">
            <v>70703</v>
          </cell>
          <cell r="B507" t="str">
            <v>CAIXA P/QUADRO DISTRIB.40X40X20 CM (ELSOL/PAINEL)</v>
          </cell>
          <cell r="C507" t="str">
            <v>UN</v>
          </cell>
          <cell r="D507">
            <v>117.66</v>
          </cell>
          <cell r="E507">
            <v>19.72</v>
          </cell>
          <cell r="F507">
            <v>137.38</v>
          </cell>
        </row>
        <row r="508">
          <cell r="A508">
            <v>70704</v>
          </cell>
          <cell r="B508" t="str">
            <v>CAIXA P/QUADRO DISTRIB.45X75X20 CM (ALPHA/INCOMAF.)</v>
          </cell>
          <cell r="C508" t="str">
            <v>UN</v>
          </cell>
          <cell r="D508">
            <v>231.09</v>
          </cell>
          <cell r="E508">
            <v>24.66</v>
          </cell>
          <cell r="F508">
            <v>255.75</v>
          </cell>
        </row>
        <row r="509">
          <cell r="A509">
            <v>70705</v>
          </cell>
          <cell r="B509" t="str">
            <v>CAIXA P/QUADRO DISTRIB.60X60X20 CM (ELSOL/PAINEL)</v>
          </cell>
          <cell r="C509" t="str">
            <v>UN</v>
          </cell>
          <cell r="D509">
            <v>270.31</v>
          </cell>
          <cell r="E509">
            <v>24.66</v>
          </cell>
          <cell r="F509">
            <v>294.97000000000003</v>
          </cell>
        </row>
        <row r="510">
          <cell r="A510">
            <v>70706</v>
          </cell>
          <cell r="B510" t="str">
            <v>CX.METALICA P/T.C. (FORA DA NORMA)</v>
          </cell>
          <cell r="C510" t="str">
            <v>UN</v>
          </cell>
          <cell r="D510">
            <v>143.11000000000001</v>
          </cell>
          <cell r="E510">
            <v>29.58</v>
          </cell>
          <cell r="F510">
            <v>172.69</v>
          </cell>
        </row>
        <row r="511">
          <cell r="A511">
            <v>70707</v>
          </cell>
          <cell r="B511" t="str">
            <v>CX.METALICA P/PROTEÇÃO GERAL 220X280X130MM ATÉ 100A</v>
          </cell>
          <cell r="C511" t="str">
            <v>UN</v>
          </cell>
          <cell r="D511">
            <v>37.1</v>
          </cell>
          <cell r="E511">
            <v>39.44</v>
          </cell>
          <cell r="F511">
            <v>76.540000000000006</v>
          </cell>
        </row>
        <row r="512">
          <cell r="A512">
            <v>70708</v>
          </cell>
          <cell r="B512" t="str">
            <v>CX.METALICA P/MEDIDOR     MONOFASICO      PD.      CELG 220X280X130MM</v>
          </cell>
          <cell r="C512" t="str">
            <v>UN</v>
          </cell>
          <cell r="D512">
            <v>29.59</v>
          </cell>
          <cell r="E512">
            <v>29.58</v>
          </cell>
          <cell r="F512">
            <v>59.17</v>
          </cell>
        </row>
        <row r="513">
          <cell r="A513">
            <v>70709</v>
          </cell>
          <cell r="B513" t="str">
            <v>CAIXA PASSAGEM 20X20X25 FUNDO BRITA S/TAMPA</v>
          </cell>
          <cell r="C513" t="str">
            <v>UN</v>
          </cell>
          <cell r="D513">
            <v>5.94</v>
          </cell>
          <cell r="E513">
            <v>8.15</v>
          </cell>
          <cell r="F513">
            <v>14.09</v>
          </cell>
        </row>
        <row r="514">
          <cell r="A514">
            <v>70710</v>
          </cell>
          <cell r="B514" t="str">
            <v>CAIXA PASSAGEM 30X30X40 C/TAMPA E DRENO BRITA</v>
          </cell>
          <cell r="C514" t="str">
            <v>UN</v>
          </cell>
          <cell r="D514">
            <v>26.14</v>
          </cell>
          <cell r="E514">
            <v>27.63</v>
          </cell>
          <cell r="F514">
            <v>53.77</v>
          </cell>
        </row>
        <row r="515">
          <cell r="A515">
            <v>70711</v>
          </cell>
          <cell r="B515" t="str">
            <v>CAIXA PASSAGEM 35X60X50 FUNDO DE CONC.(P/TAMPA R1)</v>
          </cell>
          <cell r="C515" t="str">
            <v>UN</v>
          </cell>
          <cell r="D515">
            <v>24.81</v>
          </cell>
          <cell r="E515">
            <v>38.46</v>
          </cell>
          <cell r="F515">
            <v>63.27</v>
          </cell>
        </row>
        <row r="516">
          <cell r="A516">
            <v>70712</v>
          </cell>
          <cell r="B516" t="str">
            <v>CAIXA PASSAGEM 107 X 52 X 50 FUNDO DE CONC.(P/TAMPA R2)</v>
          </cell>
          <cell r="C516" t="str">
            <v>UN</v>
          </cell>
          <cell r="D516">
            <v>42.2</v>
          </cell>
          <cell r="E516">
            <v>73.209999999999994</v>
          </cell>
          <cell r="F516">
            <v>115.41</v>
          </cell>
        </row>
        <row r="517">
          <cell r="A517">
            <v>70713</v>
          </cell>
          <cell r="B517" t="str">
            <v>CAIXA PASSAGEM 40X40X50 FUNDO DE BRITA S/TAMPA</v>
          </cell>
          <cell r="C517" t="str">
            <v>UN</v>
          </cell>
          <cell r="D517">
            <v>19.27</v>
          </cell>
          <cell r="E517">
            <v>30.18</v>
          </cell>
          <cell r="F517">
            <v>49.45</v>
          </cell>
        </row>
        <row r="518">
          <cell r="A518">
            <v>70714</v>
          </cell>
          <cell r="B518" t="str">
            <v>CAIXA PASSAGEM 50X50X60 FUNDO DE BRITA S/TAMPA</v>
          </cell>
          <cell r="C518" t="str">
            <v>UN</v>
          </cell>
          <cell r="D518">
            <v>28.7</v>
          </cell>
          <cell r="E518">
            <v>45.8</v>
          </cell>
          <cell r="F518">
            <v>74.5</v>
          </cell>
        </row>
        <row r="519">
          <cell r="A519">
            <v>70715</v>
          </cell>
          <cell r="B519" t="str">
            <v>CAIXA PASSAGEM 60X60X70 FUNDO DE BRITA S/TAMPA</v>
          </cell>
          <cell r="C519" t="str">
            <v>UN</v>
          </cell>
          <cell r="D519">
            <v>41.53</v>
          </cell>
          <cell r="E519">
            <v>63.7</v>
          </cell>
          <cell r="F519">
            <v>105.23</v>
          </cell>
        </row>
        <row r="520">
          <cell r="A520">
            <v>70716</v>
          </cell>
          <cell r="B520" t="str">
            <v>CAIXA PASSAGEM 80X80X62,FUNDO DE BRITA S/TAMPA</v>
          </cell>
          <cell r="C520" t="str">
            <v>UN</v>
          </cell>
          <cell r="D520">
            <v>47.67</v>
          </cell>
          <cell r="E520">
            <v>74.69</v>
          </cell>
          <cell r="F520">
            <v>122.36</v>
          </cell>
        </row>
        <row r="521">
          <cell r="A521">
            <v>70720</v>
          </cell>
          <cell r="B521" t="str">
            <v>CX.METALICA P/MEDIDOR POLIFASICO PD. CELG 420X580X220MM</v>
          </cell>
          <cell r="C521" t="str">
            <v>UN</v>
          </cell>
          <cell r="D521">
            <v>61.66</v>
          </cell>
          <cell r="E521">
            <v>7.85</v>
          </cell>
          <cell r="F521">
            <v>69.510000000000005</v>
          </cell>
        </row>
        <row r="522">
          <cell r="A522">
            <v>70725</v>
          </cell>
          <cell r="B522" t="str">
            <v>CX.METALICA P/T.C. 500X580X220MM C/LACRE</v>
          </cell>
          <cell r="C522" t="str">
            <v>UN</v>
          </cell>
          <cell r="D522">
            <v>121.6</v>
          </cell>
          <cell r="E522">
            <v>8.58</v>
          </cell>
          <cell r="F522">
            <v>130.18</v>
          </cell>
        </row>
        <row r="523">
          <cell r="A523">
            <v>70730</v>
          </cell>
          <cell r="B523" t="str">
            <v>CX.PASSAGEM MET.C/TAMPA CEGA P/TELEFONE 20X20X13,5CM</v>
          </cell>
          <cell r="C523" t="str">
            <v>UN</v>
          </cell>
          <cell r="D523">
            <v>32.869999999999997</v>
          </cell>
          <cell r="E523">
            <v>12.33</v>
          </cell>
          <cell r="F523">
            <v>45.2</v>
          </cell>
        </row>
        <row r="524">
          <cell r="A524">
            <v>70731</v>
          </cell>
          <cell r="B524" t="str">
            <v>CX.PASSAGEM MET.C/TAMPA CEGA P/TELEFONE 40X40X12CM</v>
          </cell>
          <cell r="C524" t="str">
            <v>UN</v>
          </cell>
          <cell r="D524">
            <v>53.43</v>
          </cell>
          <cell r="E524">
            <v>19.72</v>
          </cell>
          <cell r="F524">
            <v>73.150000000000006</v>
          </cell>
        </row>
        <row r="525">
          <cell r="A525">
            <v>70740</v>
          </cell>
          <cell r="B525" t="str">
            <v>CALHA FLUORESCENTE   DE SOBREPOR 1 X 20 W</v>
          </cell>
          <cell r="C525" t="str">
            <v>UN</v>
          </cell>
          <cell r="D525">
            <v>7.91</v>
          </cell>
          <cell r="E525">
            <v>3.75</v>
          </cell>
          <cell r="F525">
            <v>11.66</v>
          </cell>
        </row>
        <row r="526">
          <cell r="A526">
            <v>70741</v>
          </cell>
          <cell r="B526" t="str">
            <v>CALHA FLUORESCENTE   DE SOBREPOR 1 X 40 W</v>
          </cell>
          <cell r="C526" t="str">
            <v>UN</v>
          </cell>
          <cell r="D526">
            <v>13.32</v>
          </cell>
          <cell r="E526">
            <v>3.75</v>
          </cell>
          <cell r="F526">
            <v>17.07</v>
          </cell>
        </row>
        <row r="527">
          <cell r="A527">
            <v>70742</v>
          </cell>
          <cell r="B527" t="str">
            <v>CALHA FLUORESCENTE DE SOBREPOR 2 X 16   OU 2 X 20 W</v>
          </cell>
          <cell r="C527" t="str">
            <v>UN</v>
          </cell>
          <cell r="D527">
            <v>12.29</v>
          </cell>
          <cell r="E527">
            <v>3.81</v>
          </cell>
          <cell r="F527">
            <v>16.100000000000001</v>
          </cell>
        </row>
        <row r="528">
          <cell r="A528">
            <v>70743</v>
          </cell>
          <cell r="B528" t="str">
            <v>CALHA FLUORESCENTE DE SOBREPOR 2   X 32 OU 2 X 40 W</v>
          </cell>
          <cell r="C528" t="str">
            <v>UN</v>
          </cell>
          <cell r="D528">
            <v>16.39</v>
          </cell>
          <cell r="E528">
            <v>3.81</v>
          </cell>
          <cell r="F528">
            <v>20.2</v>
          </cell>
        </row>
        <row r="529">
          <cell r="A529">
            <v>70744</v>
          </cell>
          <cell r="B529" t="str">
            <v>CALHA FLUORESCENTE DE SOBREPOR 4 X 32 OU 4 X 40 W</v>
          </cell>
          <cell r="C529" t="str">
            <v>UN</v>
          </cell>
          <cell r="D529">
            <v>21.51</v>
          </cell>
          <cell r="E529">
            <v>6.42</v>
          </cell>
          <cell r="F529">
            <v>27.93</v>
          </cell>
        </row>
        <row r="530">
          <cell r="A530">
            <v>70745</v>
          </cell>
          <cell r="B530" t="str">
            <v>CALHA FLUORESCENTE DE EMBUTIR 1 X 20 W</v>
          </cell>
          <cell r="C530" t="str">
            <v>UN</v>
          </cell>
          <cell r="D530">
            <v>47.12</v>
          </cell>
          <cell r="E530">
            <v>3.75</v>
          </cell>
          <cell r="F530">
            <v>50.87</v>
          </cell>
        </row>
        <row r="531">
          <cell r="A531">
            <v>70746</v>
          </cell>
          <cell r="B531" t="str">
            <v>CALHA FLUORESCENTE DE EMBUTIR 1 X 40 W</v>
          </cell>
          <cell r="C531" t="str">
            <v>UN</v>
          </cell>
          <cell r="D531">
            <v>61.2</v>
          </cell>
          <cell r="E531">
            <v>3.75</v>
          </cell>
          <cell r="F531">
            <v>64.95</v>
          </cell>
        </row>
        <row r="532">
          <cell r="A532">
            <v>70747</v>
          </cell>
          <cell r="B532" t="str">
            <v>CALHA FLUORESCENTE DE EMBUTIR 2 X 16   OU 2 X 20 W</v>
          </cell>
          <cell r="C532" t="str">
            <v>UN</v>
          </cell>
          <cell r="D532">
            <v>34.83</v>
          </cell>
          <cell r="E532">
            <v>3.81</v>
          </cell>
          <cell r="F532">
            <v>38.64</v>
          </cell>
        </row>
        <row r="533">
          <cell r="A533">
            <v>70748</v>
          </cell>
          <cell r="B533" t="str">
            <v>CALHA FLUORESCENTE DE EMBUTIR 2 X 32 OU 2 X 40 W</v>
          </cell>
          <cell r="C533" t="str">
            <v>UN</v>
          </cell>
          <cell r="D533">
            <v>43.02</v>
          </cell>
          <cell r="E533">
            <v>3.81</v>
          </cell>
          <cell r="F533">
            <v>46.83</v>
          </cell>
        </row>
        <row r="534">
          <cell r="A534">
            <v>70749</v>
          </cell>
          <cell r="B534" t="str">
            <v>CALHA FLUORESCENTE DE EMBUTIR 4X32 OU   4 X 40 W</v>
          </cell>
          <cell r="C534" t="str">
            <v>UN</v>
          </cell>
          <cell r="D534">
            <v>56.14</v>
          </cell>
          <cell r="E534">
            <v>6.42</v>
          </cell>
          <cell r="F534">
            <v>62.56</v>
          </cell>
        </row>
        <row r="535">
          <cell r="A535">
            <v>70760</v>
          </cell>
          <cell r="B535" t="str">
            <v>CANALETA PLASTICA (LINHA X-PIAL) 20X10X220 MM</v>
          </cell>
          <cell r="C535" t="str">
            <v>M</v>
          </cell>
          <cell r="D535">
            <v>3.59</v>
          </cell>
          <cell r="E535">
            <v>0.69</v>
          </cell>
          <cell r="F535">
            <v>4.28</v>
          </cell>
        </row>
        <row r="536">
          <cell r="A536">
            <v>70761</v>
          </cell>
          <cell r="B536" t="str">
            <v>CANALETA PLASTICA C/TAMPA (HELLERMAN) 1/2"X3/4"</v>
          </cell>
          <cell r="C536" t="str">
            <v>M</v>
          </cell>
          <cell r="D536">
            <v>4.04</v>
          </cell>
          <cell r="E536">
            <v>0.69</v>
          </cell>
          <cell r="F536">
            <v>4.7300000000000004</v>
          </cell>
        </row>
        <row r="537">
          <cell r="A537">
            <v>70762</v>
          </cell>
          <cell r="B537" t="str">
            <v>CANALETA PLASTICA C/TAMPA (HELLERMAN) 3/4"X3/4"</v>
          </cell>
          <cell r="C537" t="str">
            <v>M</v>
          </cell>
          <cell r="D537">
            <v>4.9800000000000004</v>
          </cell>
          <cell r="E537">
            <v>0.69</v>
          </cell>
          <cell r="F537">
            <v>5.67</v>
          </cell>
        </row>
        <row r="538">
          <cell r="A538">
            <v>70763</v>
          </cell>
          <cell r="B538" t="str">
            <v>CANALETA PLASTICA C/TAMPA (HELLERMAN) 1"X1"</v>
          </cell>
          <cell r="C538" t="str">
            <v>M</v>
          </cell>
          <cell r="D538">
            <v>7</v>
          </cell>
          <cell r="E538">
            <v>0.99</v>
          </cell>
          <cell r="F538">
            <v>7.99</v>
          </cell>
        </row>
        <row r="539">
          <cell r="A539">
            <v>70764</v>
          </cell>
          <cell r="B539" t="str">
            <v>CANALETA PLASTICA C/TAMPA (HELLERMAN) 1"X2"</v>
          </cell>
          <cell r="C539" t="str">
            <v>M</v>
          </cell>
          <cell r="D539">
            <v>8.0500000000000007</v>
          </cell>
          <cell r="E539">
            <v>3.94</v>
          </cell>
          <cell r="F539">
            <v>11.99</v>
          </cell>
        </row>
        <row r="540">
          <cell r="A540">
            <v>70765</v>
          </cell>
          <cell r="B540" t="str">
            <v>CANALETA PLASTICA C/TAMPA (HELLERMAN) 2"X2"</v>
          </cell>
          <cell r="C540" t="str">
            <v>M</v>
          </cell>
          <cell r="D540">
            <v>11.66</v>
          </cell>
          <cell r="E540">
            <v>3.94</v>
          </cell>
          <cell r="F540">
            <v>15.6</v>
          </cell>
        </row>
        <row r="541">
          <cell r="A541">
            <v>70769</v>
          </cell>
          <cell r="B541" t="str">
            <v>CANTONEIRA METALICA 38 X 38 MM ( ZZ ALTA)</v>
          </cell>
          <cell r="C541" t="str">
            <v>UN</v>
          </cell>
          <cell r="D541">
            <v>0.9</v>
          </cell>
          <cell r="E541">
            <v>0</v>
          </cell>
          <cell r="F541">
            <v>0.9</v>
          </cell>
        </row>
        <row r="542">
          <cell r="A542">
            <v>70772</v>
          </cell>
          <cell r="B542" t="str">
            <v>CERTIFICADO DIGITAL</v>
          </cell>
          <cell r="C542" t="str">
            <v>UN</v>
          </cell>
          <cell r="D542">
            <v>31.8</v>
          </cell>
          <cell r="E542">
            <v>0</v>
          </cell>
          <cell r="F542">
            <v>31.8</v>
          </cell>
        </row>
        <row r="543">
          <cell r="A543">
            <v>70775</v>
          </cell>
          <cell r="B543" t="str">
            <v>CHAVE DE AFERICAO DE 10 POLOS</v>
          </cell>
          <cell r="C543" t="str">
            <v>UN</v>
          </cell>
          <cell r="D543">
            <v>122.1</v>
          </cell>
          <cell r="E543">
            <v>19.72</v>
          </cell>
          <cell r="F543">
            <v>141.82</v>
          </cell>
        </row>
        <row r="544">
          <cell r="A544">
            <v>70776</v>
          </cell>
          <cell r="B544" t="str">
            <v>CH.PARTIDA DE MOTOR TRIF.C/RELE FALTA DE FASE 5CV</v>
          </cell>
          <cell r="C544" t="str">
            <v>UN</v>
          </cell>
          <cell r="D544">
            <v>309.47000000000003</v>
          </cell>
          <cell r="E544">
            <v>358.37</v>
          </cell>
          <cell r="F544">
            <v>667.84</v>
          </cell>
        </row>
        <row r="545">
          <cell r="A545">
            <v>70777</v>
          </cell>
          <cell r="B545" t="str">
            <v>CH.PARTIDA MOTOR TRIF.C/RELE DE FALTA DE FASE 10CV</v>
          </cell>
          <cell r="C545" t="str">
            <v>UN</v>
          </cell>
          <cell r="D545">
            <v>389.22</v>
          </cell>
          <cell r="E545">
            <v>358.37</v>
          </cell>
          <cell r="F545">
            <v>747.59</v>
          </cell>
        </row>
        <row r="546">
          <cell r="A546">
            <v>70778</v>
          </cell>
          <cell r="B546" t="str">
            <v>CH.PARTIDA MOTOR TRIF.C/RELE DE FALTA DE FASE 2CV</v>
          </cell>
          <cell r="C546" t="str">
            <v>UN</v>
          </cell>
          <cell r="D546">
            <v>293.51</v>
          </cell>
          <cell r="E546">
            <v>358.37</v>
          </cell>
          <cell r="F546">
            <v>651.88</v>
          </cell>
        </row>
        <row r="547">
          <cell r="A547">
            <v>70779</v>
          </cell>
          <cell r="B547" t="str">
            <v>CH.PARTIDA MOTOR TRIF.C/RELE FALTA DE FASE 7 1/2CV</v>
          </cell>
          <cell r="C547" t="str">
            <v>UN</v>
          </cell>
          <cell r="D547">
            <v>332.8</v>
          </cell>
          <cell r="E547">
            <v>358.37</v>
          </cell>
          <cell r="F547">
            <v>691.17</v>
          </cell>
        </row>
        <row r="548">
          <cell r="A548">
            <v>70790</v>
          </cell>
          <cell r="B548" t="str">
            <v>CHAVE FUSIVEL 15 KV, 50A (CHAVE MATHEUS)</v>
          </cell>
          <cell r="C548" t="str">
            <v>UN</v>
          </cell>
          <cell r="D548">
            <v>146.29</v>
          </cell>
          <cell r="E548">
            <v>9.86</v>
          </cell>
          <cell r="F548">
            <v>156.15</v>
          </cell>
        </row>
        <row r="549">
          <cell r="A549">
            <v>70791</v>
          </cell>
          <cell r="B549" t="str">
            <v>CHAVE FUSIVEL,15 KV,100A, (CHAVE MATHEUS)</v>
          </cell>
          <cell r="C549" t="str">
            <v>UN</v>
          </cell>
          <cell r="D549">
            <v>146.29</v>
          </cell>
          <cell r="E549">
            <v>14.8</v>
          </cell>
          <cell r="F549">
            <v>161.09</v>
          </cell>
        </row>
        <row r="550">
          <cell r="A550">
            <v>70820</v>
          </cell>
          <cell r="B550" t="str">
            <v>CHAVE MAGNETICA C/RELE REGULAGEM 5-10A</v>
          </cell>
          <cell r="C550" t="str">
            <v>UN</v>
          </cell>
          <cell r="D550">
            <v>146.29</v>
          </cell>
          <cell r="E550">
            <v>11.83</v>
          </cell>
          <cell r="F550">
            <v>158.12</v>
          </cell>
        </row>
        <row r="551">
          <cell r="A551">
            <v>70821</v>
          </cell>
          <cell r="B551" t="str">
            <v>CHAVE MAGNETICA C/RELE REGULAGEM 7-11A</v>
          </cell>
          <cell r="C551" t="str">
            <v>UN</v>
          </cell>
          <cell r="D551">
            <v>146.29</v>
          </cell>
          <cell r="E551">
            <v>12.82</v>
          </cell>
          <cell r="F551">
            <v>159.11000000000001</v>
          </cell>
        </row>
        <row r="552">
          <cell r="A552">
            <v>70822</v>
          </cell>
          <cell r="B552" t="str">
            <v>CHAVE MAGNETICA C/RELE REGULAGEM 10,5-16,5A</v>
          </cell>
          <cell r="C552" t="str">
            <v>UN</v>
          </cell>
          <cell r="D552">
            <v>125.09</v>
          </cell>
          <cell r="E552">
            <v>13.8</v>
          </cell>
          <cell r="F552">
            <v>138.88999999999999</v>
          </cell>
        </row>
        <row r="553">
          <cell r="A553">
            <v>70823</v>
          </cell>
          <cell r="B553" t="str">
            <v>CHAVE MAGNETICA C/RELE REGULAGEM 25 - 45A</v>
          </cell>
          <cell r="C553" t="str">
            <v>UN</v>
          </cell>
          <cell r="D553">
            <v>262.89999999999998</v>
          </cell>
          <cell r="E553">
            <v>14.8</v>
          </cell>
          <cell r="F553">
            <v>277.7</v>
          </cell>
        </row>
        <row r="554">
          <cell r="A554">
            <v>70835</v>
          </cell>
          <cell r="B554" t="str">
            <v>CH.PARTIDA DE MOTOR TRIF.C/RELE FALTA DE FASE 1/2CV</v>
          </cell>
          <cell r="C554" t="str">
            <v>UN</v>
          </cell>
          <cell r="D554">
            <v>293.51</v>
          </cell>
          <cell r="E554">
            <v>358.37</v>
          </cell>
          <cell r="F554">
            <v>651.88</v>
          </cell>
        </row>
        <row r="555">
          <cell r="A555">
            <v>70836</v>
          </cell>
          <cell r="B555" t="str">
            <v>CH.PARTIDA DE MOTOR TRIF.C/RELE FALTA DE FASE 3/4CV</v>
          </cell>
          <cell r="C555" t="str">
            <v>UN</v>
          </cell>
          <cell r="D555">
            <v>293.51</v>
          </cell>
          <cell r="E555">
            <v>358.37</v>
          </cell>
          <cell r="F555">
            <v>651.88</v>
          </cell>
        </row>
        <row r="556">
          <cell r="A556">
            <v>70837</v>
          </cell>
          <cell r="B556" t="str">
            <v>CH.PARTIDA DE MOTOR TRIF.C/RELE FALTA DE FASE 1 CV</v>
          </cell>
          <cell r="C556" t="str">
            <v>UN</v>
          </cell>
          <cell r="D556">
            <v>293.51</v>
          </cell>
          <cell r="E556">
            <v>358.37</v>
          </cell>
          <cell r="F556">
            <v>651.88</v>
          </cell>
        </row>
        <row r="557">
          <cell r="A557">
            <v>70838</v>
          </cell>
          <cell r="B557" t="str">
            <v>CH.PARTIDA DE MOTOR TRIF.C/RELE FALTA DE FASE 1 1/2CV</v>
          </cell>
          <cell r="C557" t="str">
            <v>UN</v>
          </cell>
          <cell r="D557">
            <v>293.51</v>
          </cell>
          <cell r="E557">
            <v>358.37</v>
          </cell>
          <cell r="F557">
            <v>651.88</v>
          </cell>
        </row>
        <row r="558">
          <cell r="A558">
            <v>70839</v>
          </cell>
          <cell r="B558" t="str">
            <v>CHAVE PARTIDA MOTOR TRIF.C/RELE FALTA DE FASE 3 CV</v>
          </cell>
          <cell r="C558" t="str">
            <v>UN</v>
          </cell>
          <cell r="D558">
            <v>293.51</v>
          </cell>
          <cell r="E558">
            <v>358.37</v>
          </cell>
          <cell r="F558">
            <v>651.88</v>
          </cell>
        </row>
        <row r="559">
          <cell r="A559">
            <v>70840</v>
          </cell>
          <cell r="B559" t="str">
            <v>CHAVE PARTIDA MOTOR TRIF.C/RELE FALTA DE FASE 15 CV</v>
          </cell>
          <cell r="C559" t="str">
            <v>UN</v>
          </cell>
          <cell r="D559">
            <v>432.8</v>
          </cell>
          <cell r="E559">
            <v>358.37</v>
          </cell>
          <cell r="F559">
            <v>791.17</v>
          </cell>
        </row>
        <row r="560">
          <cell r="A560">
            <v>70842</v>
          </cell>
          <cell r="B560" t="str">
            <v>CHAVE PARTIDA MOTOR TRIF.C/RELE FALTA DE FASE 20CV</v>
          </cell>
          <cell r="C560" t="str">
            <v>UN</v>
          </cell>
          <cell r="D560">
            <v>487.93</v>
          </cell>
          <cell r="E560">
            <v>358.37</v>
          </cell>
          <cell r="F560">
            <v>846.3</v>
          </cell>
        </row>
        <row r="561">
          <cell r="A561">
            <v>70845</v>
          </cell>
          <cell r="B561" t="str">
            <v>CHAVE REVERSORA ROTATIVA (COMUTAD.) TRIPOLAR 10A</v>
          </cell>
          <cell r="C561" t="str">
            <v>UN</v>
          </cell>
          <cell r="D561">
            <v>60.42</v>
          </cell>
          <cell r="E561">
            <v>22.68</v>
          </cell>
          <cell r="F561">
            <v>83.1</v>
          </cell>
        </row>
        <row r="562">
          <cell r="A562">
            <v>70857</v>
          </cell>
          <cell r="B562" t="str">
            <v>CHAVE REVERSORA ROTATIVA (COMUTAD.) TRIPOLAR 16A</v>
          </cell>
          <cell r="C562" t="str">
            <v>UN</v>
          </cell>
          <cell r="D562">
            <v>73.02</v>
          </cell>
          <cell r="E562">
            <v>24.66</v>
          </cell>
          <cell r="F562">
            <v>97.68</v>
          </cell>
        </row>
        <row r="563">
          <cell r="A563">
            <v>70858</v>
          </cell>
          <cell r="B563" t="str">
            <v>CHAVE REVERSORA ROTATIVA (COMUTAD.) TRIPOLAR 20A</v>
          </cell>
          <cell r="C563" t="str">
            <v>UN</v>
          </cell>
          <cell r="D563">
            <v>62.67</v>
          </cell>
          <cell r="E563">
            <v>26.63</v>
          </cell>
          <cell r="F563">
            <v>89.3</v>
          </cell>
        </row>
        <row r="564">
          <cell r="A564">
            <v>70859</v>
          </cell>
          <cell r="B564" t="str">
            <v>CHAVE REVERSORA ROTATIVA (COMUTAD.) TRIPOLAR 32A</v>
          </cell>
          <cell r="C564" t="str">
            <v>UN</v>
          </cell>
          <cell r="D564">
            <v>86.72</v>
          </cell>
          <cell r="E564">
            <v>28.6</v>
          </cell>
          <cell r="F564">
            <v>115.32</v>
          </cell>
        </row>
        <row r="565">
          <cell r="A565">
            <v>70860</v>
          </cell>
          <cell r="B565" t="str">
            <v>CHAVE REVERSORA ROTATIVA (COMUTAD.) TRIPOLAR 40A</v>
          </cell>
          <cell r="C565" t="str">
            <v>UN</v>
          </cell>
          <cell r="D565">
            <v>134.71</v>
          </cell>
          <cell r="E565">
            <v>30.57</v>
          </cell>
          <cell r="F565">
            <v>165.28</v>
          </cell>
        </row>
        <row r="566">
          <cell r="A566">
            <v>70861</v>
          </cell>
          <cell r="B566" t="str">
            <v>CHAVE REVERSORA ROTATIVA (COMUTAD.) TRIPOLAR 63A</v>
          </cell>
          <cell r="C566" t="str">
            <v>UN</v>
          </cell>
          <cell r="D566">
            <v>150.99</v>
          </cell>
          <cell r="E566">
            <v>32.54</v>
          </cell>
          <cell r="F566">
            <v>183.53</v>
          </cell>
        </row>
        <row r="567">
          <cell r="A567">
            <v>70862</v>
          </cell>
          <cell r="B567" t="str">
            <v>CHAVE REVERSORA ROTATIVA (COMUTAD.) TRIPOLAR 100</v>
          </cell>
          <cell r="C567" t="str">
            <v>UN</v>
          </cell>
          <cell r="D567">
            <v>264.02999999999997</v>
          </cell>
          <cell r="E567">
            <v>36.49</v>
          </cell>
          <cell r="F567">
            <v>300.52</v>
          </cell>
        </row>
        <row r="568">
          <cell r="A568">
            <v>70880</v>
          </cell>
          <cell r="B568" t="str">
            <v>CHAVE TRIPOLAR PACCO 100-A</v>
          </cell>
          <cell r="C568" t="str">
            <v>UN</v>
          </cell>
          <cell r="D568">
            <v>163.76</v>
          </cell>
          <cell r="E568">
            <v>34.520000000000003</v>
          </cell>
          <cell r="F568">
            <v>198.28</v>
          </cell>
        </row>
        <row r="569">
          <cell r="A569">
            <v>70881</v>
          </cell>
          <cell r="B569" t="str">
            <v>CHAVE TRIPOLAR TIPO NH - 125A</v>
          </cell>
          <cell r="C569" t="str">
            <v>UN</v>
          </cell>
          <cell r="D569">
            <v>63.26</v>
          </cell>
          <cell r="E569">
            <v>17.75</v>
          </cell>
          <cell r="F569">
            <v>81.010000000000005</v>
          </cell>
        </row>
        <row r="570">
          <cell r="A570">
            <v>70882</v>
          </cell>
          <cell r="B570" t="str">
            <v>CHAVE TRIPOLAR TIPO NH - 250A</v>
          </cell>
          <cell r="C570" t="str">
            <v>UN</v>
          </cell>
          <cell r="D570">
            <v>205.65</v>
          </cell>
          <cell r="E570">
            <v>20.71</v>
          </cell>
          <cell r="F570">
            <v>226.36</v>
          </cell>
        </row>
        <row r="571">
          <cell r="A571">
            <v>70883</v>
          </cell>
          <cell r="B571" t="str">
            <v>CHAVE TRIPOLAR TIPO NH - 400A</v>
          </cell>
          <cell r="C571" t="str">
            <v>UN</v>
          </cell>
          <cell r="D571">
            <v>287.98</v>
          </cell>
          <cell r="E571">
            <v>23.66</v>
          </cell>
          <cell r="F571">
            <v>311.64</v>
          </cell>
        </row>
        <row r="572">
          <cell r="A572">
            <v>70884</v>
          </cell>
          <cell r="B572" t="str">
            <v>CHAVE TRIPOLAR TIPO NH - 630A</v>
          </cell>
          <cell r="C572" t="str">
            <v>UN</v>
          </cell>
          <cell r="D572">
            <v>297.47000000000003</v>
          </cell>
          <cell r="E572">
            <v>26.63</v>
          </cell>
          <cell r="F572">
            <v>324.10000000000002</v>
          </cell>
        </row>
        <row r="573">
          <cell r="A573">
            <v>70890</v>
          </cell>
          <cell r="B573" t="str">
            <v>CHAVE TRIPOLAR TIPO PACCO 16-A</v>
          </cell>
          <cell r="C573" t="str">
            <v>UN</v>
          </cell>
          <cell r="D573">
            <v>41.71</v>
          </cell>
          <cell r="E573">
            <v>22.68</v>
          </cell>
          <cell r="F573">
            <v>64.39</v>
          </cell>
        </row>
        <row r="574">
          <cell r="A574">
            <v>70891</v>
          </cell>
          <cell r="B574" t="str">
            <v>CHAVE TRIPOLAR TIPO PACCO 20-A</v>
          </cell>
          <cell r="C574" t="str">
            <v>UN</v>
          </cell>
          <cell r="D574">
            <v>47.33</v>
          </cell>
          <cell r="E574">
            <v>24.66</v>
          </cell>
          <cell r="F574">
            <v>71.989999999999995</v>
          </cell>
        </row>
        <row r="575">
          <cell r="A575">
            <v>70892</v>
          </cell>
          <cell r="B575" t="str">
            <v>CHAVE TRIPOLAR TIPO PACCO 32A</v>
          </cell>
          <cell r="C575" t="str">
            <v>UN</v>
          </cell>
          <cell r="D575">
            <v>59.49</v>
          </cell>
          <cell r="E575">
            <v>26.63</v>
          </cell>
          <cell r="F575">
            <v>86.12</v>
          </cell>
        </row>
        <row r="576">
          <cell r="A576">
            <v>70893</v>
          </cell>
          <cell r="B576" t="str">
            <v>CHAVE TRIPOLAR TIPO PACCO 40A</v>
          </cell>
          <cell r="C576" t="str">
            <v>UN</v>
          </cell>
          <cell r="D576">
            <v>65.819999999999993</v>
          </cell>
          <cell r="E576">
            <v>28.6</v>
          </cell>
          <cell r="F576">
            <v>94.42</v>
          </cell>
        </row>
        <row r="577">
          <cell r="A577">
            <v>70894</v>
          </cell>
          <cell r="B577" t="str">
            <v>CHAVE TRIPOLAR TIPO PACCO 63-A</v>
          </cell>
          <cell r="C577" t="str">
            <v>UN</v>
          </cell>
          <cell r="D577">
            <v>93.51</v>
          </cell>
          <cell r="E577">
            <v>30.57</v>
          </cell>
          <cell r="F577">
            <v>124.08</v>
          </cell>
        </row>
        <row r="578">
          <cell r="A578">
            <v>70910</v>
          </cell>
          <cell r="B578" t="str">
            <v>CHUMBADOR P/CANTONEIRA D = 1/4"</v>
          </cell>
          <cell r="C578" t="str">
            <v>UN</v>
          </cell>
          <cell r="D578">
            <v>0.98</v>
          </cell>
          <cell r="E578">
            <v>0</v>
          </cell>
          <cell r="F578">
            <v>0.98</v>
          </cell>
        </row>
        <row r="579">
          <cell r="A579">
            <v>70911</v>
          </cell>
          <cell r="B579" t="str">
            <v>CHUMBADOR P/CANTONEIRA D = 3/8"</v>
          </cell>
          <cell r="C579" t="str">
            <v>UN</v>
          </cell>
          <cell r="D579">
            <v>1.86</v>
          </cell>
          <cell r="E579">
            <v>0</v>
          </cell>
          <cell r="F579">
            <v>1.86</v>
          </cell>
        </row>
        <row r="580">
          <cell r="A580">
            <v>70920</v>
          </cell>
          <cell r="B580" t="str">
            <v>CINTA DE ACO GALVANIZADO DIAM.190 MM</v>
          </cell>
          <cell r="C580" t="str">
            <v>UN</v>
          </cell>
          <cell r="D580">
            <v>13.71</v>
          </cell>
          <cell r="E580">
            <v>1.97</v>
          </cell>
          <cell r="F580">
            <v>15.68</v>
          </cell>
        </row>
        <row r="581">
          <cell r="A581">
            <v>70921</v>
          </cell>
          <cell r="B581" t="str">
            <v>CINTA DE ACO GALVANIZADO DIAM.220 MM</v>
          </cell>
          <cell r="C581" t="str">
            <v>UN</v>
          </cell>
          <cell r="D581">
            <v>15.16</v>
          </cell>
          <cell r="E581">
            <v>1.97</v>
          </cell>
          <cell r="F581">
            <v>17.13</v>
          </cell>
        </row>
        <row r="582">
          <cell r="A582">
            <v>70922</v>
          </cell>
          <cell r="B582" t="str">
            <v>CINTA DE ACO GALVANIZADO DIAM.230MM</v>
          </cell>
          <cell r="C582" t="str">
            <v>UN</v>
          </cell>
          <cell r="D582">
            <v>20.059999999999999</v>
          </cell>
          <cell r="E582">
            <v>1.97</v>
          </cell>
          <cell r="F582">
            <v>22.03</v>
          </cell>
        </row>
        <row r="583">
          <cell r="A583">
            <v>70935</v>
          </cell>
          <cell r="B583" t="str">
            <v>CONDULET PVC B 1/2"   S/TAMPA</v>
          </cell>
          <cell r="C583" t="str">
            <v>UN</v>
          </cell>
          <cell r="D583">
            <v>7.21</v>
          </cell>
          <cell r="E583">
            <v>1.77</v>
          </cell>
          <cell r="F583">
            <v>8.98</v>
          </cell>
        </row>
        <row r="584">
          <cell r="A584">
            <v>70936</v>
          </cell>
          <cell r="B584" t="str">
            <v>CONDULET PVC B 3/4" S/TAMPA</v>
          </cell>
          <cell r="C584" t="str">
            <v>UN</v>
          </cell>
          <cell r="D584">
            <v>7.31</v>
          </cell>
          <cell r="E584">
            <v>1.77</v>
          </cell>
          <cell r="F584">
            <v>9.08</v>
          </cell>
        </row>
        <row r="585">
          <cell r="A585">
            <v>70945</v>
          </cell>
          <cell r="B585" t="str">
            <v>CONDULET PVC C 1/2" S/TAMPA</v>
          </cell>
          <cell r="C585" t="str">
            <v>UN</v>
          </cell>
          <cell r="D585">
            <v>5.8</v>
          </cell>
          <cell r="E585">
            <v>2.57</v>
          </cell>
          <cell r="F585">
            <v>8.3699999999999992</v>
          </cell>
        </row>
        <row r="586">
          <cell r="A586">
            <v>70946</v>
          </cell>
          <cell r="B586" t="str">
            <v>CONDULET PVC C 3/4" S/TAMPA</v>
          </cell>
          <cell r="C586" t="str">
            <v>UN</v>
          </cell>
          <cell r="D586">
            <v>5.49</v>
          </cell>
          <cell r="E586">
            <v>2.57</v>
          </cell>
          <cell r="F586">
            <v>8.06</v>
          </cell>
        </row>
        <row r="587">
          <cell r="A587">
            <v>70950</v>
          </cell>
          <cell r="B587" t="str">
            <v>CONDULET PVC E 1/2" S/TAMPA</v>
          </cell>
          <cell r="C587" t="str">
            <v>UN</v>
          </cell>
          <cell r="D587">
            <v>6.34</v>
          </cell>
          <cell r="E587">
            <v>1.77</v>
          </cell>
          <cell r="F587">
            <v>8.11</v>
          </cell>
        </row>
        <row r="588">
          <cell r="A588">
            <v>70951</v>
          </cell>
          <cell r="B588" t="str">
            <v>CONDULET PVC E 3/4"   S/TAMPA</v>
          </cell>
          <cell r="C588" t="str">
            <v>UN</v>
          </cell>
          <cell r="D588">
            <v>5.29</v>
          </cell>
          <cell r="E588">
            <v>1.77</v>
          </cell>
          <cell r="F588">
            <v>7.06</v>
          </cell>
        </row>
        <row r="589">
          <cell r="A589">
            <v>70960</v>
          </cell>
          <cell r="B589" t="str">
            <v>CONDULET PVC LB 1/2" S/TAMPA</v>
          </cell>
          <cell r="C589" t="str">
            <v>UN</v>
          </cell>
          <cell r="D589">
            <v>5.8</v>
          </cell>
          <cell r="E589">
            <v>2.57</v>
          </cell>
          <cell r="F589">
            <v>8.3699999999999992</v>
          </cell>
        </row>
        <row r="590">
          <cell r="A590">
            <v>70961</v>
          </cell>
          <cell r="B590" t="str">
            <v>CONDULET PVC LB 3/4" S/TAMPA</v>
          </cell>
          <cell r="C590" t="str">
            <v>UN</v>
          </cell>
          <cell r="D590">
            <v>5.49</v>
          </cell>
          <cell r="E590">
            <v>2.57</v>
          </cell>
          <cell r="F590">
            <v>8.06</v>
          </cell>
        </row>
        <row r="591">
          <cell r="A591">
            <v>70970</v>
          </cell>
          <cell r="B591" t="str">
            <v>CONDULET PVC LL 1/2"   S/TAMPA</v>
          </cell>
          <cell r="C591" t="str">
            <v>UN</v>
          </cell>
          <cell r="D591">
            <v>5.8</v>
          </cell>
          <cell r="E591">
            <v>2.57</v>
          </cell>
          <cell r="F591">
            <v>8.3699999999999992</v>
          </cell>
        </row>
        <row r="592">
          <cell r="A592">
            <v>70971</v>
          </cell>
          <cell r="B592" t="str">
            <v>CONDULET PVC LL 3/4" S/TAMPA</v>
          </cell>
          <cell r="C592" t="str">
            <v>UN</v>
          </cell>
          <cell r="D592">
            <v>5.49</v>
          </cell>
          <cell r="E592">
            <v>2.57</v>
          </cell>
          <cell r="F592">
            <v>8.06</v>
          </cell>
        </row>
        <row r="593">
          <cell r="A593">
            <v>70980</v>
          </cell>
          <cell r="B593" t="str">
            <v>CONDULET PVC LR 1/2" S/TAMPA</v>
          </cell>
          <cell r="C593" t="str">
            <v>UN</v>
          </cell>
          <cell r="D593">
            <v>5.8</v>
          </cell>
          <cell r="E593">
            <v>2.57</v>
          </cell>
          <cell r="F593">
            <v>8.3699999999999992</v>
          </cell>
        </row>
        <row r="594">
          <cell r="A594">
            <v>70981</v>
          </cell>
          <cell r="B594" t="str">
            <v>CONDULET PVC LR 3/4"   S/TAMPA</v>
          </cell>
          <cell r="C594" t="str">
            <v>UN</v>
          </cell>
          <cell r="D594">
            <v>5.49</v>
          </cell>
          <cell r="E594">
            <v>2.57</v>
          </cell>
          <cell r="F594">
            <v>8.06</v>
          </cell>
        </row>
        <row r="595">
          <cell r="A595">
            <v>70985</v>
          </cell>
          <cell r="B595" t="str">
            <v>CONDULET PVC TA 1/2" S/TAMPA</v>
          </cell>
          <cell r="C595" t="str">
            <v>UN</v>
          </cell>
          <cell r="D595">
            <v>6.85</v>
          </cell>
          <cell r="E595">
            <v>4.1399999999999997</v>
          </cell>
          <cell r="F595">
            <v>10.99</v>
          </cell>
        </row>
        <row r="596">
          <cell r="A596">
            <v>70986</v>
          </cell>
          <cell r="B596" t="str">
            <v>CONDULET PVC TA 3/4" S/TAMPA</v>
          </cell>
          <cell r="C596" t="str">
            <v>UN</v>
          </cell>
          <cell r="D596">
            <v>6.85</v>
          </cell>
          <cell r="E596">
            <v>3.35</v>
          </cell>
          <cell r="F596">
            <v>10.199999999999999</v>
          </cell>
        </row>
        <row r="597">
          <cell r="A597">
            <v>70990</v>
          </cell>
          <cell r="B597" t="str">
            <v>CONDULET PVC T 1/2" S/TAMPA</v>
          </cell>
          <cell r="C597" t="str">
            <v>UN</v>
          </cell>
          <cell r="D597">
            <v>6.63</v>
          </cell>
          <cell r="E597">
            <v>3.35</v>
          </cell>
          <cell r="F597">
            <v>9.98</v>
          </cell>
        </row>
        <row r="598">
          <cell r="A598">
            <v>70991</v>
          </cell>
          <cell r="B598" t="str">
            <v>CONDULET PVC T 3/4" S/TAMPA</v>
          </cell>
          <cell r="C598" t="str">
            <v>UN</v>
          </cell>
          <cell r="D598">
            <v>6.62</v>
          </cell>
          <cell r="E598">
            <v>3.35</v>
          </cell>
          <cell r="F598">
            <v>9.9700000000000006</v>
          </cell>
        </row>
        <row r="599">
          <cell r="A599">
            <v>70995</v>
          </cell>
          <cell r="B599" t="str">
            <v>CONDULET PVC TB 1/2" S/TAMPA</v>
          </cell>
          <cell r="C599" t="str">
            <v>UN</v>
          </cell>
          <cell r="D599">
            <v>6.92</v>
          </cell>
          <cell r="E599">
            <v>3.35</v>
          </cell>
          <cell r="F599">
            <v>10.27</v>
          </cell>
        </row>
        <row r="600">
          <cell r="A600">
            <v>70996</v>
          </cell>
          <cell r="B600" t="str">
            <v>CONDULET PVC TB 3/4" S/TAMPA</v>
          </cell>
          <cell r="C600" t="str">
            <v>UN</v>
          </cell>
          <cell r="D600">
            <v>6.38</v>
          </cell>
          <cell r="E600">
            <v>3.35</v>
          </cell>
          <cell r="F600">
            <v>9.73</v>
          </cell>
        </row>
        <row r="601">
          <cell r="A601">
            <v>71000</v>
          </cell>
          <cell r="B601" t="str">
            <v>CONDULET PVC X 1/2"   S/TAMPA</v>
          </cell>
          <cell r="C601" t="str">
            <v>UN</v>
          </cell>
          <cell r="D601">
            <v>7.29</v>
          </cell>
          <cell r="E601">
            <v>4.1399999999999997</v>
          </cell>
          <cell r="F601">
            <v>11.43</v>
          </cell>
        </row>
        <row r="602">
          <cell r="A602">
            <v>71001</v>
          </cell>
          <cell r="B602" t="str">
            <v>CONDULET PVC X 3/4" S/TAMPA</v>
          </cell>
          <cell r="C602" t="str">
            <v>UN</v>
          </cell>
          <cell r="D602">
            <v>7.24</v>
          </cell>
          <cell r="E602">
            <v>4.1399999999999997</v>
          </cell>
          <cell r="F602">
            <v>11.38</v>
          </cell>
        </row>
        <row r="603">
          <cell r="A603">
            <v>71010</v>
          </cell>
          <cell r="B603" t="str">
            <v>CONDULET PVC XA 1/2" S/TAMPA</v>
          </cell>
          <cell r="C603" t="str">
            <v>UN</v>
          </cell>
          <cell r="D603">
            <v>7.62</v>
          </cell>
          <cell r="E603">
            <v>4.9400000000000004</v>
          </cell>
          <cell r="F603">
            <v>12.56</v>
          </cell>
        </row>
        <row r="604">
          <cell r="A604">
            <v>71011</v>
          </cell>
          <cell r="B604" t="str">
            <v>CONDULET PVC XA 3/4"   S/TAMPA</v>
          </cell>
          <cell r="C604" t="str">
            <v>UN</v>
          </cell>
          <cell r="D604">
            <v>7.62</v>
          </cell>
          <cell r="E604">
            <v>4.9400000000000004</v>
          </cell>
          <cell r="F604">
            <v>12.56</v>
          </cell>
        </row>
        <row r="605">
          <cell r="A605">
            <v>71020</v>
          </cell>
          <cell r="B605" t="str">
            <v>CONECTOR PARAL. ALUM.EXTRUD.CA-CU-10,0D.10-2-1 PARAF.</v>
          </cell>
          <cell r="C605" t="str">
            <v>UN</v>
          </cell>
          <cell r="D605">
            <v>2.14</v>
          </cell>
          <cell r="E605">
            <v>4.4400000000000004</v>
          </cell>
          <cell r="F605">
            <v>6.58</v>
          </cell>
        </row>
        <row r="606">
          <cell r="A606">
            <v>71026</v>
          </cell>
          <cell r="B606" t="str">
            <v>CONECTOR RJ-45 CAT.5E</v>
          </cell>
          <cell r="C606" t="str">
            <v>UN</v>
          </cell>
          <cell r="D606">
            <v>0.86</v>
          </cell>
          <cell r="E606">
            <v>0.3</v>
          </cell>
          <cell r="F606">
            <v>1.1599999999999999</v>
          </cell>
        </row>
        <row r="607">
          <cell r="A607">
            <v>71030</v>
          </cell>
          <cell r="B607" t="str">
            <v>CONECTOR TIPO PARAFUSO FENDIDO 4 MM2</v>
          </cell>
          <cell r="C607" t="str">
            <v>UN</v>
          </cell>
          <cell r="D607">
            <v>1.25</v>
          </cell>
          <cell r="E607">
            <v>1.48</v>
          </cell>
          <cell r="F607">
            <v>2.73</v>
          </cell>
        </row>
        <row r="608">
          <cell r="A608">
            <v>71031</v>
          </cell>
          <cell r="B608" t="str">
            <v>CONECTOR TIPO PARAFUSO FENDIDO 6 MM2</v>
          </cell>
          <cell r="C608" t="str">
            <v>UN</v>
          </cell>
          <cell r="D608">
            <v>1.25</v>
          </cell>
          <cell r="E608">
            <v>1.48</v>
          </cell>
          <cell r="F608">
            <v>2.73</v>
          </cell>
        </row>
        <row r="609">
          <cell r="A609">
            <v>71032</v>
          </cell>
          <cell r="B609" t="str">
            <v>CONECTOR TIPO PARAFUSO FENDIDO 10 MM2</v>
          </cell>
          <cell r="C609" t="str">
            <v>UN</v>
          </cell>
          <cell r="D609">
            <v>1.3</v>
          </cell>
          <cell r="E609">
            <v>1.97</v>
          </cell>
          <cell r="F609">
            <v>3.27</v>
          </cell>
        </row>
        <row r="610">
          <cell r="A610">
            <v>71033</v>
          </cell>
          <cell r="B610" t="str">
            <v>CONECTOR TIPO PARAFUSO FENDIDO 16 MM2</v>
          </cell>
          <cell r="C610" t="str">
            <v>UN</v>
          </cell>
          <cell r="D610">
            <v>1.43</v>
          </cell>
          <cell r="E610">
            <v>1.97</v>
          </cell>
          <cell r="F610">
            <v>3.4</v>
          </cell>
        </row>
        <row r="611">
          <cell r="A611">
            <v>71034</v>
          </cell>
          <cell r="B611" t="str">
            <v>CONECTOR TIPO PARAFUSO FENDIDO 25 MM2</v>
          </cell>
          <cell r="C611" t="str">
            <v>UN</v>
          </cell>
          <cell r="D611">
            <v>1.67</v>
          </cell>
          <cell r="E611">
            <v>2.96</v>
          </cell>
          <cell r="F611">
            <v>4.63</v>
          </cell>
        </row>
        <row r="612">
          <cell r="A612">
            <v>71035</v>
          </cell>
          <cell r="B612" t="str">
            <v>CONECTOR TIPO PARAFUSO FENDIDO 35 MM2</v>
          </cell>
          <cell r="C612" t="str">
            <v>UN</v>
          </cell>
          <cell r="D612">
            <v>2.97</v>
          </cell>
          <cell r="E612">
            <v>2.96</v>
          </cell>
          <cell r="F612">
            <v>5.93</v>
          </cell>
        </row>
        <row r="613">
          <cell r="A613">
            <v>71036</v>
          </cell>
          <cell r="B613" t="str">
            <v>CONECTOR TIPO PARAFUSO FENDIDO 50 MM2</v>
          </cell>
          <cell r="C613" t="str">
            <v>UN</v>
          </cell>
          <cell r="D613">
            <v>3.36</v>
          </cell>
          <cell r="E613">
            <v>3.94</v>
          </cell>
          <cell r="F613">
            <v>7.3</v>
          </cell>
        </row>
        <row r="614">
          <cell r="A614">
            <v>71037</v>
          </cell>
          <cell r="B614" t="str">
            <v>CONECTOR TIPO PARAFUSO FENDIDO 70 MM2</v>
          </cell>
          <cell r="C614" t="str">
            <v>UN</v>
          </cell>
          <cell r="D614">
            <v>4.66</v>
          </cell>
          <cell r="E614">
            <v>3.94</v>
          </cell>
          <cell r="F614">
            <v>8.6</v>
          </cell>
        </row>
        <row r="615">
          <cell r="A615">
            <v>71038</v>
          </cell>
          <cell r="B615" t="str">
            <v>CONECTOR TIPO PARAFUSO FENDIDO 95 MM2</v>
          </cell>
          <cell r="C615" t="str">
            <v>UN</v>
          </cell>
          <cell r="D615">
            <v>8.0500000000000007</v>
          </cell>
          <cell r="E615">
            <v>4.9400000000000004</v>
          </cell>
          <cell r="F615">
            <v>12.99</v>
          </cell>
        </row>
        <row r="616">
          <cell r="A616">
            <v>71039</v>
          </cell>
          <cell r="B616" t="str">
            <v>CONECTOR TIPO PARAFUSO FENDIDO 120 MM2</v>
          </cell>
          <cell r="C616" t="str">
            <v>UN</v>
          </cell>
          <cell r="D616">
            <v>8.6999999999999993</v>
          </cell>
          <cell r="E616">
            <v>4.9400000000000004</v>
          </cell>
          <cell r="F616">
            <v>13.64</v>
          </cell>
        </row>
        <row r="617">
          <cell r="A617">
            <v>71040</v>
          </cell>
          <cell r="B617" t="str">
            <v>CONECTOR TIPO PARAFUSO FENDIDO 150 MM2</v>
          </cell>
          <cell r="C617" t="str">
            <v>UN</v>
          </cell>
          <cell r="D617">
            <v>10.28</v>
          </cell>
          <cell r="E617">
            <v>5.92</v>
          </cell>
          <cell r="F617">
            <v>16.2</v>
          </cell>
        </row>
        <row r="618">
          <cell r="A618">
            <v>71041</v>
          </cell>
          <cell r="B618" t="str">
            <v>CONECTOR TIPO PARAFUSO FENDIDO 185 MM2</v>
          </cell>
          <cell r="C618" t="str">
            <v>UN</v>
          </cell>
          <cell r="D618">
            <v>14.44</v>
          </cell>
          <cell r="E618">
            <v>5.92</v>
          </cell>
          <cell r="F618">
            <v>20.36</v>
          </cell>
        </row>
        <row r="619">
          <cell r="A619">
            <v>71060</v>
          </cell>
          <cell r="B619" t="str">
            <v>CONTATOR 3 TF 40 - 9A</v>
          </cell>
          <cell r="C619" t="str">
            <v>UN</v>
          </cell>
          <cell r="D619">
            <v>72.08</v>
          </cell>
          <cell r="E619">
            <v>19.72</v>
          </cell>
          <cell r="F619">
            <v>91.8</v>
          </cell>
        </row>
        <row r="620">
          <cell r="A620">
            <v>71061</v>
          </cell>
          <cell r="B620" t="str">
            <v>CONTATOR 3 TF 41 - 12A</v>
          </cell>
          <cell r="C620" t="str">
            <v>UN</v>
          </cell>
          <cell r="D620">
            <v>77.38</v>
          </cell>
          <cell r="E620">
            <v>20.71</v>
          </cell>
          <cell r="F620">
            <v>98.09</v>
          </cell>
        </row>
        <row r="621">
          <cell r="A621">
            <v>71062</v>
          </cell>
          <cell r="B621" t="str">
            <v>CONTATOR 3 TF 42 - 16A</v>
          </cell>
          <cell r="C621" t="str">
            <v>UN</v>
          </cell>
          <cell r="D621">
            <v>85.87</v>
          </cell>
          <cell r="E621">
            <v>21.69</v>
          </cell>
          <cell r="F621">
            <v>107.56</v>
          </cell>
        </row>
        <row r="622">
          <cell r="A622">
            <v>71063</v>
          </cell>
          <cell r="B622" t="str">
            <v>CONTATOR 3 TF 43 - 25A</v>
          </cell>
          <cell r="C622" t="str">
            <v>UN</v>
          </cell>
          <cell r="D622">
            <v>104.57</v>
          </cell>
          <cell r="E622">
            <v>22.68</v>
          </cell>
          <cell r="F622">
            <v>127.25</v>
          </cell>
        </row>
        <row r="623">
          <cell r="A623">
            <v>71064</v>
          </cell>
          <cell r="B623" t="str">
            <v>CONTATOR 3 TF 44 - 32A</v>
          </cell>
          <cell r="C623" t="str">
            <v>UN</v>
          </cell>
          <cell r="D623">
            <v>156.88999999999999</v>
          </cell>
          <cell r="E623">
            <v>23.66</v>
          </cell>
          <cell r="F623">
            <v>180.55</v>
          </cell>
        </row>
        <row r="624">
          <cell r="A624">
            <v>71070</v>
          </cell>
          <cell r="B624" t="str">
            <v>CONTATOR 3 TF 45 - 45A</v>
          </cell>
          <cell r="C624" t="str">
            <v>UN</v>
          </cell>
          <cell r="D624">
            <v>209.89</v>
          </cell>
          <cell r="E624">
            <v>24.66</v>
          </cell>
          <cell r="F624">
            <v>234.55</v>
          </cell>
        </row>
        <row r="625">
          <cell r="A625">
            <v>71071</v>
          </cell>
          <cell r="B625" t="str">
            <v>CONTATOR 3 TF 47 - 63A</v>
          </cell>
          <cell r="C625" t="str">
            <v>UN</v>
          </cell>
          <cell r="D625">
            <v>340.98</v>
          </cell>
          <cell r="E625">
            <v>25.64</v>
          </cell>
          <cell r="F625">
            <v>366.62</v>
          </cell>
        </row>
        <row r="626">
          <cell r="A626">
            <v>71072</v>
          </cell>
          <cell r="B626" t="str">
            <v>CONTATOR 3 TF 48 - 75A</v>
          </cell>
          <cell r="C626" t="str">
            <v>UN</v>
          </cell>
          <cell r="D626">
            <v>518.55999999999995</v>
          </cell>
          <cell r="E626">
            <v>26.63</v>
          </cell>
          <cell r="F626">
            <v>545.19000000000005</v>
          </cell>
        </row>
        <row r="627">
          <cell r="A627">
            <v>71100</v>
          </cell>
          <cell r="B627" t="str">
            <v>COTOVELO EXTERNO P/CANALETA PLASTCICA HELLERMAN</v>
          </cell>
          <cell r="C627" t="str">
            <v>UN</v>
          </cell>
          <cell r="D627">
            <v>0.67</v>
          </cell>
          <cell r="E627">
            <v>0.99</v>
          </cell>
          <cell r="F627">
            <v>1.66</v>
          </cell>
        </row>
        <row r="628">
          <cell r="A628">
            <v>71101</v>
          </cell>
          <cell r="B628" t="str">
            <v>COTOVELO INTERNO P/CANALETA PLASTICA HELLERMAN</v>
          </cell>
          <cell r="C628" t="str">
            <v>UN</v>
          </cell>
          <cell r="D628">
            <v>0.67</v>
          </cell>
          <cell r="E628">
            <v>0.99</v>
          </cell>
          <cell r="F628">
            <v>1.66</v>
          </cell>
        </row>
        <row r="629">
          <cell r="A629">
            <v>71110</v>
          </cell>
          <cell r="B629" t="str">
            <v>CRUZETA MADEIRA DE LEI 2400X90X112,5 MM</v>
          </cell>
          <cell r="C629" t="str">
            <v>UN</v>
          </cell>
          <cell r="D629">
            <v>40.130000000000003</v>
          </cell>
          <cell r="E629">
            <v>4.54</v>
          </cell>
          <cell r="F629">
            <v>44.67</v>
          </cell>
        </row>
        <row r="630">
          <cell r="A630">
            <v>71111</v>
          </cell>
          <cell r="B630" t="str">
            <v>CRUZETA HORIZONTAL 90º P/ELETROCALHA 50X50 MM</v>
          </cell>
          <cell r="C630" t="str">
            <v>UN</v>
          </cell>
          <cell r="D630">
            <v>11.07</v>
          </cell>
          <cell r="E630">
            <v>1.97</v>
          </cell>
          <cell r="F630">
            <v>13.04</v>
          </cell>
        </row>
        <row r="631">
          <cell r="A631">
            <v>71115</v>
          </cell>
          <cell r="B631" t="str">
            <v>CURVA DE INVERSAO PARA ELETROCALHA 50 X 50 MM</v>
          </cell>
          <cell r="C631" t="str">
            <v>UN</v>
          </cell>
          <cell r="D631">
            <v>10.71</v>
          </cell>
          <cell r="E631">
            <v>1.58</v>
          </cell>
          <cell r="F631">
            <v>12.29</v>
          </cell>
        </row>
        <row r="632">
          <cell r="A632">
            <v>71120</v>
          </cell>
          <cell r="B632" t="str">
            <v>CURVA 90 GRAUS FERRO ZINCADO DIAMETRO 1/2"</v>
          </cell>
          <cell r="C632" t="str">
            <v>UN</v>
          </cell>
          <cell r="D632">
            <v>1.22</v>
          </cell>
          <cell r="E632">
            <v>0.99</v>
          </cell>
          <cell r="F632">
            <v>2.21</v>
          </cell>
        </row>
        <row r="633">
          <cell r="A633">
            <v>71121</v>
          </cell>
          <cell r="B633" t="str">
            <v>CURVA 90 GRAUS FERRO ZINCADO DIAMETRO 3/4"</v>
          </cell>
          <cell r="C633" t="str">
            <v>UN</v>
          </cell>
          <cell r="D633">
            <v>1.44</v>
          </cell>
          <cell r="E633">
            <v>1.28</v>
          </cell>
          <cell r="F633">
            <v>2.72</v>
          </cell>
        </row>
        <row r="634">
          <cell r="A634">
            <v>71122</v>
          </cell>
          <cell r="B634" t="str">
            <v>CURVA 90 GRAUS FERRO ZINCADO DIAMETRO 1"</v>
          </cell>
          <cell r="C634" t="str">
            <v>UN</v>
          </cell>
          <cell r="D634">
            <v>2.65</v>
          </cell>
          <cell r="E634">
            <v>1.38</v>
          </cell>
          <cell r="F634">
            <v>4.03</v>
          </cell>
        </row>
        <row r="635">
          <cell r="A635">
            <v>71123</v>
          </cell>
          <cell r="B635" t="str">
            <v>CURVA 90 GRAUS FERRO ZINCADO DIAMETRO 1.1/4"</v>
          </cell>
          <cell r="C635" t="str">
            <v>UN</v>
          </cell>
          <cell r="D635">
            <v>5.09</v>
          </cell>
          <cell r="E635">
            <v>2.96</v>
          </cell>
          <cell r="F635">
            <v>8.0500000000000007</v>
          </cell>
        </row>
        <row r="636">
          <cell r="A636">
            <v>71124</v>
          </cell>
          <cell r="B636" t="str">
            <v>CURVA 90 GRAUS FERRO ZINCADO DIAMETRO 1.1/2"</v>
          </cell>
          <cell r="C636" t="str">
            <v>UN</v>
          </cell>
          <cell r="D636">
            <v>7.42</v>
          </cell>
          <cell r="E636">
            <v>3.45</v>
          </cell>
          <cell r="F636">
            <v>10.87</v>
          </cell>
        </row>
        <row r="637">
          <cell r="A637">
            <v>71125</v>
          </cell>
          <cell r="B637" t="str">
            <v>CURVA 90 GRAUS FERRO ZINCADO DIAMETRO 2"</v>
          </cell>
          <cell r="C637" t="str">
            <v>UN</v>
          </cell>
          <cell r="D637">
            <v>11.54</v>
          </cell>
          <cell r="E637">
            <v>4.6399999999999997</v>
          </cell>
          <cell r="F637">
            <v>16.18</v>
          </cell>
        </row>
        <row r="638">
          <cell r="A638">
            <v>71126</v>
          </cell>
          <cell r="B638" t="str">
            <v>CURVA 90 GRAUS FERRO ZINCADO DIAMETRO 2.1/2"</v>
          </cell>
          <cell r="C638" t="str">
            <v>UN</v>
          </cell>
          <cell r="D638">
            <v>27.56</v>
          </cell>
          <cell r="E638">
            <v>9.86</v>
          </cell>
          <cell r="F638">
            <v>37.42</v>
          </cell>
        </row>
        <row r="639">
          <cell r="A639">
            <v>71127</v>
          </cell>
          <cell r="B639" t="str">
            <v>CURVA 90 GRAUS FERRO ZINCADO DIAMETRO 3"</v>
          </cell>
          <cell r="C639" t="str">
            <v>UN</v>
          </cell>
          <cell r="D639">
            <v>28.98</v>
          </cell>
          <cell r="E639">
            <v>14.8</v>
          </cell>
          <cell r="F639">
            <v>43.78</v>
          </cell>
        </row>
        <row r="640">
          <cell r="A640">
            <v>71128</v>
          </cell>
          <cell r="B640" t="str">
            <v>CURVA 90 GRAUS FERRO ZINCADO DIAMETRO 4"</v>
          </cell>
          <cell r="C640" t="str">
            <v>UN</v>
          </cell>
          <cell r="D640">
            <v>54.41</v>
          </cell>
          <cell r="E640">
            <v>17.75</v>
          </cell>
          <cell r="F640">
            <v>72.16</v>
          </cell>
        </row>
        <row r="641">
          <cell r="A641">
            <v>71140</v>
          </cell>
          <cell r="B641" t="str">
            <v>CURVA DE 90 GRAUS DE PVC RIGIDO DIAM.1/2"</v>
          </cell>
          <cell r="C641" t="str">
            <v>UN</v>
          </cell>
          <cell r="D641">
            <v>0.9</v>
          </cell>
          <cell r="E641">
            <v>0.69</v>
          </cell>
          <cell r="F641">
            <v>1.59</v>
          </cell>
        </row>
        <row r="642">
          <cell r="A642">
            <v>71141</v>
          </cell>
          <cell r="B642" t="str">
            <v>CURVA DE 90 GRAUS DE PVC RIGIDO DIAM. 3/4"</v>
          </cell>
          <cell r="C642" t="str">
            <v>UN</v>
          </cell>
          <cell r="D642">
            <v>1</v>
          </cell>
          <cell r="E642">
            <v>0.99</v>
          </cell>
          <cell r="F642">
            <v>1.99</v>
          </cell>
        </row>
        <row r="643">
          <cell r="A643">
            <v>71142</v>
          </cell>
          <cell r="B643" t="str">
            <v>CURVA DE 90 GRAUS DE PVC RIGIDO DIAM. 1"</v>
          </cell>
          <cell r="C643" t="str">
            <v>UN</v>
          </cell>
          <cell r="D643">
            <v>1.47</v>
          </cell>
          <cell r="E643">
            <v>1.28</v>
          </cell>
          <cell r="F643">
            <v>2.75</v>
          </cell>
        </row>
        <row r="644">
          <cell r="A644">
            <v>71143</v>
          </cell>
          <cell r="B644" t="str">
            <v>CURVA DE 90 GRAUS DE PVC RIGIDO DIAM. 1.1/4"</v>
          </cell>
          <cell r="C644" t="str">
            <v>UN</v>
          </cell>
          <cell r="D644">
            <v>2.16</v>
          </cell>
          <cell r="E644">
            <v>1.97</v>
          </cell>
          <cell r="F644">
            <v>4.13</v>
          </cell>
        </row>
        <row r="645">
          <cell r="A645">
            <v>71144</v>
          </cell>
          <cell r="B645" t="str">
            <v>CURVA DE 90 GRAUS DE PVC RIGIDO DIAM. 1.1/2"</v>
          </cell>
          <cell r="C645" t="str">
            <v>UN</v>
          </cell>
          <cell r="D645">
            <v>2.57</v>
          </cell>
          <cell r="E645">
            <v>3.77</v>
          </cell>
          <cell r="F645">
            <v>6.34</v>
          </cell>
        </row>
        <row r="646">
          <cell r="A646">
            <v>71145</v>
          </cell>
          <cell r="B646" t="str">
            <v>CURVA DE 90 GRAUS DE PVC RIGIDO DIAM. 2"</v>
          </cell>
          <cell r="C646" t="str">
            <v>UN</v>
          </cell>
          <cell r="D646">
            <v>4.18</v>
          </cell>
          <cell r="E646">
            <v>3.75</v>
          </cell>
          <cell r="F646">
            <v>7.93</v>
          </cell>
        </row>
        <row r="647">
          <cell r="A647">
            <v>71146</v>
          </cell>
          <cell r="B647" t="str">
            <v>CURVA DE 90 GRAUS DE PVC RIGIDO DIAM. 2.1/2"</v>
          </cell>
          <cell r="C647" t="str">
            <v>UN</v>
          </cell>
          <cell r="D647">
            <v>10.53</v>
          </cell>
          <cell r="E647">
            <v>7.89</v>
          </cell>
          <cell r="F647">
            <v>18.420000000000002</v>
          </cell>
        </row>
        <row r="648">
          <cell r="A648">
            <v>71147</v>
          </cell>
          <cell r="B648" t="str">
            <v>CURVA DE 90 GRAUS DE PVC RIGIDO DIAM. 3"</v>
          </cell>
          <cell r="C648" t="str">
            <v>UN</v>
          </cell>
          <cell r="D648">
            <v>15.53</v>
          </cell>
          <cell r="E648">
            <v>9.86</v>
          </cell>
          <cell r="F648">
            <v>25.39</v>
          </cell>
        </row>
        <row r="649">
          <cell r="A649">
            <v>71148</v>
          </cell>
          <cell r="B649" t="str">
            <v>CURVA DE 90 GRAUS DE PVC RIGIDO DIAM. 4"</v>
          </cell>
          <cell r="C649" t="str">
            <v>UN</v>
          </cell>
          <cell r="D649">
            <v>21.52</v>
          </cell>
          <cell r="E649">
            <v>11.83</v>
          </cell>
          <cell r="F649">
            <v>33.35</v>
          </cell>
        </row>
        <row r="650">
          <cell r="A650">
            <v>71150</v>
          </cell>
          <cell r="B650" t="str">
            <v>CURVA DE 90 GRAUS FERRO GALVANIZADO DIAM.1/2"</v>
          </cell>
          <cell r="C650" t="str">
            <v>UN</v>
          </cell>
          <cell r="D650">
            <v>2.0299999999999998</v>
          </cell>
          <cell r="E650">
            <v>0.99</v>
          </cell>
          <cell r="F650">
            <v>3.02</v>
          </cell>
        </row>
        <row r="651">
          <cell r="A651">
            <v>71151</v>
          </cell>
          <cell r="B651" t="str">
            <v>CURVA DE 90 GRAUS FERRO GALVANIZADO DIAM.3/4"</v>
          </cell>
          <cell r="C651" t="str">
            <v>UN</v>
          </cell>
          <cell r="D651">
            <v>2.12</v>
          </cell>
          <cell r="E651">
            <v>1.28</v>
          </cell>
          <cell r="F651">
            <v>3.4</v>
          </cell>
        </row>
        <row r="652">
          <cell r="A652">
            <v>71152</v>
          </cell>
          <cell r="B652" t="str">
            <v>CURVA DE 90 GRAUS FERRO GALVANIZADO DIAM.1"</v>
          </cell>
          <cell r="C652" t="str">
            <v>UN</v>
          </cell>
          <cell r="D652">
            <v>2.83</v>
          </cell>
          <cell r="E652">
            <v>1.38</v>
          </cell>
          <cell r="F652">
            <v>4.21</v>
          </cell>
        </row>
        <row r="653">
          <cell r="A653">
            <v>71153</v>
          </cell>
          <cell r="B653" t="str">
            <v>CURVA DE 90 GRAUS FERRO GALVANIZADO DIAM.1.1/4"</v>
          </cell>
          <cell r="C653" t="str">
            <v>UN</v>
          </cell>
          <cell r="D653">
            <v>6.58</v>
          </cell>
          <cell r="E653">
            <v>2.96</v>
          </cell>
          <cell r="F653">
            <v>9.5399999999999991</v>
          </cell>
        </row>
        <row r="654">
          <cell r="A654">
            <v>71154</v>
          </cell>
          <cell r="B654" t="str">
            <v>CURVA DE 90 GRAUS FERRO GALVANIZADO DIAM. 1.1/2"</v>
          </cell>
          <cell r="C654" t="str">
            <v>UN</v>
          </cell>
          <cell r="D654">
            <v>8.76</v>
          </cell>
          <cell r="E654">
            <v>3.45</v>
          </cell>
          <cell r="F654">
            <v>12.21</v>
          </cell>
        </row>
        <row r="655">
          <cell r="A655">
            <v>71155</v>
          </cell>
          <cell r="B655" t="str">
            <v>CURVA DE 90 GRAUS FERRO GALVANIZADO DIAM. 2"</v>
          </cell>
          <cell r="C655" t="str">
            <v>UN</v>
          </cell>
          <cell r="D655">
            <v>16.079999999999998</v>
          </cell>
          <cell r="E655">
            <v>4.6399999999999997</v>
          </cell>
          <cell r="F655">
            <v>20.72</v>
          </cell>
        </row>
        <row r="656">
          <cell r="A656">
            <v>71156</v>
          </cell>
          <cell r="B656" t="str">
            <v>CURVA DE 90 GRAUS FERRO GALVANIZADO DIAM. 2.1/2"</v>
          </cell>
          <cell r="C656" t="str">
            <v>UN</v>
          </cell>
          <cell r="D656">
            <v>30.6</v>
          </cell>
          <cell r="E656">
            <v>9.86</v>
          </cell>
          <cell r="F656">
            <v>40.46</v>
          </cell>
        </row>
        <row r="657">
          <cell r="A657">
            <v>71157</v>
          </cell>
          <cell r="B657" t="str">
            <v>CURVA DE 90 GRAUS FERRO GALVANIZADO DIAM. 3"</v>
          </cell>
          <cell r="C657" t="str">
            <v>UN</v>
          </cell>
          <cell r="D657">
            <v>42.47</v>
          </cell>
          <cell r="E657">
            <v>14.8</v>
          </cell>
          <cell r="F657">
            <v>57.27</v>
          </cell>
        </row>
        <row r="658">
          <cell r="A658">
            <v>71158</v>
          </cell>
          <cell r="B658" t="str">
            <v>CURVA DE 90 GRAUS FERRO GALVANIZADO DIAMETRO 4"</v>
          </cell>
          <cell r="C658" t="str">
            <v>UN</v>
          </cell>
          <cell r="D658">
            <v>81.63</v>
          </cell>
          <cell r="E658">
            <v>17.75</v>
          </cell>
          <cell r="F658">
            <v>99.38</v>
          </cell>
        </row>
        <row r="659">
          <cell r="A659">
            <v>71159</v>
          </cell>
          <cell r="B659" t="str">
            <v>DESVIO A DIREITA PARA ELETROCALHA 50 X 50 MM</v>
          </cell>
          <cell r="C659" t="str">
            <v>UN</v>
          </cell>
          <cell r="D659">
            <v>10.6</v>
          </cell>
          <cell r="E659">
            <v>1.58</v>
          </cell>
          <cell r="F659">
            <v>12.18</v>
          </cell>
        </row>
        <row r="660">
          <cell r="A660">
            <v>71170</v>
          </cell>
          <cell r="B660" t="str">
            <v>DIMMER ROTATIVO SIMPLES</v>
          </cell>
          <cell r="C660" t="str">
            <v>UN</v>
          </cell>
          <cell r="D660">
            <v>62.37</v>
          </cell>
          <cell r="E660">
            <v>2.0699999999999998</v>
          </cell>
          <cell r="F660">
            <v>64.44</v>
          </cell>
        </row>
        <row r="661">
          <cell r="A661">
            <v>71171</v>
          </cell>
          <cell r="B661" t="str">
            <v>DISJUNTOR MONOPOLAR DE 10 A 30-A</v>
          </cell>
          <cell r="C661" t="str">
            <v>UN</v>
          </cell>
          <cell r="D661">
            <v>4.72</v>
          </cell>
          <cell r="E661">
            <v>2.96</v>
          </cell>
          <cell r="F661">
            <v>7.68</v>
          </cell>
        </row>
        <row r="662">
          <cell r="A662">
            <v>71172</v>
          </cell>
          <cell r="B662" t="str">
            <v>DISJUNTOR MONOPOLAR DE 35 A 50-A</v>
          </cell>
          <cell r="C662" t="str">
            <v>UN</v>
          </cell>
          <cell r="D662">
            <v>8.51</v>
          </cell>
          <cell r="E662">
            <v>2.96</v>
          </cell>
          <cell r="F662">
            <v>11.47</v>
          </cell>
        </row>
        <row r="663">
          <cell r="A663">
            <v>71173</v>
          </cell>
          <cell r="B663" t="str">
            <v>DISJUNTOR TRIPOLAR DE 10 A 35-A</v>
          </cell>
          <cell r="C663" t="str">
            <v>UN</v>
          </cell>
          <cell r="D663">
            <v>39.549999999999997</v>
          </cell>
          <cell r="E663">
            <v>9.86</v>
          </cell>
          <cell r="F663">
            <v>49.41</v>
          </cell>
        </row>
        <row r="664">
          <cell r="A664">
            <v>71174</v>
          </cell>
          <cell r="B664" t="str">
            <v>DISJUNTOR TRIPOLAR 40 A 50A</v>
          </cell>
          <cell r="C664" t="str">
            <v>UN</v>
          </cell>
          <cell r="D664">
            <v>40.340000000000003</v>
          </cell>
          <cell r="E664">
            <v>9.86</v>
          </cell>
          <cell r="F664">
            <v>50.2</v>
          </cell>
        </row>
        <row r="665">
          <cell r="A665">
            <v>71175</v>
          </cell>
          <cell r="B665" t="str">
            <v>DISJUNTOR TRIPOLAR DE 60 A 100-A</v>
          </cell>
          <cell r="C665" t="str">
            <v>UN</v>
          </cell>
          <cell r="D665">
            <v>46.09</v>
          </cell>
          <cell r="E665">
            <v>19.72</v>
          </cell>
          <cell r="F665">
            <v>65.81</v>
          </cell>
        </row>
        <row r="666">
          <cell r="A666">
            <v>71176</v>
          </cell>
          <cell r="B666" t="str">
            <v>DISJUNTOR TRIPOLAR DE 125-A</v>
          </cell>
          <cell r="C666" t="str">
            <v>UN</v>
          </cell>
          <cell r="D666">
            <v>182.7</v>
          </cell>
          <cell r="E666">
            <v>19.72</v>
          </cell>
          <cell r="F666">
            <v>202.42</v>
          </cell>
        </row>
        <row r="667">
          <cell r="A667">
            <v>71177</v>
          </cell>
          <cell r="B667" t="str">
            <v>DISJUNTOR TRIPOLAR DE 150-A</v>
          </cell>
          <cell r="C667" t="str">
            <v>UN</v>
          </cell>
          <cell r="D667">
            <v>182.7</v>
          </cell>
          <cell r="E667">
            <v>19.72</v>
          </cell>
          <cell r="F667">
            <v>202.42</v>
          </cell>
        </row>
        <row r="668">
          <cell r="A668">
            <v>71178</v>
          </cell>
          <cell r="B668" t="str">
            <v>DISJUNTOR TRIPOLAR DE 200-A</v>
          </cell>
          <cell r="C668" t="str">
            <v>UN</v>
          </cell>
          <cell r="D668">
            <v>182.7</v>
          </cell>
          <cell r="E668">
            <v>19.72</v>
          </cell>
          <cell r="F668">
            <v>202.42</v>
          </cell>
        </row>
        <row r="669">
          <cell r="A669">
            <v>71179</v>
          </cell>
          <cell r="B669" t="str">
            <v>DISJUNTOR TRIPOLAR DE 225-A</v>
          </cell>
          <cell r="C669" t="str">
            <v>UN</v>
          </cell>
          <cell r="D669">
            <v>182.7</v>
          </cell>
          <cell r="E669">
            <v>19.72</v>
          </cell>
          <cell r="F669">
            <v>202.42</v>
          </cell>
        </row>
        <row r="670">
          <cell r="A670">
            <v>71180</v>
          </cell>
          <cell r="B670" t="str">
            <v>DISJUNTOR TRIPOLAR DE 250-A</v>
          </cell>
          <cell r="C670" t="str">
            <v>UN</v>
          </cell>
          <cell r="D670">
            <v>338.02</v>
          </cell>
          <cell r="E670">
            <v>19.72</v>
          </cell>
          <cell r="F670">
            <v>357.74</v>
          </cell>
        </row>
        <row r="671">
          <cell r="A671">
            <v>71181</v>
          </cell>
          <cell r="B671" t="str">
            <v>DISJUNTOR TRIPOLAR DE 300-A</v>
          </cell>
          <cell r="C671" t="str">
            <v>UN</v>
          </cell>
          <cell r="D671">
            <v>1014.05</v>
          </cell>
          <cell r="E671">
            <v>19.72</v>
          </cell>
          <cell r="F671">
            <v>1033.77</v>
          </cell>
        </row>
        <row r="672">
          <cell r="A672">
            <v>71190</v>
          </cell>
          <cell r="B672" t="str">
            <v>ELETROCALHA  CH.Aº  PRE  ZN.  FOGO  "C"  C/ABAS  50X50  MM S/ TAMPA</v>
          </cell>
          <cell r="C672" t="str">
            <v>M</v>
          </cell>
          <cell r="D672">
            <v>8.76</v>
          </cell>
          <cell r="E672">
            <v>3.15</v>
          </cell>
          <cell r="F672">
            <v>11.91</v>
          </cell>
        </row>
        <row r="673">
          <cell r="A673">
            <v>71193</v>
          </cell>
          <cell r="B673" t="str">
            <v>ELETRODUTO PVC FLEXÍVEL -   MANGUEIRA CORRUGADA - DIAM. 1/2"</v>
          </cell>
          <cell r="C673" t="str">
            <v>M</v>
          </cell>
          <cell r="D673">
            <v>1</v>
          </cell>
          <cell r="E673">
            <v>1.67</v>
          </cell>
          <cell r="F673">
            <v>2.67</v>
          </cell>
        </row>
        <row r="674">
          <cell r="A674">
            <v>71194</v>
          </cell>
          <cell r="B674" t="str">
            <v>ELETRODUTO PVC FLEXÍVEL - MANGUEIRA CORRUGADA - DIAM. 3/4"</v>
          </cell>
          <cell r="C674" t="str">
            <v>M</v>
          </cell>
          <cell r="D674">
            <v>1.34</v>
          </cell>
          <cell r="E674">
            <v>1.67</v>
          </cell>
          <cell r="F674">
            <v>3.01</v>
          </cell>
        </row>
        <row r="675">
          <cell r="A675">
            <v>71195</v>
          </cell>
          <cell r="B675" t="str">
            <v>ELETRODUTO PVC FLEXÍVEL - MANGUEIRA CORRUGADA - DIAM. 1"</v>
          </cell>
          <cell r="C675" t="str">
            <v>M</v>
          </cell>
          <cell r="D675">
            <v>1.94</v>
          </cell>
          <cell r="E675">
            <v>1.97</v>
          </cell>
          <cell r="F675">
            <v>3.91</v>
          </cell>
        </row>
        <row r="676">
          <cell r="A676">
            <v>71196</v>
          </cell>
          <cell r="B676" t="str">
            <v>ELETRODUTO PVC FLEXÍVEL - MANGUEIRA CORRUGADA - DIAM. 1 1/4"</v>
          </cell>
          <cell r="C676" t="str">
            <v>M</v>
          </cell>
          <cell r="D676">
            <v>2.14</v>
          </cell>
          <cell r="E676">
            <v>1.97</v>
          </cell>
          <cell r="F676">
            <v>4.1100000000000003</v>
          </cell>
        </row>
        <row r="677">
          <cell r="A677">
            <v>71197</v>
          </cell>
          <cell r="B677" t="str">
            <v>ELETRODUTO PVC FLEXÍVEL - MANGUEIRA CORRUGADA - DIAM. 1 1/2"</v>
          </cell>
          <cell r="C677" t="str">
            <v>M</v>
          </cell>
          <cell r="D677">
            <v>2.54</v>
          </cell>
          <cell r="E677">
            <v>3.65</v>
          </cell>
          <cell r="F677">
            <v>6.19</v>
          </cell>
        </row>
        <row r="678">
          <cell r="A678">
            <v>71198</v>
          </cell>
          <cell r="B678" t="str">
            <v>ELETRODUTO PVC FLEXÍVEL - MANGUEIRA CORRUGADA - DIAM. 2"</v>
          </cell>
          <cell r="C678" t="str">
            <v>M</v>
          </cell>
          <cell r="D678">
            <v>2.92</v>
          </cell>
          <cell r="E678">
            <v>4.9400000000000004</v>
          </cell>
          <cell r="F678">
            <v>7.86</v>
          </cell>
        </row>
        <row r="679">
          <cell r="A679">
            <v>71199</v>
          </cell>
          <cell r="B679" t="str">
            <v>ELETRODUTO PVC FLEXÍVEL - MANGUEIRA CORRUGADA - DIAM. 3"</v>
          </cell>
          <cell r="C679" t="str">
            <v>M</v>
          </cell>
          <cell r="D679">
            <v>4.92</v>
          </cell>
          <cell r="E679">
            <v>7.89</v>
          </cell>
          <cell r="F679">
            <v>12.81</v>
          </cell>
        </row>
        <row r="680">
          <cell r="A680">
            <v>71200</v>
          </cell>
          <cell r="B680" t="str">
            <v>ELETRODUTO DE PVC RIGIDO DIAMETRO 1/2"</v>
          </cell>
          <cell r="C680" t="str">
            <v>M</v>
          </cell>
          <cell r="D680">
            <v>1.25</v>
          </cell>
          <cell r="E680">
            <v>1.67</v>
          </cell>
          <cell r="F680">
            <v>2.92</v>
          </cell>
        </row>
        <row r="681">
          <cell r="A681">
            <v>71201</v>
          </cell>
          <cell r="B681" t="str">
            <v>ELETRODUTO DE PVC RIGIDO DIAMETRO 3/4"</v>
          </cell>
          <cell r="C681" t="str">
            <v>M</v>
          </cell>
          <cell r="D681">
            <v>1.51</v>
          </cell>
          <cell r="E681">
            <v>1.67</v>
          </cell>
          <cell r="F681">
            <v>3.18</v>
          </cell>
        </row>
        <row r="682">
          <cell r="A682">
            <v>71202</v>
          </cell>
          <cell r="B682" t="str">
            <v>ELETRODUTO DE PVC RIGIDO DIAMETRO 1"</v>
          </cell>
          <cell r="C682" t="str">
            <v>M</v>
          </cell>
          <cell r="D682">
            <v>2.36</v>
          </cell>
          <cell r="E682">
            <v>1.97</v>
          </cell>
          <cell r="F682">
            <v>4.33</v>
          </cell>
        </row>
        <row r="683">
          <cell r="A683">
            <v>71203</v>
          </cell>
          <cell r="B683" t="str">
            <v>ELETRODUTO DE PVC RIGIDO DIAMETRO 1.1/2"</v>
          </cell>
          <cell r="C683" t="str">
            <v>M</v>
          </cell>
          <cell r="D683">
            <v>4.2300000000000004</v>
          </cell>
          <cell r="E683">
            <v>3.65</v>
          </cell>
          <cell r="F683">
            <v>7.88</v>
          </cell>
        </row>
        <row r="684">
          <cell r="A684">
            <v>71204</v>
          </cell>
          <cell r="B684" t="str">
            <v>ELETRODUTO DE PVC RIGIDO DIAMETRO 1.1/4"</v>
          </cell>
          <cell r="C684" t="str">
            <v>M</v>
          </cell>
          <cell r="D684">
            <v>3.18</v>
          </cell>
          <cell r="E684">
            <v>4.1399999999999997</v>
          </cell>
          <cell r="F684">
            <v>7.32</v>
          </cell>
        </row>
        <row r="685">
          <cell r="A685">
            <v>71205</v>
          </cell>
          <cell r="B685" t="str">
            <v>ELETRODUTO DE PVC RIGIDO DIAMETRO 2"</v>
          </cell>
          <cell r="C685" t="str">
            <v>M</v>
          </cell>
          <cell r="D685">
            <v>5.42</v>
          </cell>
          <cell r="E685">
            <v>4.9400000000000004</v>
          </cell>
          <cell r="F685">
            <v>10.36</v>
          </cell>
        </row>
        <row r="686">
          <cell r="A686">
            <v>71206</v>
          </cell>
          <cell r="B686" t="str">
            <v>ELETRODUTO DE PVC RIGIDO DIAMETRO 2.1/2"</v>
          </cell>
          <cell r="C686" t="str">
            <v>M</v>
          </cell>
          <cell r="D686">
            <v>9.61</v>
          </cell>
          <cell r="E686">
            <v>6.61</v>
          </cell>
          <cell r="F686">
            <v>16.22</v>
          </cell>
        </row>
        <row r="687">
          <cell r="A687">
            <v>71207</v>
          </cell>
          <cell r="B687" t="str">
            <v>ELETRODUTO DE PVC RIGIDO DIAMETRO 3"</v>
          </cell>
          <cell r="C687" t="str">
            <v>M</v>
          </cell>
          <cell r="D687">
            <v>14.14</v>
          </cell>
          <cell r="E687">
            <v>7.89</v>
          </cell>
          <cell r="F687">
            <v>22.03</v>
          </cell>
        </row>
        <row r="688">
          <cell r="A688">
            <v>71208</v>
          </cell>
          <cell r="B688" t="str">
            <v>ELETRODUTO DE PVC RIGIDO DIAMETRO 4"</v>
          </cell>
          <cell r="C688" t="str">
            <v>M</v>
          </cell>
          <cell r="D688">
            <v>21.76</v>
          </cell>
          <cell r="E688">
            <v>9.86</v>
          </cell>
          <cell r="F688">
            <v>31.62</v>
          </cell>
        </row>
        <row r="689">
          <cell r="A689">
            <v>71210</v>
          </cell>
          <cell r="B689" t="str">
            <v>ELETRODUTO FERRO GALVANIZADO DIAMETRO 1/2"</v>
          </cell>
          <cell r="C689" t="str">
            <v>M</v>
          </cell>
          <cell r="D689">
            <v>5.3</v>
          </cell>
          <cell r="E689">
            <v>1.97</v>
          </cell>
          <cell r="F689">
            <v>7.27</v>
          </cell>
        </row>
        <row r="690">
          <cell r="A690">
            <v>71211</v>
          </cell>
          <cell r="B690" t="str">
            <v>ELETRODUTO FERRO GALVANIZADO DIAMETRO 3/4"</v>
          </cell>
          <cell r="C690" t="str">
            <v>M</v>
          </cell>
          <cell r="D690">
            <v>7.57</v>
          </cell>
          <cell r="E690">
            <v>2.96</v>
          </cell>
          <cell r="F690">
            <v>10.53</v>
          </cell>
        </row>
        <row r="691">
          <cell r="A691">
            <v>71212</v>
          </cell>
          <cell r="B691" t="str">
            <v>ELETRODUTO FERRO GALVANIZADO DIAMETRO 1"</v>
          </cell>
          <cell r="C691" t="str">
            <v>M</v>
          </cell>
          <cell r="D691">
            <v>8.24</v>
          </cell>
          <cell r="E691">
            <v>3.94</v>
          </cell>
          <cell r="F691">
            <v>12.18</v>
          </cell>
        </row>
        <row r="692">
          <cell r="A692">
            <v>71213</v>
          </cell>
          <cell r="B692" t="str">
            <v>ELETRODUTO FERRO GALVANIZADO DIAMETRO 1.1/4"</v>
          </cell>
          <cell r="C692" t="str">
            <v>M</v>
          </cell>
          <cell r="D692">
            <v>12.77</v>
          </cell>
          <cell r="E692">
            <v>6.41</v>
          </cell>
          <cell r="F692">
            <v>19.18</v>
          </cell>
        </row>
        <row r="693">
          <cell r="A693">
            <v>71214</v>
          </cell>
          <cell r="B693" t="str">
            <v>ELETRODUTO FERRO GALVANIZADO DIAMETRO 1.1/2"</v>
          </cell>
          <cell r="C693" t="str">
            <v>M</v>
          </cell>
          <cell r="D693">
            <v>13.16</v>
          </cell>
          <cell r="E693">
            <v>6.91</v>
          </cell>
          <cell r="F693">
            <v>20.07</v>
          </cell>
        </row>
        <row r="694">
          <cell r="A694">
            <v>71215</v>
          </cell>
          <cell r="B694" t="str">
            <v>ELETRODUTO FERRO GALVANIZADO DIAMETRO 2"</v>
          </cell>
          <cell r="C694" t="str">
            <v>M</v>
          </cell>
          <cell r="D694">
            <v>18.43</v>
          </cell>
          <cell r="E694">
            <v>7.89</v>
          </cell>
          <cell r="F694">
            <v>26.32</v>
          </cell>
        </row>
        <row r="695">
          <cell r="A695">
            <v>71216</v>
          </cell>
          <cell r="B695" t="str">
            <v>ELETRODUTO FERRO GALVANIZADO DIAMETRO 2.1/2"</v>
          </cell>
          <cell r="C695" t="str">
            <v>M</v>
          </cell>
          <cell r="D695">
            <v>23.9</v>
          </cell>
          <cell r="E695">
            <v>13.8</v>
          </cell>
          <cell r="F695">
            <v>37.700000000000003</v>
          </cell>
        </row>
        <row r="696">
          <cell r="A696">
            <v>71217</v>
          </cell>
          <cell r="B696" t="str">
            <v>ELETRODUTO FERRO GALVANIZADO DIAMETRO 3"</v>
          </cell>
          <cell r="C696" t="str">
            <v>M</v>
          </cell>
          <cell r="D696">
            <v>32.61</v>
          </cell>
          <cell r="E696">
            <v>15.78</v>
          </cell>
          <cell r="F696">
            <v>48.39</v>
          </cell>
        </row>
        <row r="697">
          <cell r="A697">
            <v>71218</v>
          </cell>
          <cell r="B697" t="str">
            <v>ELETRODUTO FERRO GALVANIZADO DIAMETRO 4"</v>
          </cell>
          <cell r="C697" t="str">
            <v>M</v>
          </cell>
          <cell r="D697">
            <v>50</v>
          </cell>
          <cell r="E697">
            <v>19.72</v>
          </cell>
          <cell r="F697">
            <v>69.72</v>
          </cell>
        </row>
        <row r="698">
          <cell r="A698">
            <v>71230</v>
          </cell>
          <cell r="B698" t="str">
            <v>ELETRODUTO METALICO FLEXIVEL DIAMETRO DIAM.1/2"</v>
          </cell>
          <cell r="C698" t="str">
            <v>M</v>
          </cell>
          <cell r="D698">
            <v>3.18</v>
          </cell>
          <cell r="E698">
            <v>1.67</v>
          </cell>
          <cell r="F698">
            <v>4.8499999999999996</v>
          </cell>
        </row>
        <row r="699">
          <cell r="A699">
            <v>71231</v>
          </cell>
          <cell r="B699" t="str">
            <v>ELETRODUTO METALICO FLEXIVEL DIAMETRO DIAM.3/4"</v>
          </cell>
          <cell r="C699" t="str">
            <v>M</v>
          </cell>
          <cell r="D699">
            <v>5.01</v>
          </cell>
          <cell r="E699">
            <v>1.67</v>
          </cell>
          <cell r="F699">
            <v>6.68</v>
          </cell>
        </row>
        <row r="700">
          <cell r="A700">
            <v>71232</v>
          </cell>
          <cell r="B700" t="str">
            <v>ELETRODUTO METALICO FLEXIVEL DIAMETRO DIAM. 1"</v>
          </cell>
          <cell r="C700" t="str">
            <v>M</v>
          </cell>
          <cell r="D700">
            <v>6.82</v>
          </cell>
          <cell r="E700">
            <v>1.67</v>
          </cell>
          <cell r="F700">
            <v>8.49</v>
          </cell>
        </row>
        <row r="701">
          <cell r="A701">
            <v>71240</v>
          </cell>
          <cell r="B701" t="str">
            <v>ELETRODUTO PVC FLEXIVEL (MANGUEIRA) DIAM.1/2"</v>
          </cell>
          <cell r="C701" t="str">
            <v>M</v>
          </cell>
          <cell r="D701">
            <v>0.57999999999999996</v>
          </cell>
          <cell r="E701">
            <v>1.67</v>
          </cell>
          <cell r="F701">
            <v>2.25</v>
          </cell>
        </row>
        <row r="702">
          <cell r="A702">
            <v>71241</v>
          </cell>
          <cell r="B702" t="str">
            <v>ELETRODUTO PVC FLEXIVEL (MANGUEIRA)DIAM.3/4"</v>
          </cell>
          <cell r="C702" t="str">
            <v>M</v>
          </cell>
          <cell r="D702">
            <v>0.9</v>
          </cell>
          <cell r="E702">
            <v>1.67</v>
          </cell>
          <cell r="F702">
            <v>2.57</v>
          </cell>
        </row>
        <row r="703">
          <cell r="A703">
            <v>71242</v>
          </cell>
          <cell r="B703" t="str">
            <v>ELETRODUTO PVC FLEXIVEL (MANG.) DIAM.1"</v>
          </cell>
          <cell r="C703" t="str">
            <v>M</v>
          </cell>
          <cell r="D703">
            <v>1.17</v>
          </cell>
          <cell r="E703">
            <v>1.97</v>
          </cell>
          <cell r="F703">
            <v>3.14</v>
          </cell>
        </row>
        <row r="704">
          <cell r="A704">
            <v>71243</v>
          </cell>
          <cell r="B704" t="str">
            <v>ELETRODUTO PVC FLEXIVEL (MANG.) DIAM.1.1/4"</v>
          </cell>
          <cell r="C704" t="str">
            <v>M</v>
          </cell>
          <cell r="D704">
            <v>2.5099999999999998</v>
          </cell>
          <cell r="E704">
            <v>1.97</v>
          </cell>
          <cell r="F704">
            <v>4.4800000000000004</v>
          </cell>
        </row>
        <row r="705">
          <cell r="A705">
            <v>71244</v>
          </cell>
          <cell r="B705" t="str">
            <v>ELETRODUTO PVC FLEXIVEL (MANG.) DIAM.1.1/2"</v>
          </cell>
          <cell r="C705" t="str">
            <v>M</v>
          </cell>
          <cell r="D705">
            <v>2.06</v>
          </cell>
          <cell r="E705">
            <v>3.65</v>
          </cell>
          <cell r="F705">
            <v>5.71</v>
          </cell>
        </row>
        <row r="706">
          <cell r="A706">
            <v>71245</v>
          </cell>
          <cell r="B706" t="str">
            <v>ELETRODUTO PVC FLEXIVEL (MANG.) DIAM.2"</v>
          </cell>
          <cell r="C706" t="str">
            <v>M</v>
          </cell>
          <cell r="D706">
            <v>3.12</v>
          </cell>
          <cell r="E706">
            <v>4.9400000000000004</v>
          </cell>
          <cell r="F706">
            <v>8.06</v>
          </cell>
        </row>
        <row r="707">
          <cell r="A707">
            <v>71246</v>
          </cell>
          <cell r="B707" t="str">
            <v>ELETRODUTO PVC FLEXIVEL (MANG.) DIAM.3"</v>
          </cell>
          <cell r="C707" t="str">
            <v>M</v>
          </cell>
          <cell r="D707">
            <v>6.07</v>
          </cell>
          <cell r="E707">
            <v>7.89</v>
          </cell>
          <cell r="F707">
            <v>13.96</v>
          </cell>
        </row>
        <row r="708">
          <cell r="A708">
            <v>71250</v>
          </cell>
          <cell r="B708" t="str">
            <v>ELETRODUTO ZINCADO DIAMETRO 1/2"</v>
          </cell>
          <cell r="C708" t="str">
            <v>M</v>
          </cell>
          <cell r="D708">
            <v>3.59</v>
          </cell>
          <cell r="E708">
            <v>1.97</v>
          </cell>
          <cell r="F708">
            <v>5.56</v>
          </cell>
        </row>
        <row r="709">
          <cell r="A709">
            <v>71251</v>
          </cell>
          <cell r="B709" t="str">
            <v>ELETRODUTO ZINCADO DIAMETRO 3/4"</v>
          </cell>
          <cell r="C709" t="str">
            <v>M</v>
          </cell>
          <cell r="D709">
            <v>4.17</v>
          </cell>
          <cell r="E709">
            <v>2.96</v>
          </cell>
          <cell r="F709">
            <v>7.13</v>
          </cell>
        </row>
        <row r="710">
          <cell r="A710">
            <v>71252</v>
          </cell>
          <cell r="B710" t="str">
            <v>ELETRODUTO ZINCADO DIAMETRO 1"</v>
          </cell>
          <cell r="C710" t="str">
            <v>M</v>
          </cell>
          <cell r="D710">
            <v>5.25</v>
          </cell>
          <cell r="E710">
            <v>3.94</v>
          </cell>
          <cell r="F710">
            <v>9.19</v>
          </cell>
        </row>
        <row r="711">
          <cell r="A711">
            <v>71253</v>
          </cell>
          <cell r="B711" t="str">
            <v>ELETRODUTO ZINCADO DIAMETRO 1.1/4"</v>
          </cell>
          <cell r="C711" t="str">
            <v>M</v>
          </cell>
          <cell r="D711">
            <v>8.5399999999999991</v>
          </cell>
          <cell r="E711">
            <v>6.41</v>
          </cell>
          <cell r="F711">
            <v>14.95</v>
          </cell>
        </row>
        <row r="712">
          <cell r="A712">
            <v>71254</v>
          </cell>
          <cell r="B712" t="str">
            <v>ELETRODUTO ZINCADO DIAMETRO 1.1/2"</v>
          </cell>
          <cell r="C712" t="str">
            <v>M</v>
          </cell>
          <cell r="D712">
            <v>9.9600000000000009</v>
          </cell>
          <cell r="E712">
            <v>6.91</v>
          </cell>
          <cell r="F712">
            <v>16.87</v>
          </cell>
        </row>
        <row r="713">
          <cell r="A713">
            <v>71255</v>
          </cell>
          <cell r="B713" t="str">
            <v>ELETRODUTO ZINCADO DIAMETRO 2"</v>
          </cell>
          <cell r="C713" t="str">
            <v>M</v>
          </cell>
          <cell r="D713">
            <v>12.45</v>
          </cell>
          <cell r="E713">
            <v>7.89</v>
          </cell>
          <cell r="F713">
            <v>20.34</v>
          </cell>
        </row>
        <row r="714">
          <cell r="A714">
            <v>71256</v>
          </cell>
          <cell r="B714" t="str">
            <v>ELETRODUTO ZINCADO DIAMETRO 2.1/2"</v>
          </cell>
          <cell r="C714" t="str">
            <v>M</v>
          </cell>
          <cell r="D714">
            <v>17.739999999999998</v>
          </cell>
          <cell r="E714">
            <v>13.8</v>
          </cell>
          <cell r="F714">
            <v>31.54</v>
          </cell>
        </row>
        <row r="715">
          <cell r="A715">
            <v>71257</v>
          </cell>
          <cell r="B715" t="str">
            <v>ELETRODUTO ZINCADO DIAMETRO 3"</v>
          </cell>
          <cell r="C715" t="str">
            <v>M</v>
          </cell>
          <cell r="D715">
            <v>29.07</v>
          </cell>
          <cell r="E715">
            <v>15.78</v>
          </cell>
          <cell r="F715">
            <v>44.85</v>
          </cell>
        </row>
        <row r="716">
          <cell r="A716">
            <v>71258</v>
          </cell>
          <cell r="B716" t="str">
            <v>ELETRODUTO ZINCADO DIAMETRO 4"</v>
          </cell>
          <cell r="C716" t="str">
            <v>M</v>
          </cell>
          <cell r="D716">
            <v>44.95</v>
          </cell>
          <cell r="E716">
            <v>19.72</v>
          </cell>
          <cell r="F716">
            <v>64.67</v>
          </cell>
        </row>
        <row r="717">
          <cell r="A717">
            <v>71267</v>
          </cell>
          <cell r="B717" t="str">
            <v>ELO FUSÍVEL 5 H</v>
          </cell>
          <cell r="C717" t="str">
            <v>UN</v>
          </cell>
          <cell r="D717">
            <v>1.59</v>
          </cell>
          <cell r="E717">
            <v>2.4700000000000002</v>
          </cell>
          <cell r="F717">
            <v>4.0599999999999996</v>
          </cell>
        </row>
        <row r="718">
          <cell r="A718">
            <v>71268</v>
          </cell>
          <cell r="B718" t="str">
            <v>ELO FUSÍVEL 6 K</v>
          </cell>
          <cell r="C718" t="str">
            <v>UN</v>
          </cell>
          <cell r="D718">
            <v>1.59</v>
          </cell>
          <cell r="E718">
            <v>2.4700000000000002</v>
          </cell>
          <cell r="F718">
            <v>4.0599999999999996</v>
          </cell>
        </row>
        <row r="719">
          <cell r="A719">
            <v>71270</v>
          </cell>
          <cell r="B719" t="str">
            <v>ELO FUSIVEL 8 K - 15 KV</v>
          </cell>
          <cell r="C719" t="str">
            <v>UN</v>
          </cell>
          <cell r="D719">
            <v>1.59</v>
          </cell>
          <cell r="E719">
            <v>2.4700000000000002</v>
          </cell>
          <cell r="F719">
            <v>4.0599999999999996</v>
          </cell>
        </row>
        <row r="720">
          <cell r="A720">
            <v>71271</v>
          </cell>
          <cell r="B720" t="str">
            <v>ELO FUSIVEL 10 K - 15 KV</v>
          </cell>
          <cell r="C720" t="str">
            <v>UN</v>
          </cell>
          <cell r="D720">
            <v>1.59</v>
          </cell>
          <cell r="E720">
            <v>2.4700000000000002</v>
          </cell>
          <cell r="F720">
            <v>4.0599999999999996</v>
          </cell>
        </row>
        <row r="721">
          <cell r="A721">
            <v>71272</v>
          </cell>
          <cell r="B721" t="str">
            <v>EXTINTOR CO2 (6 KG)</v>
          </cell>
          <cell r="C721" t="str">
            <v>UN</v>
          </cell>
          <cell r="D721">
            <v>371.02</v>
          </cell>
          <cell r="E721">
            <v>0</v>
          </cell>
          <cell r="F721">
            <v>371.02</v>
          </cell>
        </row>
        <row r="722">
          <cell r="A722">
            <v>71273</v>
          </cell>
          <cell r="B722" t="str">
            <v>EXTINTOR PO QUIMICO SECO (6 KG)</v>
          </cell>
          <cell r="C722" t="str">
            <v>UN</v>
          </cell>
          <cell r="D722">
            <v>95.4</v>
          </cell>
          <cell r="E722">
            <v>0</v>
          </cell>
          <cell r="F722">
            <v>95.4</v>
          </cell>
        </row>
        <row r="723">
          <cell r="A723">
            <v>71274</v>
          </cell>
          <cell r="B723" t="str">
            <v>EXTINTOR AGUA PRESSURIZADA (10 LITROS)</v>
          </cell>
          <cell r="C723" t="str">
            <v>UN</v>
          </cell>
          <cell r="D723">
            <v>84.81</v>
          </cell>
          <cell r="E723">
            <v>0</v>
          </cell>
          <cell r="F723">
            <v>84.81</v>
          </cell>
        </row>
        <row r="724">
          <cell r="A724">
            <v>71275</v>
          </cell>
          <cell r="B724" t="str">
            <v>ESTICADOR P/CABO DE AÇO</v>
          </cell>
          <cell r="C724" t="str">
            <v>UN</v>
          </cell>
          <cell r="D724">
            <v>6.66</v>
          </cell>
          <cell r="E724">
            <v>1.97</v>
          </cell>
          <cell r="F724">
            <v>8.6300000000000008</v>
          </cell>
        </row>
        <row r="725">
          <cell r="A725">
            <v>71277</v>
          </cell>
          <cell r="B725" t="str">
            <v>EMENDA INTERNA P/ELETROCALHA (50 X 50 mm)</v>
          </cell>
          <cell r="C725" t="str">
            <v>UN</v>
          </cell>
          <cell r="D725">
            <v>2.21</v>
          </cell>
          <cell r="E725">
            <v>1.48</v>
          </cell>
          <cell r="F725">
            <v>3.69</v>
          </cell>
        </row>
        <row r="726">
          <cell r="A726">
            <v>71278</v>
          </cell>
          <cell r="B726" t="str">
            <v>ESPELHO BAQUELITE 4" X 2" 1 FURO RJ-45</v>
          </cell>
          <cell r="C726" t="str">
            <v>UN</v>
          </cell>
          <cell r="D726">
            <v>2.46</v>
          </cell>
          <cell r="E726">
            <v>0.3</v>
          </cell>
          <cell r="F726">
            <v>2.76</v>
          </cell>
        </row>
        <row r="727">
          <cell r="A727">
            <v>71279</v>
          </cell>
          <cell r="B727" t="str">
            <v>ESPELHO BAQUELITE 4" X 2" 2 FUROS RJ-45</v>
          </cell>
          <cell r="C727" t="str">
            <v>UN</v>
          </cell>
          <cell r="D727">
            <v>2.65</v>
          </cell>
          <cell r="E727">
            <v>0.33</v>
          </cell>
          <cell r="F727">
            <v>2.98</v>
          </cell>
        </row>
        <row r="728">
          <cell r="A728">
            <v>71280</v>
          </cell>
          <cell r="B728" t="str">
            <v>FIO DE COBRE NU No. 2,5 MM2 (45,05M /KG)</v>
          </cell>
          <cell r="C728" t="str">
            <v>M</v>
          </cell>
          <cell r="D728">
            <v>0.98</v>
          </cell>
          <cell r="E728">
            <v>0.55000000000000004</v>
          </cell>
          <cell r="F728">
            <v>1.53</v>
          </cell>
        </row>
        <row r="729">
          <cell r="A729">
            <v>71281</v>
          </cell>
          <cell r="B729" t="str">
            <v>FIO DE COBRE NU No. 4 MM2 (28,00 M/KG)</v>
          </cell>
          <cell r="C729" t="str">
            <v>M</v>
          </cell>
          <cell r="D729">
            <v>1.67</v>
          </cell>
          <cell r="E729">
            <v>0.59</v>
          </cell>
          <cell r="F729">
            <v>2.2599999999999998</v>
          </cell>
        </row>
        <row r="730">
          <cell r="A730">
            <v>71282</v>
          </cell>
          <cell r="B730" t="str">
            <v>FIO DE COBRE NU No. 6 MM2 (18,00 M/KG)</v>
          </cell>
          <cell r="C730" t="str">
            <v>M</v>
          </cell>
          <cell r="D730">
            <v>2.36</v>
          </cell>
          <cell r="E730">
            <v>0.64</v>
          </cell>
          <cell r="F730">
            <v>3</v>
          </cell>
        </row>
        <row r="731">
          <cell r="A731">
            <v>71283</v>
          </cell>
          <cell r="B731" t="str">
            <v>FIO DE COBRE NU No. 10 MM2 (11,00 M/KG)</v>
          </cell>
          <cell r="C731" t="str">
            <v>M</v>
          </cell>
          <cell r="D731">
            <v>3.62</v>
          </cell>
          <cell r="E731">
            <v>0.69</v>
          </cell>
          <cell r="F731">
            <v>4.3099999999999996</v>
          </cell>
        </row>
        <row r="732">
          <cell r="A732">
            <v>71290</v>
          </cell>
          <cell r="B732" t="str">
            <v>FIO ISOLADO 750 V, PIRASTIC No. 1,5 MM2</v>
          </cell>
          <cell r="C732" t="str">
            <v>M</v>
          </cell>
          <cell r="D732">
            <v>0.69</v>
          </cell>
          <cell r="E732">
            <v>0.5</v>
          </cell>
          <cell r="F732">
            <v>1.19</v>
          </cell>
        </row>
        <row r="733">
          <cell r="A733">
            <v>71291</v>
          </cell>
          <cell r="B733" t="str">
            <v>FIO ISOLADO 750 V, PIRASTIC No. 2,5 MM2</v>
          </cell>
          <cell r="C733" t="str">
            <v>M</v>
          </cell>
          <cell r="D733">
            <v>1.03</v>
          </cell>
          <cell r="E733">
            <v>0.55000000000000004</v>
          </cell>
          <cell r="F733">
            <v>1.58</v>
          </cell>
        </row>
        <row r="734">
          <cell r="A734">
            <v>71292</v>
          </cell>
          <cell r="B734" t="str">
            <v>FIO ISOLADO 750 V, PIRASTIC No. 4 MM2</v>
          </cell>
          <cell r="C734" t="str">
            <v>M</v>
          </cell>
          <cell r="D734">
            <v>1.64</v>
          </cell>
          <cell r="E734">
            <v>0.59</v>
          </cell>
          <cell r="F734">
            <v>2.23</v>
          </cell>
        </row>
        <row r="735">
          <cell r="A735">
            <v>71293</v>
          </cell>
          <cell r="B735" t="str">
            <v>FIO ISOLADO 750 V, PIRASTIC No. 6 MM2</v>
          </cell>
          <cell r="C735" t="str">
            <v>M</v>
          </cell>
          <cell r="D735">
            <v>2.4900000000000002</v>
          </cell>
          <cell r="E735">
            <v>0.64</v>
          </cell>
          <cell r="F735">
            <v>3.13</v>
          </cell>
        </row>
        <row r="736">
          <cell r="A736">
            <v>71294</v>
          </cell>
          <cell r="B736" t="str">
            <v>FIO ISOLADO 750 V, PIRASTIC No. 10 MM2</v>
          </cell>
          <cell r="C736" t="str">
            <v>M</v>
          </cell>
          <cell r="D736">
            <v>3.99</v>
          </cell>
          <cell r="E736">
            <v>0.69</v>
          </cell>
          <cell r="F736">
            <v>4.68</v>
          </cell>
        </row>
        <row r="737">
          <cell r="A737">
            <v>71300</v>
          </cell>
          <cell r="B737" t="str">
            <v>FIO TELEFONICO FI-60 2R (USO INTERNO)</v>
          </cell>
          <cell r="C737" t="str">
            <v>M</v>
          </cell>
          <cell r="D737">
            <v>1.03</v>
          </cell>
          <cell r="E737">
            <v>0.55000000000000004</v>
          </cell>
          <cell r="F737">
            <v>1.58</v>
          </cell>
        </row>
        <row r="738">
          <cell r="A738">
            <v>71301</v>
          </cell>
          <cell r="B738" t="str">
            <v>FIO TELEFONICO FE-100 (USO INTERNO E EXTERNO)</v>
          </cell>
          <cell r="C738" t="str">
            <v>M</v>
          </cell>
          <cell r="D738">
            <v>0.88</v>
          </cell>
          <cell r="E738">
            <v>0.59</v>
          </cell>
          <cell r="F738">
            <v>1.47</v>
          </cell>
        </row>
        <row r="739">
          <cell r="A739">
            <v>71320</v>
          </cell>
          <cell r="B739" t="str">
            <v>FITA DE AUTO FUSAO, ROLO DE 2,00 M</v>
          </cell>
          <cell r="C739" t="str">
            <v>UN</v>
          </cell>
          <cell r="D739">
            <v>4.5199999999999996</v>
          </cell>
          <cell r="E739">
            <v>0.5</v>
          </cell>
          <cell r="F739">
            <v>5.0199999999999996</v>
          </cell>
        </row>
        <row r="740">
          <cell r="A740">
            <v>71321</v>
          </cell>
          <cell r="B740" t="str">
            <v>FITA DE AUTO FUSAO, ROLO E 10,00 MM</v>
          </cell>
          <cell r="C740" t="str">
            <v>UN</v>
          </cell>
          <cell r="D740">
            <v>11.66</v>
          </cell>
          <cell r="E740">
            <v>1.97</v>
          </cell>
          <cell r="F740">
            <v>13.63</v>
          </cell>
        </row>
        <row r="741">
          <cell r="A741">
            <v>71329</v>
          </cell>
          <cell r="B741" t="str">
            <v>FITA ISOLANTE, ROLO DE 5,00 M</v>
          </cell>
          <cell r="C741" t="str">
            <v>UN</v>
          </cell>
          <cell r="D741">
            <v>1.51</v>
          </cell>
          <cell r="E741">
            <v>0.99</v>
          </cell>
          <cell r="F741">
            <v>2.5</v>
          </cell>
        </row>
        <row r="742">
          <cell r="A742">
            <v>71330</v>
          </cell>
          <cell r="B742" t="str">
            <v>FITA ISOLANTE, ROLO DE 10,00 M</v>
          </cell>
          <cell r="C742" t="str">
            <v>UN</v>
          </cell>
          <cell r="D742">
            <v>2.31</v>
          </cell>
          <cell r="E742">
            <v>1.97</v>
          </cell>
          <cell r="F742">
            <v>4.28</v>
          </cell>
        </row>
        <row r="743">
          <cell r="A743">
            <v>71331</v>
          </cell>
          <cell r="B743" t="str">
            <v>FITA ISOLANTE, ROLO DE 20,00 M</v>
          </cell>
          <cell r="C743" t="str">
            <v>UN</v>
          </cell>
          <cell r="D743">
            <v>3.6</v>
          </cell>
          <cell r="E743">
            <v>3.94</v>
          </cell>
          <cell r="F743">
            <v>7.54</v>
          </cell>
        </row>
        <row r="744">
          <cell r="A744">
            <v>71340</v>
          </cell>
          <cell r="B744" t="str">
            <v>FUSIVEL DZ RETARDADO ATE 25A</v>
          </cell>
          <cell r="C744" t="str">
            <v>UN</v>
          </cell>
          <cell r="D744">
            <v>1.1100000000000001</v>
          </cell>
          <cell r="E744">
            <v>0.5</v>
          </cell>
          <cell r="F744">
            <v>1.61</v>
          </cell>
        </row>
        <row r="745">
          <cell r="A745">
            <v>71341</v>
          </cell>
          <cell r="B745" t="str">
            <v>FUSIVEL DZ RETARDADO DE 35A A 63A</v>
          </cell>
          <cell r="C745" t="str">
            <v>UN</v>
          </cell>
          <cell r="D745">
            <v>1.22</v>
          </cell>
          <cell r="E745">
            <v>0.5</v>
          </cell>
          <cell r="F745">
            <v>1.72</v>
          </cell>
        </row>
        <row r="746">
          <cell r="A746">
            <v>71360</v>
          </cell>
          <cell r="B746" t="str">
            <v>FUSIVEL NH DE 6 a 160A TAMNHO 00</v>
          </cell>
          <cell r="C746" t="str">
            <v>UN</v>
          </cell>
          <cell r="D746">
            <v>6.66</v>
          </cell>
          <cell r="E746">
            <v>0.5</v>
          </cell>
          <cell r="F746">
            <v>7.16</v>
          </cell>
        </row>
        <row r="747">
          <cell r="A747">
            <v>71361</v>
          </cell>
          <cell r="B747" t="str">
            <v>FUSIVEL NH DE 36 a 250A TAMANHO 01</v>
          </cell>
          <cell r="C747" t="str">
            <v>UN</v>
          </cell>
          <cell r="D747">
            <v>21.1</v>
          </cell>
          <cell r="E747">
            <v>0.5</v>
          </cell>
          <cell r="F747">
            <v>21.6</v>
          </cell>
        </row>
        <row r="748">
          <cell r="A748">
            <v>71362</v>
          </cell>
          <cell r="B748" t="str">
            <v>FUSIVEL NH DE 255 a 400A TAMANHO 02</v>
          </cell>
          <cell r="C748" t="str">
            <v>UN</v>
          </cell>
          <cell r="D748">
            <v>22.8</v>
          </cell>
          <cell r="E748">
            <v>0.5</v>
          </cell>
          <cell r="F748">
            <v>23.3</v>
          </cell>
        </row>
        <row r="749">
          <cell r="A749">
            <v>71363</v>
          </cell>
          <cell r="B749" t="str">
            <v>FUSIVEL NH DE 400 a 630A TAMANHO 03</v>
          </cell>
          <cell r="C749" t="str">
            <v>UN</v>
          </cell>
          <cell r="D749">
            <v>31.89</v>
          </cell>
          <cell r="E749">
            <v>0.5</v>
          </cell>
          <cell r="F749">
            <v>32.39</v>
          </cell>
        </row>
        <row r="750">
          <cell r="A750">
            <v>71371</v>
          </cell>
          <cell r="B750" t="str">
            <v>GRAMPO P/CABO DE AÇO 1/4"</v>
          </cell>
          <cell r="C750" t="str">
            <v>UN</v>
          </cell>
          <cell r="D750">
            <v>0.64</v>
          </cell>
          <cell r="E750">
            <v>1.58</v>
          </cell>
          <cell r="F750">
            <v>2.2200000000000002</v>
          </cell>
        </row>
        <row r="751">
          <cell r="A751">
            <v>71380</v>
          </cell>
          <cell r="B751" t="str">
            <v>HASTE COPPERWELD   3/4" X 2,40 M C/CONECTOR</v>
          </cell>
          <cell r="C751" t="str">
            <v>UN</v>
          </cell>
          <cell r="D751">
            <v>18.87</v>
          </cell>
          <cell r="E751">
            <v>2.96</v>
          </cell>
          <cell r="F751">
            <v>21.83</v>
          </cell>
        </row>
        <row r="752">
          <cell r="A752">
            <v>71381</v>
          </cell>
          <cell r="B752" t="str">
            <v>HASTE COPPERWELD   5/8" X 3,00 M C/CONECTOR</v>
          </cell>
          <cell r="C752" t="str">
            <v>UN</v>
          </cell>
          <cell r="D752">
            <v>27.48</v>
          </cell>
          <cell r="E752">
            <v>3.94</v>
          </cell>
          <cell r="F752">
            <v>31.42</v>
          </cell>
        </row>
        <row r="753">
          <cell r="A753">
            <v>71390</v>
          </cell>
          <cell r="B753" t="str">
            <v>HASTE CANTONEIRA 2,00 M   C/CONECTOR</v>
          </cell>
          <cell r="C753" t="str">
            <v>UN</v>
          </cell>
          <cell r="D753">
            <v>25.17</v>
          </cell>
          <cell r="E753">
            <v>3.94</v>
          </cell>
          <cell r="F753">
            <v>29.11</v>
          </cell>
        </row>
        <row r="754">
          <cell r="A754">
            <v>71391</v>
          </cell>
          <cell r="B754" t="str">
            <v>HASTE CANTONEIRA 2,40 M C/CONECTOR</v>
          </cell>
          <cell r="C754" t="str">
            <v>UN</v>
          </cell>
          <cell r="D754">
            <v>35.51</v>
          </cell>
          <cell r="E754">
            <v>4.9400000000000004</v>
          </cell>
          <cell r="F754">
            <v>40.450000000000003</v>
          </cell>
        </row>
        <row r="755">
          <cell r="A755">
            <v>71400</v>
          </cell>
          <cell r="B755" t="str">
            <v>IGINITOR S-52 P/LAMPADA V.MET.2000 W.</v>
          </cell>
          <cell r="C755" t="str">
            <v>UN</v>
          </cell>
          <cell r="D755">
            <v>37.1</v>
          </cell>
          <cell r="E755">
            <v>3.94</v>
          </cell>
          <cell r="F755">
            <v>41.04</v>
          </cell>
        </row>
        <row r="756">
          <cell r="A756">
            <v>71410</v>
          </cell>
          <cell r="B756" t="str">
            <v>INTERR.BIPOLAR SIMPLES 25-A(P/CONDIONADOR AR)</v>
          </cell>
          <cell r="C756" t="str">
            <v>UN</v>
          </cell>
          <cell r="D756">
            <v>13.78</v>
          </cell>
          <cell r="E756">
            <v>3.65</v>
          </cell>
          <cell r="F756">
            <v>17.43</v>
          </cell>
        </row>
        <row r="757">
          <cell r="A757">
            <v>71411</v>
          </cell>
          <cell r="B757" t="str">
            <v>INTERRUPTOR 1 SECAO LINHA X</v>
          </cell>
          <cell r="C757" t="str">
            <v>UN</v>
          </cell>
          <cell r="D757">
            <v>5.09</v>
          </cell>
          <cell r="E757">
            <v>2.0699999999999998</v>
          </cell>
          <cell r="F757">
            <v>7.16</v>
          </cell>
        </row>
        <row r="758">
          <cell r="A758">
            <v>71412</v>
          </cell>
          <cell r="B758" t="str">
            <v>INTERRUPTOR 2 SECOES LINHA X</v>
          </cell>
          <cell r="C758" t="str">
            <v>UN</v>
          </cell>
          <cell r="D758">
            <v>9.69</v>
          </cell>
          <cell r="E758">
            <v>3.65</v>
          </cell>
          <cell r="F758">
            <v>13.34</v>
          </cell>
        </row>
        <row r="759">
          <cell r="A759">
            <v>71430</v>
          </cell>
          <cell r="B759" t="str">
            <v>INTERRUPTOR INTERMEDIARIO (FOUR-WAY)</v>
          </cell>
          <cell r="C759" t="str">
            <v>UN</v>
          </cell>
          <cell r="D759">
            <v>16.899999999999999</v>
          </cell>
          <cell r="E759">
            <v>5.22</v>
          </cell>
          <cell r="F759">
            <v>22.12</v>
          </cell>
        </row>
        <row r="760">
          <cell r="A760">
            <v>71431</v>
          </cell>
          <cell r="B760" t="str">
            <v>INTERRUPTOR PARALELO SIMPLES (1 SECAO)</v>
          </cell>
          <cell r="C760" t="str">
            <v>UN</v>
          </cell>
          <cell r="D760">
            <v>6.98</v>
          </cell>
          <cell r="E760">
            <v>2.86</v>
          </cell>
          <cell r="F760">
            <v>9.84</v>
          </cell>
        </row>
        <row r="761">
          <cell r="A761">
            <v>71432</v>
          </cell>
          <cell r="B761" t="str">
            <v>INTERRUPTOR PARALELO DUPLO (2 SECOES)</v>
          </cell>
          <cell r="C761" t="str">
            <v>UN</v>
          </cell>
          <cell r="D761">
            <v>10.15</v>
          </cell>
          <cell r="E761">
            <v>5.22</v>
          </cell>
          <cell r="F761">
            <v>15.37</v>
          </cell>
        </row>
        <row r="762">
          <cell r="A762">
            <v>71440</v>
          </cell>
          <cell r="B762" t="str">
            <v>INTERRUPTOR SIMPLES (1 SECAO)</v>
          </cell>
          <cell r="C762" t="str">
            <v>UN</v>
          </cell>
          <cell r="D762">
            <v>3.79</v>
          </cell>
          <cell r="E762">
            <v>2.0699999999999998</v>
          </cell>
          <cell r="F762">
            <v>5.86</v>
          </cell>
        </row>
        <row r="763">
          <cell r="A763">
            <v>71441</v>
          </cell>
          <cell r="B763" t="str">
            <v>INTERRUPTOR SIMPLES (2 SECOES)</v>
          </cell>
          <cell r="C763" t="str">
            <v>UN</v>
          </cell>
          <cell r="D763">
            <v>7.71</v>
          </cell>
          <cell r="E763">
            <v>3.65</v>
          </cell>
          <cell r="F763">
            <v>11.36</v>
          </cell>
        </row>
        <row r="764">
          <cell r="A764">
            <v>71442</v>
          </cell>
          <cell r="B764" t="str">
            <v>INTERRUPTOR SIMPLES (3 SECOES)</v>
          </cell>
          <cell r="C764" t="str">
            <v>UN</v>
          </cell>
          <cell r="D764">
            <v>11.12</v>
          </cell>
          <cell r="E764">
            <v>5.22</v>
          </cell>
          <cell r="F764">
            <v>16.34</v>
          </cell>
        </row>
        <row r="765">
          <cell r="A765">
            <v>71443</v>
          </cell>
          <cell r="B765" t="str">
            <v>INTERRUPTOR SIMPLES 1 TOMADA UNIV. CONJUGADOS</v>
          </cell>
          <cell r="C765" t="str">
            <v>UN</v>
          </cell>
          <cell r="D765">
            <v>7.9</v>
          </cell>
          <cell r="E765">
            <v>3.65</v>
          </cell>
          <cell r="F765">
            <v>11.55</v>
          </cell>
        </row>
        <row r="766">
          <cell r="A766">
            <v>71460</v>
          </cell>
          <cell r="B766" t="str">
            <v>ISOLADOR EPOXI 25X30 (BUJAO)</v>
          </cell>
          <cell r="C766" t="str">
            <v>UN</v>
          </cell>
          <cell r="D766">
            <v>2.79</v>
          </cell>
          <cell r="E766">
            <v>2.96</v>
          </cell>
          <cell r="F766">
            <v>5.75</v>
          </cell>
        </row>
        <row r="767">
          <cell r="A767">
            <v>71461</v>
          </cell>
          <cell r="B767" t="str">
            <v>ISOLADOR EPOXI 30X30 (BUJAO)</v>
          </cell>
          <cell r="C767" t="str">
            <v>UN</v>
          </cell>
          <cell r="D767">
            <v>3.14</v>
          </cell>
          <cell r="E767">
            <v>2.96</v>
          </cell>
          <cell r="F767">
            <v>6.1</v>
          </cell>
        </row>
        <row r="768">
          <cell r="A768">
            <v>71462</v>
          </cell>
          <cell r="B768" t="str">
            <v>ISOLADOR EPOXI 40X30 (BUJAO)</v>
          </cell>
          <cell r="C768" t="str">
            <v>UN</v>
          </cell>
          <cell r="D768">
            <v>3.56</v>
          </cell>
          <cell r="E768">
            <v>2.96</v>
          </cell>
          <cell r="F768">
            <v>6.52</v>
          </cell>
        </row>
        <row r="769">
          <cell r="A769">
            <v>71463</v>
          </cell>
          <cell r="B769" t="str">
            <v>ISOLADOR EPOXI 50X40 (BUJAO)</v>
          </cell>
          <cell r="C769" t="str">
            <v>UN</v>
          </cell>
          <cell r="D769">
            <v>5.81</v>
          </cell>
          <cell r="E769">
            <v>2.96</v>
          </cell>
          <cell r="F769">
            <v>8.77</v>
          </cell>
        </row>
        <row r="770">
          <cell r="A770">
            <v>71464</v>
          </cell>
          <cell r="B770" t="str">
            <v>ISOLADOR EPOXI 60X30 (BUJAO)</v>
          </cell>
          <cell r="C770" t="str">
            <v>UN</v>
          </cell>
          <cell r="D770">
            <v>4.45</v>
          </cell>
          <cell r="E770">
            <v>2.96</v>
          </cell>
          <cell r="F770">
            <v>7.41</v>
          </cell>
        </row>
        <row r="771">
          <cell r="A771">
            <v>71465</v>
          </cell>
          <cell r="B771" t="str">
            <v>ISOLADOR EPOXI 60 X 50 (BUJAO)</v>
          </cell>
          <cell r="C771" t="str">
            <v>UN</v>
          </cell>
          <cell r="D771">
            <v>7.3</v>
          </cell>
          <cell r="E771">
            <v>2.96</v>
          </cell>
          <cell r="F771">
            <v>10.26</v>
          </cell>
        </row>
        <row r="772">
          <cell r="A772">
            <v>71470</v>
          </cell>
          <cell r="B772" t="str">
            <v>ISOLADOR DE BAQUELITA COM CHAPA DE ENCOSTO</v>
          </cell>
          <cell r="C772" t="str">
            <v>UN</v>
          </cell>
          <cell r="D772">
            <v>2.72</v>
          </cell>
          <cell r="E772">
            <v>3.61</v>
          </cell>
          <cell r="F772">
            <v>6.33</v>
          </cell>
        </row>
        <row r="773">
          <cell r="A773">
            <v>71471</v>
          </cell>
          <cell r="B773" t="str">
            <v>ISOLADOR BAQUELITA SIMPLES C/SUP.E BRAÇADEIRA MET.1.1/2"</v>
          </cell>
          <cell r="C773" t="str">
            <v>UN</v>
          </cell>
          <cell r="D773">
            <v>5.18</v>
          </cell>
          <cell r="E773">
            <v>3.45</v>
          </cell>
          <cell r="F773">
            <v>8.6300000000000008</v>
          </cell>
        </row>
        <row r="774">
          <cell r="A774">
            <v>71472</v>
          </cell>
          <cell r="B774" t="str">
            <v>ISOLADOR BAQUELITA C/GRAPA   P/CHUMBAR</v>
          </cell>
          <cell r="C774" t="str">
            <v>UN</v>
          </cell>
          <cell r="D774">
            <v>2.94</v>
          </cell>
          <cell r="E774">
            <v>3.61</v>
          </cell>
          <cell r="F774">
            <v>6.55</v>
          </cell>
        </row>
        <row r="775">
          <cell r="A775">
            <v>71473</v>
          </cell>
          <cell r="B775" t="str">
            <v>ISOLADOR BAQUELITA  C/CHAPA  Aº 90º  P/FIXAR EM  QUINA  (2 ISOLADOR)</v>
          </cell>
          <cell r="C775" t="str">
            <v>UN</v>
          </cell>
          <cell r="D775">
            <v>6.14</v>
          </cell>
          <cell r="E775">
            <v>7.22</v>
          </cell>
          <cell r="F775">
            <v>13.36</v>
          </cell>
        </row>
        <row r="776">
          <cell r="A776">
            <v>71474</v>
          </cell>
          <cell r="B776" t="str">
            <v>ISOLADOR   BAQUELITA   EM   SUP.MET.P/FIXAR ACIMA TUBO PROTEÇÃO</v>
          </cell>
          <cell r="C776" t="str">
            <v>UN</v>
          </cell>
          <cell r="D776">
            <v>4.24</v>
          </cell>
          <cell r="E776">
            <v>3.61</v>
          </cell>
          <cell r="F776">
            <v>7.85</v>
          </cell>
        </row>
        <row r="777">
          <cell r="A777">
            <v>71480</v>
          </cell>
          <cell r="B777" t="str">
            <v>ISOLADOR ROLDANA PORCELANA 72 X 72</v>
          </cell>
          <cell r="C777" t="str">
            <v>UN</v>
          </cell>
          <cell r="D777">
            <v>1.49</v>
          </cell>
          <cell r="E777">
            <v>1.97</v>
          </cell>
          <cell r="F777">
            <v>3.46</v>
          </cell>
        </row>
        <row r="778">
          <cell r="A778">
            <v>71481</v>
          </cell>
          <cell r="B778" t="str">
            <v>ISOLADOR ROLDANA PORCELANA 76 X 79</v>
          </cell>
          <cell r="C778" t="str">
            <v>UN</v>
          </cell>
          <cell r="D778">
            <v>1.74</v>
          </cell>
          <cell r="E778">
            <v>1.97</v>
          </cell>
          <cell r="F778">
            <v>3.71</v>
          </cell>
        </row>
        <row r="779">
          <cell r="A779">
            <v>71490</v>
          </cell>
          <cell r="B779" t="str">
            <v>ISOLADOR ROLDANA PVC PEQUENO (101)</v>
          </cell>
          <cell r="C779" t="str">
            <v>UN</v>
          </cell>
          <cell r="D779">
            <v>7.0000000000000007E-2</v>
          </cell>
          <cell r="E779">
            <v>1.48</v>
          </cell>
          <cell r="F779">
            <v>1.55</v>
          </cell>
        </row>
        <row r="780">
          <cell r="A780">
            <v>71491</v>
          </cell>
          <cell r="B780" t="str">
            <v>ISOLADOR ROLDANA PVC MEDIO (102)</v>
          </cell>
          <cell r="C780" t="str">
            <v>UN</v>
          </cell>
          <cell r="D780">
            <v>0.1</v>
          </cell>
          <cell r="E780">
            <v>1.48</v>
          </cell>
          <cell r="F780">
            <v>1.58</v>
          </cell>
        </row>
        <row r="781">
          <cell r="A781">
            <v>71492</v>
          </cell>
          <cell r="B781" t="str">
            <v>ISOLADOR ROLDANA PVC GRANDE (103)</v>
          </cell>
          <cell r="C781" t="str">
            <v>UN</v>
          </cell>
          <cell r="D781">
            <v>0.23</v>
          </cell>
          <cell r="E781">
            <v>1.97</v>
          </cell>
          <cell r="F781">
            <v>2.2000000000000002</v>
          </cell>
        </row>
        <row r="782">
          <cell r="A782">
            <v>71500</v>
          </cell>
          <cell r="B782" t="str">
            <v>ISOLADOR, PINO 15 KV ROSCA 25 MM</v>
          </cell>
          <cell r="C782" t="str">
            <v>UN</v>
          </cell>
          <cell r="D782">
            <v>14.84</v>
          </cell>
          <cell r="E782">
            <v>1.97</v>
          </cell>
          <cell r="F782">
            <v>16.809999999999999</v>
          </cell>
        </row>
        <row r="783">
          <cell r="A783">
            <v>71510</v>
          </cell>
          <cell r="B783" t="str">
            <v>LACO PREFORMADO DE DISTRIBUICAO</v>
          </cell>
          <cell r="C783" t="str">
            <v>UN</v>
          </cell>
          <cell r="D783">
            <v>2.4700000000000002</v>
          </cell>
          <cell r="E783">
            <v>1.97</v>
          </cell>
          <cell r="F783">
            <v>4.4400000000000004</v>
          </cell>
        </row>
        <row r="784">
          <cell r="A784">
            <v>71520</v>
          </cell>
          <cell r="B784" t="str">
            <v>LAMPADA A VAPOR DE MERCURIO 125 W</v>
          </cell>
          <cell r="C784" t="str">
            <v>UN</v>
          </cell>
          <cell r="D784">
            <v>15.37</v>
          </cell>
          <cell r="E784">
            <v>0.15</v>
          </cell>
          <cell r="F784">
            <v>15.52</v>
          </cell>
        </row>
        <row r="785">
          <cell r="A785">
            <v>71521</v>
          </cell>
          <cell r="B785" t="str">
            <v>LAMPADA A VAPOR MERCURIO 250 W</v>
          </cell>
          <cell r="C785" t="str">
            <v>UN</v>
          </cell>
          <cell r="D785">
            <v>25.97</v>
          </cell>
          <cell r="E785">
            <v>0.15</v>
          </cell>
          <cell r="F785">
            <v>26.12</v>
          </cell>
        </row>
        <row r="786">
          <cell r="A786">
            <v>71522</v>
          </cell>
          <cell r="B786" t="str">
            <v>LAMPADA A VAPOR MERCURIO 400 W</v>
          </cell>
          <cell r="C786" t="str">
            <v>UN</v>
          </cell>
          <cell r="D786">
            <v>39.82</v>
          </cell>
          <cell r="E786">
            <v>0.79</v>
          </cell>
          <cell r="F786">
            <v>40.61</v>
          </cell>
        </row>
        <row r="787">
          <cell r="A787">
            <v>71523</v>
          </cell>
          <cell r="B787" t="str">
            <v>LAMPADA A VAPOR METALICO 2000 W</v>
          </cell>
          <cell r="C787" t="str">
            <v>UN</v>
          </cell>
          <cell r="D787">
            <v>654.27</v>
          </cell>
          <cell r="E787">
            <v>2.37</v>
          </cell>
          <cell r="F787">
            <v>656.64</v>
          </cell>
        </row>
        <row r="788">
          <cell r="A788">
            <v>71524</v>
          </cell>
          <cell r="B788" t="str">
            <v>LAMPADA VAPOR METALICO OVOIDE 70 W</v>
          </cell>
          <cell r="C788" t="str">
            <v>UN</v>
          </cell>
          <cell r="D788">
            <v>80.17</v>
          </cell>
          <cell r="E788">
            <v>0.79</v>
          </cell>
          <cell r="F788">
            <v>80.959999999999994</v>
          </cell>
        </row>
        <row r="789">
          <cell r="A789">
            <v>71525</v>
          </cell>
          <cell r="B789" t="str">
            <v>LAMPADA VAPOR METALICO OVOIDE 150 W</v>
          </cell>
          <cell r="C789" t="str">
            <v>UN</v>
          </cell>
          <cell r="D789">
            <v>80.78</v>
          </cell>
          <cell r="E789">
            <v>0.79</v>
          </cell>
          <cell r="F789">
            <v>81.569999999999993</v>
          </cell>
        </row>
        <row r="790">
          <cell r="A790">
            <v>71526</v>
          </cell>
          <cell r="B790" t="str">
            <v>LAMPADA VAPOR METALICO OVOIDE 250W</v>
          </cell>
          <cell r="C790" t="str">
            <v>UN</v>
          </cell>
          <cell r="D790">
            <v>73.95</v>
          </cell>
          <cell r="E790">
            <v>0.79</v>
          </cell>
          <cell r="F790">
            <v>74.739999999999995</v>
          </cell>
        </row>
        <row r="791">
          <cell r="A791">
            <v>71527</v>
          </cell>
          <cell r="B791" t="str">
            <v>LAMPADA VAPOR METALICO OVOIDE 400 W</v>
          </cell>
          <cell r="C791" t="str">
            <v>UN</v>
          </cell>
          <cell r="D791">
            <v>118.73</v>
          </cell>
          <cell r="E791">
            <v>0.79</v>
          </cell>
          <cell r="F791">
            <v>119.52</v>
          </cell>
        </row>
        <row r="792">
          <cell r="A792">
            <v>71528</v>
          </cell>
          <cell r="B792" t="str">
            <v>LAMPADA VAPOR METALICO TUBULAR 1000 W</v>
          </cell>
          <cell r="C792" t="str">
            <v>UN</v>
          </cell>
          <cell r="D792">
            <v>538.5</v>
          </cell>
          <cell r="E792">
            <v>0.79</v>
          </cell>
          <cell r="F792">
            <v>539.29</v>
          </cell>
        </row>
        <row r="793">
          <cell r="A793">
            <v>71530</v>
          </cell>
          <cell r="B793" t="str">
            <v>LAMPADA FLUORESCENTE DE 20 W.</v>
          </cell>
          <cell r="C793" t="str">
            <v>UN</v>
          </cell>
          <cell r="D793">
            <v>4.2</v>
          </cell>
          <cell r="E793">
            <v>0.15</v>
          </cell>
          <cell r="F793">
            <v>4.3499999999999996</v>
          </cell>
        </row>
        <row r="794">
          <cell r="A794">
            <v>71531</v>
          </cell>
          <cell r="B794" t="str">
            <v>LAMPADA FLUORESCENTE DE 40 W.</v>
          </cell>
          <cell r="C794" t="str">
            <v>UN</v>
          </cell>
          <cell r="D794">
            <v>3.14</v>
          </cell>
          <cell r="E794">
            <v>0.15</v>
          </cell>
          <cell r="F794">
            <v>3.29</v>
          </cell>
        </row>
        <row r="795">
          <cell r="A795">
            <v>71532</v>
          </cell>
          <cell r="B795" t="str">
            <v>LAMPADA FLUORESCENTE DE 16 W</v>
          </cell>
          <cell r="C795" t="str">
            <v>UN</v>
          </cell>
          <cell r="D795">
            <v>7.21</v>
          </cell>
          <cell r="E795">
            <v>0.15</v>
          </cell>
          <cell r="F795">
            <v>7.36</v>
          </cell>
        </row>
        <row r="796">
          <cell r="A796">
            <v>71533</v>
          </cell>
          <cell r="B796" t="str">
            <v>LAMPADA FLUORESCENTE 32 W</v>
          </cell>
          <cell r="C796" t="str">
            <v>UN</v>
          </cell>
          <cell r="D796">
            <v>6.82</v>
          </cell>
          <cell r="E796">
            <v>0.15</v>
          </cell>
          <cell r="F796">
            <v>6.97</v>
          </cell>
        </row>
        <row r="797">
          <cell r="A797">
            <v>71540</v>
          </cell>
          <cell r="B797" t="str">
            <v>LAMPADA INCANDESCENTE DE 40 W</v>
          </cell>
          <cell r="C797" t="str">
            <v>UN</v>
          </cell>
          <cell r="D797">
            <v>1.01</v>
          </cell>
          <cell r="E797">
            <v>0.06</v>
          </cell>
          <cell r="F797">
            <v>1.07</v>
          </cell>
        </row>
        <row r="798">
          <cell r="A798">
            <v>71541</v>
          </cell>
          <cell r="B798" t="str">
            <v>LAMPADA INCANDESCENTE DE 60 W.</v>
          </cell>
          <cell r="C798" t="str">
            <v>UN</v>
          </cell>
          <cell r="D798">
            <v>1.01</v>
          </cell>
          <cell r="E798">
            <v>0.06</v>
          </cell>
          <cell r="F798">
            <v>1.07</v>
          </cell>
        </row>
        <row r="799">
          <cell r="A799">
            <v>71542</v>
          </cell>
          <cell r="B799" t="str">
            <v>LAMPADA INCANDESCENTE DE 100 W.</v>
          </cell>
          <cell r="C799" t="str">
            <v>UN</v>
          </cell>
          <cell r="D799">
            <v>1.51</v>
          </cell>
          <cell r="E799">
            <v>0.06</v>
          </cell>
          <cell r="F799">
            <v>1.57</v>
          </cell>
        </row>
        <row r="800">
          <cell r="A800">
            <v>71543</v>
          </cell>
          <cell r="B800" t="str">
            <v>LAMPADA INCANDESCENTE DE 150 W.</v>
          </cell>
          <cell r="C800" t="str">
            <v>UN</v>
          </cell>
          <cell r="D800">
            <v>2.0299999999999998</v>
          </cell>
          <cell r="E800">
            <v>0.06</v>
          </cell>
          <cell r="F800">
            <v>2.09</v>
          </cell>
        </row>
        <row r="801">
          <cell r="A801">
            <v>71560</v>
          </cell>
          <cell r="B801" t="str">
            <v>LAMPADA MISTA DE 160 W</v>
          </cell>
          <cell r="C801" t="str">
            <v>UN</v>
          </cell>
          <cell r="D801">
            <v>13.74</v>
          </cell>
          <cell r="E801">
            <v>0.15</v>
          </cell>
          <cell r="F801">
            <v>13.89</v>
          </cell>
        </row>
        <row r="802">
          <cell r="A802">
            <v>71561</v>
          </cell>
          <cell r="B802" t="str">
            <v>LAMPADA MISTA 250 W</v>
          </cell>
          <cell r="C802" t="str">
            <v>UN</v>
          </cell>
          <cell r="D802">
            <v>15.17</v>
          </cell>
          <cell r="E802">
            <v>0.15</v>
          </cell>
          <cell r="F802">
            <v>15.32</v>
          </cell>
        </row>
        <row r="803">
          <cell r="A803">
            <v>71562</v>
          </cell>
          <cell r="B803" t="str">
            <v>LAMPADA MISTA 500 W</v>
          </cell>
          <cell r="C803" t="str">
            <v>UN</v>
          </cell>
          <cell r="D803">
            <v>37.86</v>
          </cell>
          <cell r="E803">
            <v>2.37</v>
          </cell>
          <cell r="F803">
            <v>40.229999999999997</v>
          </cell>
        </row>
        <row r="804">
          <cell r="A804">
            <v>71564</v>
          </cell>
          <cell r="B804" t="str">
            <v>LAMPADA COMPACTA ELETRÔNICA 9 W</v>
          </cell>
          <cell r="C804" t="str">
            <v>UN</v>
          </cell>
          <cell r="D804">
            <v>7.08</v>
          </cell>
          <cell r="E804">
            <v>0.06</v>
          </cell>
          <cell r="F804">
            <v>7.14</v>
          </cell>
        </row>
        <row r="805">
          <cell r="A805">
            <v>71565</v>
          </cell>
          <cell r="B805" t="str">
            <v>LAMPADA COMPACTA ELETRÔNICA 10 W</v>
          </cell>
          <cell r="C805" t="str">
            <v>UN</v>
          </cell>
          <cell r="D805">
            <v>10.58</v>
          </cell>
          <cell r="E805">
            <v>0.06</v>
          </cell>
          <cell r="F805">
            <v>10.64</v>
          </cell>
        </row>
        <row r="806">
          <cell r="A806">
            <v>71566</v>
          </cell>
          <cell r="B806" t="str">
            <v>LAMPADA COMPACTA ELETRÔNICA 11 W</v>
          </cell>
          <cell r="C806" t="str">
            <v>UN</v>
          </cell>
          <cell r="D806">
            <v>8.3800000000000008</v>
          </cell>
          <cell r="E806">
            <v>0.06</v>
          </cell>
          <cell r="F806">
            <v>8.44</v>
          </cell>
        </row>
        <row r="807">
          <cell r="A807">
            <v>71567</v>
          </cell>
          <cell r="B807" t="str">
            <v>LAMPADA COMPACTA ELETRÔNICA 15 W</v>
          </cell>
          <cell r="C807" t="str">
            <v>UN</v>
          </cell>
          <cell r="D807">
            <v>13.29</v>
          </cell>
          <cell r="E807">
            <v>0.06</v>
          </cell>
          <cell r="F807">
            <v>13.35</v>
          </cell>
        </row>
        <row r="808">
          <cell r="A808">
            <v>71570</v>
          </cell>
          <cell r="B808" t="str">
            <v>LAMPADA SPOT COMPTALUX 60 W. 250 V.</v>
          </cell>
          <cell r="C808" t="str">
            <v>UN</v>
          </cell>
          <cell r="D808">
            <v>3.77</v>
          </cell>
          <cell r="E808">
            <v>0.06</v>
          </cell>
          <cell r="F808">
            <v>3.83</v>
          </cell>
        </row>
        <row r="809">
          <cell r="A809">
            <v>71571</v>
          </cell>
          <cell r="B809" t="str">
            <v>LAMPADA SPOT COMPTALUX 100 W. 250 V.</v>
          </cell>
          <cell r="C809" t="str">
            <v>UN</v>
          </cell>
          <cell r="D809">
            <v>5.66</v>
          </cell>
          <cell r="E809">
            <v>0.06</v>
          </cell>
          <cell r="F809">
            <v>5.72</v>
          </cell>
        </row>
        <row r="810">
          <cell r="A810">
            <v>71577</v>
          </cell>
          <cell r="B810" t="str">
            <v>LAMPADA COMPACTA ELETRÔNICA 25/26 W</v>
          </cell>
          <cell r="C810" t="str">
            <v>UN</v>
          </cell>
          <cell r="D810">
            <v>17.52</v>
          </cell>
          <cell r="E810">
            <v>0.06</v>
          </cell>
          <cell r="F810">
            <v>17.579999999999998</v>
          </cell>
        </row>
        <row r="811">
          <cell r="A811">
            <v>71580</v>
          </cell>
          <cell r="B811" t="str">
            <v>LAMPADA SPOT SIMPLES 60 W</v>
          </cell>
          <cell r="C811" t="str">
            <v>UN</v>
          </cell>
          <cell r="D811">
            <v>1.66</v>
          </cell>
          <cell r="E811">
            <v>0.06</v>
          </cell>
          <cell r="F811">
            <v>1.72</v>
          </cell>
        </row>
        <row r="812">
          <cell r="A812">
            <v>71581</v>
          </cell>
          <cell r="B812" t="str">
            <v>LAMPADA SPOT SIMPLES 100 W</v>
          </cell>
          <cell r="C812" t="str">
            <v>UN</v>
          </cell>
          <cell r="D812">
            <v>2.06</v>
          </cell>
          <cell r="E812">
            <v>0.06</v>
          </cell>
          <cell r="F812">
            <v>2.12</v>
          </cell>
        </row>
        <row r="813">
          <cell r="A813">
            <v>71590</v>
          </cell>
          <cell r="B813" t="str">
            <v>LAMPADA VAPOR DE SODIO OVOIDE 150 W</v>
          </cell>
          <cell r="C813" t="str">
            <v>UN</v>
          </cell>
          <cell r="D813">
            <v>37.1</v>
          </cell>
          <cell r="E813">
            <v>0.15</v>
          </cell>
          <cell r="F813">
            <v>37.25</v>
          </cell>
        </row>
        <row r="814">
          <cell r="A814">
            <v>71591</v>
          </cell>
          <cell r="B814" t="str">
            <v>LAMPADA VAPOR DE SODIO (OVOIDE) 250 W</v>
          </cell>
          <cell r="C814" t="str">
            <v>UN</v>
          </cell>
          <cell r="D814">
            <v>41.34</v>
          </cell>
          <cell r="E814">
            <v>0.15</v>
          </cell>
          <cell r="F814">
            <v>41.49</v>
          </cell>
        </row>
        <row r="815">
          <cell r="A815">
            <v>71592</v>
          </cell>
          <cell r="B815" t="str">
            <v>LAMPADA VAPOR DE SODIO (OVOIDE) 400W</v>
          </cell>
          <cell r="C815" t="str">
            <v>UN</v>
          </cell>
          <cell r="D815">
            <v>46.65</v>
          </cell>
          <cell r="E815">
            <v>0.79</v>
          </cell>
          <cell r="F815">
            <v>47.44</v>
          </cell>
        </row>
        <row r="816">
          <cell r="A816">
            <v>71596</v>
          </cell>
          <cell r="B816" t="str">
            <v>LINE CORD UTP - 4P,CAT.5 E, FLEXIVEL, 2,0 M</v>
          </cell>
          <cell r="C816" t="str">
            <v>UN</v>
          </cell>
          <cell r="D816">
            <v>6.16</v>
          </cell>
          <cell r="E816">
            <v>1.28</v>
          </cell>
          <cell r="F816">
            <v>7.44</v>
          </cell>
        </row>
        <row r="817">
          <cell r="A817">
            <v>71600</v>
          </cell>
          <cell r="B817" t="str">
            <v>LUMINARIA ABERTA DE ALUMINIO (ATE 300 W) P/POSTE</v>
          </cell>
          <cell r="C817" t="str">
            <v>UN</v>
          </cell>
          <cell r="D817">
            <v>20.64</v>
          </cell>
          <cell r="E817">
            <v>7.89</v>
          </cell>
          <cell r="F817">
            <v>28.53</v>
          </cell>
        </row>
        <row r="818">
          <cell r="A818">
            <v>71601</v>
          </cell>
          <cell r="B818" t="str">
            <v>LUMINARIA FECHAD.ILUM.PUBL.(MERC.SODIO 400W S/ALOJ.REATOR (1 LAMP)</v>
          </cell>
          <cell r="C818" t="str">
            <v>UN</v>
          </cell>
          <cell r="D818">
            <v>143.4</v>
          </cell>
          <cell r="E818">
            <v>0.79</v>
          </cell>
          <cell r="F818">
            <v>144.19</v>
          </cell>
        </row>
        <row r="819">
          <cell r="A819">
            <v>71602</v>
          </cell>
          <cell r="B819" t="str">
            <v>LUMIN.FECHAD.ILUM.PUBLICA(MERC.SODIO 400W) C/ALOJ.REATOR (1 LAMP)</v>
          </cell>
          <cell r="C819" t="str">
            <v>UN</v>
          </cell>
          <cell r="D819">
            <v>240.64</v>
          </cell>
          <cell r="E819">
            <v>9.86</v>
          </cell>
          <cell r="F819">
            <v>250.5</v>
          </cell>
        </row>
        <row r="820">
          <cell r="A820">
            <v>71603</v>
          </cell>
          <cell r="B820" t="str">
            <v>LUMINARIA EXT.C/POSTE 2M, BASE CONC.2 GLOBOS/LEITOSOS</v>
          </cell>
          <cell r="C820" t="str">
            <v>UN</v>
          </cell>
          <cell r="D820">
            <v>124.55</v>
          </cell>
          <cell r="E820">
            <v>10.85</v>
          </cell>
          <cell r="F820">
            <v>135.4</v>
          </cell>
        </row>
        <row r="821">
          <cell r="A821">
            <v>71604</v>
          </cell>
          <cell r="B821" t="str">
            <v>LUMINARIA CONJ.C/1 PETALA SIMPL.( ATE 400 W ) PADRAO B</v>
          </cell>
          <cell r="C821" t="str">
            <v>UN</v>
          </cell>
          <cell r="D821">
            <v>322.13</v>
          </cell>
          <cell r="E821">
            <v>6.6</v>
          </cell>
          <cell r="F821">
            <v>328.73</v>
          </cell>
        </row>
        <row r="822">
          <cell r="A822">
            <v>71605</v>
          </cell>
          <cell r="B822" t="str">
            <v>LUMINARIA CONJ.C/2 PETALAS SIMPL.( ATE 400 W ) PADRAO B</v>
          </cell>
          <cell r="C822" t="str">
            <v>UN</v>
          </cell>
          <cell r="D822">
            <v>476.3</v>
          </cell>
          <cell r="E822">
            <v>10.24</v>
          </cell>
          <cell r="F822">
            <v>486.54</v>
          </cell>
        </row>
        <row r="823">
          <cell r="A823">
            <v>71606</v>
          </cell>
          <cell r="B823" t="str">
            <v>LUMINARIA CONJ.C/3 PETALAS SIMPLES ( ATE 400 W ) PADRAO B</v>
          </cell>
          <cell r="C823" t="str">
            <v>UN</v>
          </cell>
          <cell r="D823">
            <v>649.4</v>
          </cell>
          <cell r="E823">
            <v>13.88</v>
          </cell>
          <cell r="F823">
            <v>663.28</v>
          </cell>
        </row>
        <row r="824">
          <cell r="A824">
            <v>71607</v>
          </cell>
          <cell r="B824" t="str">
            <v>LUMINARIA CONJ.C/4 PETALAS SIMPLES ( ATE 400 W ) PADRAO B</v>
          </cell>
          <cell r="C824" t="str">
            <v>UN</v>
          </cell>
          <cell r="D824">
            <v>833.78</v>
          </cell>
          <cell r="E824">
            <v>17.53</v>
          </cell>
          <cell r="F824">
            <v>851.31</v>
          </cell>
        </row>
        <row r="825">
          <cell r="A825">
            <v>71608</v>
          </cell>
          <cell r="B825" t="str">
            <v>LUMINARIA 1 PETALA VIDRO PLANO 250/400 W PADRAO A</v>
          </cell>
          <cell r="C825" t="str">
            <v>UN</v>
          </cell>
          <cell r="D825">
            <v>342.72</v>
          </cell>
          <cell r="E825">
            <v>5.12</v>
          </cell>
          <cell r="F825">
            <v>347.84</v>
          </cell>
        </row>
        <row r="826">
          <cell r="A826">
            <v>71609</v>
          </cell>
          <cell r="B826" t="str">
            <v>LUMINARIA BLINDADA P/TETO (ATE 100 W)</v>
          </cell>
          <cell r="C826" t="str">
            <v>UN</v>
          </cell>
          <cell r="D826">
            <v>39.22</v>
          </cell>
          <cell r="E826">
            <v>4.9400000000000004</v>
          </cell>
          <cell r="F826">
            <v>44.16</v>
          </cell>
        </row>
        <row r="827">
          <cell r="A827">
            <v>71610</v>
          </cell>
          <cell r="B827" t="str">
            <v>LUM.TIPO ARANDELA BLINDADA A PROVA DE TEMPO 45 GR.ATE 100W</v>
          </cell>
          <cell r="C827" t="str">
            <v>UN</v>
          </cell>
          <cell r="D827">
            <v>60.73</v>
          </cell>
          <cell r="E827">
            <v>3.94</v>
          </cell>
          <cell r="F827">
            <v>64.67</v>
          </cell>
        </row>
        <row r="828">
          <cell r="A828">
            <v>71611</v>
          </cell>
          <cell r="B828" t="str">
            <v>LUM.TIPO ARANDELA BLINDADA A PROVA DE TEMPO 45 GR ATE 200W</v>
          </cell>
          <cell r="C828" t="str">
            <v>UN</v>
          </cell>
          <cell r="D828">
            <v>70.39</v>
          </cell>
          <cell r="E828">
            <v>3.94</v>
          </cell>
          <cell r="F828">
            <v>74.33</v>
          </cell>
        </row>
        <row r="829">
          <cell r="A829">
            <v>71621</v>
          </cell>
          <cell r="B829" t="str">
            <v>LUM.TIPO ARANDELA BLINDADA A PROVA DE TEMPO 90 GR.ATE</v>
          </cell>
          <cell r="C829" t="str">
            <v>UN</v>
          </cell>
          <cell r="D829">
            <v>69.56</v>
          </cell>
          <cell r="E829">
            <v>3.94</v>
          </cell>
          <cell r="F829">
            <v>73.5</v>
          </cell>
        </row>
        <row r="830">
          <cell r="A830">
            <v>71630</v>
          </cell>
          <cell r="B830" t="str">
            <v>LUMINARIA DE EMBUTIR/REGULAVEL   (OLHO DE BOI) ATE 100W</v>
          </cell>
          <cell r="C830" t="str">
            <v>UN</v>
          </cell>
          <cell r="D830">
            <v>16.96</v>
          </cell>
          <cell r="E830">
            <v>9.86</v>
          </cell>
          <cell r="F830">
            <v>26.82</v>
          </cell>
        </row>
        <row r="831">
          <cell r="A831">
            <v>71631</v>
          </cell>
          <cell r="B831" t="str">
            <v>LUMINARIA DE EMBUTIR FOCO FIXO (OLHO DE BOI) ATE 100 W</v>
          </cell>
          <cell r="C831" t="str">
            <v>UN</v>
          </cell>
          <cell r="D831">
            <v>19.61</v>
          </cell>
          <cell r="E831">
            <v>9.86</v>
          </cell>
          <cell r="F831">
            <v>29.47</v>
          </cell>
        </row>
        <row r="832">
          <cell r="A832">
            <v>71640</v>
          </cell>
          <cell r="B832" t="str">
            <v>LUMINARIA DE TOPO OU OSBTACULO (1 X 60 W)</v>
          </cell>
          <cell r="C832" t="str">
            <v>UN</v>
          </cell>
          <cell r="D832">
            <v>30.52</v>
          </cell>
          <cell r="E832">
            <v>9.86</v>
          </cell>
          <cell r="F832">
            <v>40.380000000000003</v>
          </cell>
        </row>
        <row r="833">
          <cell r="A833">
            <v>71641</v>
          </cell>
          <cell r="B833" t="str">
            <v>LUMINARIA  PLAFON  SOBREPOR  P/LÂMP.INCANDESCENTE  ATÉ 100W</v>
          </cell>
          <cell r="C833" t="str">
            <v>UN</v>
          </cell>
          <cell r="D833">
            <v>38.17</v>
          </cell>
          <cell r="E833">
            <v>5.92</v>
          </cell>
          <cell r="F833">
            <v>44.09</v>
          </cell>
        </row>
        <row r="834">
          <cell r="A834">
            <v>71642</v>
          </cell>
          <cell r="B834" t="str">
            <v>LUMINARIA DE TOPO OU OBSTACULO   (2X60 W)</v>
          </cell>
          <cell r="C834" t="str">
            <v>UN</v>
          </cell>
          <cell r="D834">
            <v>69.180000000000007</v>
          </cell>
          <cell r="E834">
            <v>9.86</v>
          </cell>
          <cell r="F834">
            <v>79.040000000000006</v>
          </cell>
        </row>
        <row r="835">
          <cell r="A835">
            <v>71643</v>
          </cell>
          <cell r="B835" t="str">
            <v>LUMINARIA PLAFON SOBREPOR      P/LÂMP.COMPACTA ELETRÔNICA 1 X 26W</v>
          </cell>
          <cell r="C835" t="str">
            <v>UN</v>
          </cell>
          <cell r="D835">
            <v>28.63</v>
          </cell>
          <cell r="E835">
            <v>5.92</v>
          </cell>
          <cell r="F835">
            <v>34.549999999999997</v>
          </cell>
        </row>
        <row r="836">
          <cell r="A836">
            <v>71644</v>
          </cell>
          <cell r="B836" t="str">
            <v>LUMINARIA PLAFON SOBREPOR      P/LÂMP.COMPACTA ELETRÔNICA 2 X 26W</v>
          </cell>
          <cell r="C836" t="str">
            <v>UN</v>
          </cell>
          <cell r="D836">
            <v>35.83</v>
          </cell>
          <cell r="E836">
            <v>5.92</v>
          </cell>
          <cell r="F836">
            <v>41.75</v>
          </cell>
        </row>
        <row r="837">
          <cell r="A837">
            <v>71655</v>
          </cell>
          <cell r="B837" t="str">
            <v>LUM.CIRC.S/VIDRO  P/QUADRA  E  GALPÃO  ATE  400  W  (VAPOR METÁLICO)</v>
          </cell>
          <cell r="C837" t="str">
            <v>UN</v>
          </cell>
          <cell r="D837">
            <v>85.83</v>
          </cell>
          <cell r="E837">
            <v>18.93</v>
          </cell>
          <cell r="F837">
            <v>104.76</v>
          </cell>
        </row>
        <row r="838">
          <cell r="A838">
            <v>71660</v>
          </cell>
          <cell r="B838" t="str">
            <v>LUMINARIA  CIRCULAR  COM  VIDRO  P/QUADRA  400  W,  P/BASE E-40</v>
          </cell>
          <cell r="C838" t="str">
            <v>UN</v>
          </cell>
          <cell r="D838">
            <v>112.15</v>
          </cell>
          <cell r="E838">
            <v>19.72</v>
          </cell>
          <cell r="F838">
            <v>131.87</v>
          </cell>
        </row>
        <row r="839">
          <cell r="A839">
            <v>71670</v>
          </cell>
          <cell r="B839" t="str">
            <v>LUMINARIA DE SOBREPOR USO AO TEMPO  (TARTARUGA) ATE 100W</v>
          </cell>
          <cell r="C839" t="str">
            <v>UN</v>
          </cell>
          <cell r="D839">
            <v>45.3</v>
          </cell>
          <cell r="E839">
            <v>5.92</v>
          </cell>
          <cell r="F839">
            <v>51.22</v>
          </cell>
        </row>
        <row r="840">
          <cell r="A840">
            <v>71680</v>
          </cell>
          <cell r="B840" t="str">
            <v>LUMINARIA  DE  EMBUTIR  P/LÂMPADA  COMPACTA  ELETRÔNICA 1X26W C/SOQ.</v>
          </cell>
          <cell r="C840" t="str">
            <v>UN</v>
          </cell>
          <cell r="D840">
            <v>30.22</v>
          </cell>
          <cell r="E840">
            <v>5.12</v>
          </cell>
          <cell r="F840">
            <v>35.340000000000003</v>
          </cell>
        </row>
        <row r="841">
          <cell r="A841">
            <v>71681</v>
          </cell>
          <cell r="B841" t="str">
            <v>LUMINARIA  DE  EMBUTIR  P/LÂMPADA  COMPACTA  ELETRÔNICA 2X26W C/SOQ.</v>
          </cell>
          <cell r="C841" t="str">
            <v>UN</v>
          </cell>
          <cell r="D841">
            <v>30.75</v>
          </cell>
          <cell r="E841">
            <v>5.12</v>
          </cell>
          <cell r="F841">
            <v>35.869999999999997</v>
          </cell>
        </row>
        <row r="842">
          <cell r="A842">
            <v>71700</v>
          </cell>
          <cell r="B842" t="str">
            <v>LUVA FERRO GALVANIZADO DIAMETRO 1/2"</v>
          </cell>
          <cell r="C842" t="str">
            <v>UN</v>
          </cell>
          <cell r="D842">
            <v>0.62</v>
          </cell>
          <cell r="E842">
            <v>0.3</v>
          </cell>
          <cell r="F842">
            <v>0.92</v>
          </cell>
        </row>
        <row r="843">
          <cell r="A843">
            <v>71701</v>
          </cell>
          <cell r="B843" t="str">
            <v>LUVA FERRO GALVANIZADO DIAMETRO 3/4"</v>
          </cell>
          <cell r="C843" t="str">
            <v>UN</v>
          </cell>
          <cell r="D843">
            <v>0.91</v>
          </cell>
          <cell r="E843">
            <v>0.4</v>
          </cell>
          <cell r="F843">
            <v>1.31</v>
          </cell>
        </row>
        <row r="844">
          <cell r="A844">
            <v>71702</v>
          </cell>
          <cell r="B844" t="str">
            <v>LUVA FERRO GALVANIZADO DIAMETRO 1"</v>
          </cell>
          <cell r="C844" t="str">
            <v>UN</v>
          </cell>
          <cell r="D844">
            <v>0.99</v>
          </cell>
          <cell r="E844">
            <v>0.59</v>
          </cell>
          <cell r="F844">
            <v>1.58</v>
          </cell>
        </row>
        <row r="845">
          <cell r="A845">
            <v>71703</v>
          </cell>
          <cell r="B845" t="str">
            <v>LUVA FERRO GALVANIZADO DIAMETRO 1.1/4"</v>
          </cell>
          <cell r="C845" t="str">
            <v>UN</v>
          </cell>
          <cell r="D845">
            <v>1.81</v>
          </cell>
          <cell r="E845">
            <v>0.79</v>
          </cell>
          <cell r="F845">
            <v>2.6</v>
          </cell>
        </row>
        <row r="846">
          <cell r="A846">
            <v>71704</v>
          </cell>
          <cell r="B846" t="str">
            <v>LUVA FERRO GALVANIZADO DIAMETRO 1.1/2"</v>
          </cell>
          <cell r="C846" t="str">
            <v>UN</v>
          </cell>
          <cell r="D846">
            <v>2.02</v>
          </cell>
          <cell r="E846">
            <v>1.08</v>
          </cell>
          <cell r="F846">
            <v>3.1</v>
          </cell>
        </row>
        <row r="847">
          <cell r="A847">
            <v>71705</v>
          </cell>
          <cell r="B847" t="str">
            <v>LUVA FERRO GALVANIZADO DIAMETRO 2"</v>
          </cell>
          <cell r="C847" t="str">
            <v>UN</v>
          </cell>
          <cell r="D847">
            <v>3.14</v>
          </cell>
          <cell r="E847">
            <v>1.28</v>
          </cell>
          <cell r="F847">
            <v>4.42</v>
          </cell>
        </row>
        <row r="848">
          <cell r="A848">
            <v>71706</v>
          </cell>
          <cell r="B848" t="str">
            <v>LUVA FERRO GALVANIZADO DIAMETRO 2.1/2"</v>
          </cell>
          <cell r="C848" t="str">
            <v>UN</v>
          </cell>
          <cell r="D848">
            <v>4.12</v>
          </cell>
          <cell r="E848">
            <v>2.4700000000000002</v>
          </cell>
          <cell r="F848">
            <v>6.59</v>
          </cell>
        </row>
        <row r="849">
          <cell r="A849">
            <v>71707</v>
          </cell>
          <cell r="B849" t="str">
            <v>LUVA FERRO GALVANIZADO DIAMETRO 3"</v>
          </cell>
          <cell r="C849" t="str">
            <v>UN</v>
          </cell>
          <cell r="D849">
            <v>5.83</v>
          </cell>
          <cell r="E849">
            <v>4.24</v>
          </cell>
          <cell r="F849">
            <v>10.07</v>
          </cell>
        </row>
        <row r="850">
          <cell r="A850">
            <v>71708</v>
          </cell>
          <cell r="B850" t="str">
            <v>LUVA FERRO GALVANIZADO DIAMETRO 4"</v>
          </cell>
          <cell r="C850" t="str">
            <v>UN</v>
          </cell>
          <cell r="D850">
            <v>9.33</v>
          </cell>
          <cell r="E850">
            <v>5.42</v>
          </cell>
          <cell r="F850">
            <v>14.75</v>
          </cell>
        </row>
        <row r="851">
          <cell r="A851">
            <v>71710</v>
          </cell>
          <cell r="B851" t="str">
            <v>LUVA DE REDUÇÃO FERRO GALVANIZADO 1.1/2" X 3/4"</v>
          </cell>
          <cell r="C851" t="str">
            <v>UN</v>
          </cell>
          <cell r="D851">
            <v>6.6</v>
          </cell>
          <cell r="E851">
            <v>2.76</v>
          </cell>
          <cell r="F851">
            <v>9.36</v>
          </cell>
        </row>
        <row r="852">
          <cell r="A852">
            <v>71720</v>
          </cell>
          <cell r="B852" t="str">
            <v>LUVA FERRO ZINCADO DIAMETRO 1/2"</v>
          </cell>
          <cell r="C852" t="str">
            <v>UN</v>
          </cell>
          <cell r="D852">
            <v>0.56000000000000005</v>
          </cell>
          <cell r="E852">
            <v>0.3</v>
          </cell>
          <cell r="F852">
            <v>0.86</v>
          </cell>
        </row>
        <row r="853">
          <cell r="A853">
            <v>71721</v>
          </cell>
          <cell r="B853" t="str">
            <v>LUVA FERRO ZINCADO DIAMETRO 1"</v>
          </cell>
          <cell r="C853" t="str">
            <v>UN</v>
          </cell>
          <cell r="D853">
            <v>1.27</v>
          </cell>
          <cell r="E853">
            <v>0.59</v>
          </cell>
          <cell r="F853">
            <v>1.86</v>
          </cell>
        </row>
        <row r="854">
          <cell r="A854">
            <v>71722</v>
          </cell>
          <cell r="B854" t="str">
            <v>LUVA FERRO ZINCADO DIAMETRO 3/4"</v>
          </cell>
          <cell r="C854" t="str">
            <v>UN</v>
          </cell>
          <cell r="D854">
            <v>1.03</v>
          </cell>
          <cell r="E854">
            <v>0.4</v>
          </cell>
          <cell r="F854">
            <v>1.43</v>
          </cell>
        </row>
        <row r="855">
          <cell r="A855">
            <v>71723</v>
          </cell>
          <cell r="B855" t="str">
            <v>LUVA FERRO ZINCADO DIAMETRO 1.1/4"</v>
          </cell>
          <cell r="C855" t="str">
            <v>UN</v>
          </cell>
          <cell r="D855">
            <v>1.49</v>
          </cell>
          <cell r="E855">
            <v>0.79</v>
          </cell>
          <cell r="F855">
            <v>2.2799999999999998</v>
          </cell>
        </row>
        <row r="856">
          <cell r="A856">
            <v>71724</v>
          </cell>
          <cell r="B856" t="str">
            <v>LUVA FERRO ZINCADO DIAMETRO 1.1/2"</v>
          </cell>
          <cell r="C856" t="str">
            <v>UN</v>
          </cell>
          <cell r="D856">
            <v>1.52</v>
          </cell>
          <cell r="E856">
            <v>1.08</v>
          </cell>
          <cell r="F856">
            <v>2.6</v>
          </cell>
        </row>
        <row r="857">
          <cell r="A857">
            <v>71725</v>
          </cell>
          <cell r="B857" t="str">
            <v>LUVA FERRO ZINCADO DIAMETRO 2"</v>
          </cell>
          <cell r="C857" t="str">
            <v>UN</v>
          </cell>
          <cell r="D857">
            <v>2.1800000000000002</v>
          </cell>
          <cell r="E857">
            <v>1.28</v>
          </cell>
          <cell r="F857">
            <v>3.46</v>
          </cell>
        </row>
        <row r="858">
          <cell r="A858">
            <v>71726</v>
          </cell>
          <cell r="B858" t="str">
            <v>LUVA FERRO ZINCADO DIAMETRO 2.1/2"</v>
          </cell>
          <cell r="C858" t="str">
            <v>UN</v>
          </cell>
          <cell r="D858">
            <v>3.22</v>
          </cell>
          <cell r="E858">
            <v>2.4700000000000002</v>
          </cell>
          <cell r="F858">
            <v>5.69</v>
          </cell>
        </row>
        <row r="859">
          <cell r="A859">
            <v>71727</v>
          </cell>
          <cell r="B859" t="str">
            <v>LUVA FERRO ZINCADO DIAMETRO 3"</v>
          </cell>
          <cell r="C859" t="str">
            <v>UN</v>
          </cell>
          <cell r="D859">
            <v>5.32</v>
          </cell>
          <cell r="E859">
            <v>4.24</v>
          </cell>
          <cell r="F859">
            <v>9.56</v>
          </cell>
        </row>
        <row r="860">
          <cell r="A860">
            <v>71728</v>
          </cell>
          <cell r="B860" t="str">
            <v>LUVA FERRO ZINCADO DIAMETRO 4"</v>
          </cell>
          <cell r="C860" t="str">
            <v>UN</v>
          </cell>
          <cell r="D860">
            <v>8.5299999999999994</v>
          </cell>
          <cell r="E860">
            <v>5.42</v>
          </cell>
          <cell r="F860">
            <v>13.95</v>
          </cell>
        </row>
        <row r="861">
          <cell r="A861">
            <v>71740</v>
          </cell>
          <cell r="B861" t="str">
            <v>LUVA PVC ROSQUEAVEL DIAMETRO 1/2"</v>
          </cell>
          <cell r="C861" t="str">
            <v>UN</v>
          </cell>
          <cell r="D861">
            <v>0.42</v>
          </cell>
          <cell r="E861">
            <v>0.2</v>
          </cell>
          <cell r="F861">
            <v>0.62</v>
          </cell>
        </row>
        <row r="862">
          <cell r="A862">
            <v>71741</v>
          </cell>
          <cell r="B862" t="str">
            <v>LUVA PVC ROSQUEAVEL DIAMETRO 3/4"</v>
          </cell>
          <cell r="C862" t="str">
            <v>UN</v>
          </cell>
          <cell r="D862">
            <v>0.57999999999999996</v>
          </cell>
          <cell r="E862">
            <v>0.3</v>
          </cell>
          <cell r="F862">
            <v>0.88</v>
          </cell>
        </row>
        <row r="863">
          <cell r="A863">
            <v>71742</v>
          </cell>
          <cell r="B863" t="str">
            <v>LUVA PVC ROSQUEAVEL DIAMETRO 1"</v>
          </cell>
          <cell r="C863" t="str">
            <v>UN</v>
          </cell>
          <cell r="D863">
            <v>0.81</v>
          </cell>
          <cell r="E863">
            <v>0.5</v>
          </cell>
          <cell r="F863">
            <v>1.31</v>
          </cell>
        </row>
        <row r="864">
          <cell r="A864">
            <v>71743</v>
          </cell>
          <cell r="B864" t="str">
            <v>LUVA PVC ROSQUEAVEL DIAMETRO 1.1/4"</v>
          </cell>
          <cell r="C864" t="str">
            <v>UN</v>
          </cell>
          <cell r="D864">
            <v>1.26</v>
          </cell>
          <cell r="E864">
            <v>0.69</v>
          </cell>
          <cell r="F864">
            <v>1.95</v>
          </cell>
        </row>
        <row r="865">
          <cell r="A865">
            <v>71744</v>
          </cell>
          <cell r="B865" t="str">
            <v>LUVA PVC ROSQUEAVEL DIAMETRO 1.1/2"</v>
          </cell>
          <cell r="C865" t="str">
            <v>UN</v>
          </cell>
          <cell r="D865">
            <v>1.75</v>
          </cell>
          <cell r="E865">
            <v>0.89</v>
          </cell>
          <cell r="F865">
            <v>2.64</v>
          </cell>
        </row>
        <row r="866">
          <cell r="A866">
            <v>71745</v>
          </cell>
          <cell r="B866" t="str">
            <v>LUVA PVC ROSQUEAVEL DIAMETRO 2"</v>
          </cell>
          <cell r="C866" t="str">
            <v>UN</v>
          </cell>
          <cell r="D866">
            <v>2.57</v>
          </cell>
          <cell r="E866">
            <v>0.99</v>
          </cell>
          <cell r="F866">
            <v>3.56</v>
          </cell>
        </row>
        <row r="867">
          <cell r="A867">
            <v>71746</v>
          </cell>
          <cell r="B867" t="str">
            <v>LUVA PVC ROSQUEAVEL DIAMETRO 2.1/2"</v>
          </cell>
          <cell r="C867" t="str">
            <v>UN</v>
          </cell>
          <cell r="D867">
            <v>6.82</v>
          </cell>
          <cell r="E867">
            <v>1.97</v>
          </cell>
          <cell r="F867">
            <v>8.7899999999999991</v>
          </cell>
        </row>
        <row r="868">
          <cell r="A868">
            <v>71747</v>
          </cell>
          <cell r="B868" t="str">
            <v>LUVA PVC ROSQUEAVEL DIAMETRO 3"</v>
          </cell>
          <cell r="C868" t="str">
            <v>UN</v>
          </cell>
          <cell r="D868">
            <v>8.5399999999999991</v>
          </cell>
          <cell r="E868">
            <v>3.75</v>
          </cell>
          <cell r="F868">
            <v>12.29</v>
          </cell>
        </row>
        <row r="869">
          <cell r="A869">
            <v>71748</v>
          </cell>
          <cell r="B869" t="str">
            <v>LUVA PVC ROSQUEAVEL DIAMETRO 4"</v>
          </cell>
          <cell r="C869" t="str">
            <v>UN</v>
          </cell>
          <cell r="D869">
            <v>16.54</v>
          </cell>
          <cell r="E869">
            <v>4.74</v>
          </cell>
          <cell r="F869">
            <v>21.28</v>
          </cell>
        </row>
        <row r="870">
          <cell r="A870">
            <v>71758</v>
          </cell>
          <cell r="B870" t="str">
            <v>&gt;</v>
          </cell>
          <cell r="C870" t="str">
            <v>UD</v>
          </cell>
          <cell r="D870">
            <v>15.64</v>
          </cell>
          <cell r="E870">
            <v>0</v>
          </cell>
          <cell r="F870">
            <v>15.64</v>
          </cell>
        </row>
        <row r="871">
          <cell r="A871">
            <v>71759</v>
          </cell>
          <cell r="B871" t="str">
            <v>&gt;</v>
          </cell>
          <cell r="C871" t="str">
            <v>UD</v>
          </cell>
          <cell r="D871">
            <v>0</v>
          </cell>
          <cell r="E871">
            <v>35.130000000000003</v>
          </cell>
          <cell r="F871">
            <v>35.130000000000003</v>
          </cell>
        </row>
        <row r="872">
          <cell r="A872">
            <v>71760</v>
          </cell>
          <cell r="B872" t="str">
            <v>MURETA ALV.C/PORTA VENEZ./REB./PINT./TELHA PLAN</v>
          </cell>
          <cell r="C872" t="str">
            <v>M2</v>
          </cell>
          <cell r="D872">
            <v>302.94</v>
          </cell>
          <cell r="E872">
            <v>116.59</v>
          </cell>
          <cell r="F872">
            <v>419.53</v>
          </cell>
        </row>
        <row r="873">
          <cell r="A873">
            <v>71761</v>
          </cell>
          <cell r="B873" t="str">
            <v>MURETA ALV.S/ESQUADRIA C/REB.PINT./TELHA PLAN</v>
          </cell>
          <cell r="C873" t="str">
            <v>M2</v>
          </cell>
          <cell r="D873">
            <v>127.93</v>
          </cell>
          <cell r="E873">
            <v>90</v>
          </cell>
          <cell r="F873">
            <v>217.93</v>
          </cell>
        </row>
        <row r="874">
          <cell r="A874">
            <v>71764</v>
          </cell>
          <cell r="B874" t="str">
            <v>MÃO FRANCESA SIMPLES LARGURA DE 50 MM</v>
          </cell>
          <cell r="C874" t="str">
            <v>UN</v>
          </cell>
          <cell r="D874">
            <v>5.71</v>
          </cell>
          <cell r="E874">
            <v>1.58</v>
          </cell>
          <cell r="F874">
            <v>7.29</v>
          </cell>
        </row>
        <row r="875">
          <cell r="A875">
            <v>71765</v>
          </cell>
          <cell r="B875" t="str">
            <v>MAO FRANCESA PLANA DE ACO GALVANIZADO 726 MM</v>
          </cell>
          <cell r="C875" t="str">
            <v>UN</v>
          </cell>
          <cell r="D875">
            <v>7.42</v>
          </cell>
          <cell r="E875">
            <v>1.48</v>
          </cell>
          <cell r="F875">
            <v>8.9</v>
          </cell>
        </row>
        <row r="876">
          <cell r="A876">
            <v>71768</v>
          </cell>
          <cell r="B876" t="str">
            <v>MASSA EPOXI CAIXA DE 250 G</v>
          </cell>
          <cell r="C876" t="str">
            <v>UN</v>
          </cell>
          <cell r="D876">
            <v>14.78</v>
          </cell>
          <cell r="E876">
            <v>3.4</v>
          </cell>
          <cell r="F876">
            <v>18.18</v>
          </cell>
        </row>
        <row r="877">
          <cell r="A877">
            <v>71773</v>
          </cell>
          <cell r="B877" t="str">
            <v>NIPLE METALICO Fo.Zo. DIAMETRO 1"</v>
          </cell>
          <cell r="C877" t="str">
            <v>UN</v>
          </cell>
          <cell r="D877">
            <v>2.76</v>
          </cell>
          <cell r="E877">
            <v>0.99</v>
          </cell>
          <cell r="F877">
            <v>3.75</v>
          </cell>
        </row>
        <row r="878">
          <cell r="A878">
            <v>71776</v>
          </cell>
          <cell r="B878" t="str">
            <v>NIPLE METALICO Fo.Zo. DIAMETRO 2.1/2"</v>
          </cell>
          <cell r="C878" t="str">
            <v>UN</v>
          </cell>
          <cell r="D878">
            <v>11.96</v>
          </cell>
          <cell r="E878">
            <v>2.4700000000000002</v>
          </cell>
          <cell r="F878">
            <v>14.43</v>
          </cell>
        </row>
        <row r="879">
          <cell r="A879">
            <v>71777</v>
          </cell>
          <cell r="B879" t="str">
            <v>NIPLE METALICO Fo.Zo. DIAMETRO 3"</v>
          </cell>
          <cell r="C879" t="str">
            <v>UN</v>
          </cell>
          <cell r="D879">
            <v>21.59</v>
          </cell>
          <cell r="E879">
            <v>4.24</v>
          </cell>
          <cell r="F879">
            <v>25.83</v>
          </cell>
        </row>
        <row r="880">
          <cell r="A880">
            <v>71780</v>
          </cell>
          <cell r="B880" t="str">
            <v>NIPLE METALICO Fo.Zo. DIAMETRO 4"</v>
          </cell>
          <cell r="C880" t="str">
            <v>UN</v>
          </cell>
          <cell r="D880">
            <v>34.369999999999997</v>
          </cell>
          <cell r="E880">
            <v>5.42</v>
          </cell>
          <cell r="F880">
            <v>39.79</v>
          </cell>
        </row>
        <row r="881">
          <cell r="A881">
            <v>71791</v>
          </cell>
          <cell r="B881" t="str">
            <v>NIPLE DUPLO FERRO GALVANIZADO 2"</v>
          </cell>
          <cell r="C881" t="str">
            <v>UN</v>
          </cell>
          <cell r="D881">
            <v>7.42</v>
          </cell>
          <cell r="E881">
            <v>2.76</v>
          </cell>
          <cell r="F881">
            <v>10.18</v>
          </cell>
        </row>
        <row r="882">
          <cell r="A882">
            <v>71796</v>
          </cell>
          <cell r="B882" t="str">
            <v>ORGANIZADOR DE CABOS (GUIA)</v>
          </cell>
          <cell r="C882" t="str">
            <v>UN</v>
          </cell>
          <cell r="D882">
            <v>10.7</v>
          </cell>
          <cell r="E882">
            <v>1.18</v>
          </cell>
          <cell r="F882">
            <v>11.88</v>
          </cell>
        </row>
        <row r="883">
          <cell r="A883">
            <v>71801</v>
          </cell>
          <cell r="B883" t="str">
            <v>PADRAO MONOFASICO 10 MM2 H=5 METROS</v>
          </cell>
          <cell r="C883" t="str">
            <v>UN</v>
          </cell>
          <cell r="D883">
            <v>347.17</v>
          </cell>
          <cell r="E883">
            <v>25.63</v>
          </cell>
          <cell r="F883">
            <v>372.8</v>
          </cell>
        </row>
        <row r="884">
          <cell r="A884">
            <v>71805</v>
          </cell>
          <cell r="B884" t="str">
            <v>PADRAO MONOFASICO, 10 MM2 H=7 METROS</v>
          </cell>
          <cell r="C884" t="str">
            <v>UN</v>
          </cell>
          <cell r="D884">
            <v>506.71</v>
          </cell>
          <cell r="E884">
            <v>25.63</v>
          </cell>
          <cell r="F884">
            <v>532.34</v>
          </cell>
        </row>
        <row r="885">
          <cell r="A885">
            <v>71820</v>
          </cell>
          <cell r="B885" t="str">
            <v>PADRAO TRIFASICO 16 MM2 H=7 METROS</v>
          </cell>
          <cell r="C885" t="str">
            <v>UN</v>
          </cell>
          <cell r="D885">
            <v>754.76</v>
          </cell>
          <cell r="E885">
            <v>31.54</v>
          </cell>
          <cell r="F885">
            <v>786.3</v>
          </cell>
        </row>
        <row r="886">
          <cell r="A886">
            <v>71821</v>
          </cell>
          <cell r="B886" t="str">
            <v>PADRAO TRIFASICO 10 MM2   H=5 METROS</v>
          </cell>
          <cell r="C886" t="str">
            <v>UN</v>
          </cell>
          <cell r="D886">
            <v>412.36</v>
          </cell>
          <cell r="E886">
            <v>31.54</v>
          </cell>
          <cell r="F886">
            <v>443.9</v>
          </cell>
        </row>
        <row r="887">
          <cell r="A887">
            <v>71822</v>
          </cell>
          <cell r="B887" t="str">
            <v>PADRAO TRIFASICO, 10 MM2 H=7 METROS</v>
          </cell>
          <cell r="C887" t="str">
            <v>UN</v>
          </cell>
          <cell r="D887">
            <v>632.85</v>
          </cell>
          <cell r="E887">
            <v>31.54</v>
          </cell>
          <cell r="F887">
            <v>664.39</v>
          </cell>
        </row>
        <row r="888">
          <cell r="A888">
            <v>71823</v>
          </cell>
          <cell r="B888" t="str">
            <v>PADRAO TRIFASICO,16 MM2 H=5 METROS</v>
          </cell>
          <cell r="C888" t="str">
            <v>UN</v>
          </cell>
          <cell r="D888">
            <v>484.97</v>
          </cell>
          <cell r="E888">
            <v>34.5</v>
          </cell>
          <cell r="F888">
            <v>519.47</v>
          </cell>
        </row>
        <row r="889">
          <cell r="A889">
            <v>71824</v>
          </cell>
          <cell r="B889" t="str">
            <v>PADRÃO TRIFASICO 35 MM H=7 METROS</v>
          </cell>
          <cell r="C889" t="str">
            <v>UN</v>
          </cell>
          <cell r="D889">
            <v>1332.49</v>
          </cell>
          <cell r="E889">
            <v>31.54</v>
          </cell>
          <cell r="F889">
            <v>1364.03</v>
          </cell>
        </row>
        <row r="890">
          <cell r="A890">
            <v>71825</v>
          </cell>
          <cell r="B890" t="str">
            <v>PADRÃO TRIFASICO 35 MM H=5 METROS</v>
          </cell>
          <cell r="C890" t="str">
            <v>UN</v>
          </cell>
          <cell r="D890">
            <v>1007.06</v>
          </cell>
          <cell r="E890">
            <v>31.54</v>
          </cell>
          <cell r="F890">
            <v>1038.5999999999999</v>
          </cell>
        </row>
        <row r="891">
          <cell r="A891">
            <v>71826</v>
          </cell>
          <cell r="B891" t="str">
            <v>PADRÃO TRIFASICO 25 MM H=7 METROS</v>
          </cell>
          <cell r="C891" t="str">
            <v>UN</v>
          </cell>
          <cell r="D891">
            <v>1127.8900000000001</v>
          </cell>
          <cell r="E891">
            <v>31.54</v>
          </cell>
          <cell r="F891">
            <v>1159.43</v>
          </cell>
        </row>
        <row r="892">
          <cell r="A892">
            <v>71827</v>
          </cell>
          <cell r="B892" t="str">
            <v>PADRÃO TRIFASICO 25 MM H=5 METROS</v>
          </cell>
          <cell r="C892" t="str">
            <v>UN</v>
          </cell>
          <cell r="D892">
            <v>714.49</v>
          </cell>
          <cell r="E892">
            <v>31.54</v>
          </cell>
          <cell r="F892">
            <v>746.03</v>
          </cell>
        </row>
        <row r="893">
          <cell r="A893">
            <v>71830</v>
          </cell>
          <cell r="B893" t="str">
            <v>PARA RAIOS DISTRIBUIÇÃO, VALVULA BLOCO 12 KV,   5 KVA</v>
          </cell>
          <cell r="C893" t="str">
            <v>UN</v>
          </cell>
          <cell r="D893">
            <v>215.19</v>
          </cell>
          <cell r="E893">
            <v>14.8</v>
          </cell>
          <cell r="F893">
            <v>229.99</v>
          </cell>
        </row>
        <row r="894">
          <cell r="A894">
            <v>71831</v>
          </cell>
          <cell r="B894" t="str">
            <v>PARA RAIOS FRANKLIM 4 PONTAS</v>
          </cell>
          <cell r="C894" t="str">
            <v>UN</v>
          </cell>
          <cell r="D894">
            <v>27.85</v>
          </cell>
          <cell r="E894">
            <v>14.8</v>
          </cell>
          <cell r="F894">
            <v>42.65</v>
          </cell>
        </row>
        <row r="895">
          <cell r="A895">
            <v>71833</v>
          </cell>
          <cell r="B895" t="str">
            <v>PARA  RAIOS  ÓXIDO  DE  ZINCO  POLIMÉRICO  S/CENTELHADOR 12KV,10KA</v>
          </cell>
          <cell r="C895" t="str">
            <v>UN</v>
          </cell>
          <cell r="D895">
            <v>179.28</v>
          </cell>
          <cell r="E895">
            <v>14.8</v>
          </cell>
          <cell r="F895">
            <v>194.08</v>
          </cell>
        </row>
        <row r="896">
          <cell r="A896">
            <v>71835</v>
          </cell>
          <cell r="B896" t="str">
            <v>PARAFUSO FRANCES 16 X 45 MM</v>
          </cell>
          <cell r="C896" t="str">
            <v>UN</v>
          </cell>
          <cell r="D896">
            <v>1.92</v>
          </cell>
          <cell r="E896">
            <v>1.77</v>
          </cell>
          <cell r="F896">
            <v>3.69</v>
          </cell>
        </row>
        <row r="897">
          <cell r="A897">
            <v>71840</v>
          </cell>
          <cell r="B897" t="str">
            <v>PARAFUSO MAQUINA   16   X 125 MM</v>
          </cell>
          <cell r="C897" t="str">
            <v>UN</v>
          </cell>
          <cell r="D897">
            <v>2.88</v>
          </cell>
          <cell r="E897">
            <v>1.77</v>
          </cell>
          <cell r="F897">
            <v>4.6500000000000004</v>
          </cell>
        </row>
        <row r="898">
          <cell r="A898">
            <v>71841</v>
          </cell>
          <cell r="B898" t="str">
            <v>PARAFUSO FRANCES 16 X 150 MM</v>
          </cell>
          <cell r="C898" t="str">
            <v>UN</v>
          </cell>
          <cell r="D898">
            <v>3.36</v>
          </cell>
          <cell r="E898">
            <v>1.77</v>
          </cell>
          <cell r="F898">
            <v>5.13</v>
          </cell>
        </row>
        <row r="899">
          <cell r="A899">
            <v>71850</v>
          </cell>
          <cell r="B899" t="str">
            <v>PARAFUSO DE AJUSTE TIPO DZ ATE 25A</v>
          </cell>
          <cell r="C899" t="str">
            <v>UN</v>
          </cell>
          <cell r="D899">
            <v>2.06</v>
          </cell>
          <cell r="E899">
            <v>0.5</v>
          </cell>
          <cell r="F899">
            <v>2.56</v>
          </cell>
        </row>
        <row r="900">
          <cell r="A900">
            <v>71851</v>
          </cell>
          <cell r="B900" t="str">
            <v>PARAFUSO DE AJUSTE TIPO DZ ATE 63A</v>
          </cell>
          <cell r="C900" t="str">
            <v>UN</v>
          </cell>
          <cell r="D900">
            <v>2.4500000000000002</v>
          </cell>
          <cell r="E900">
            <v>0.5</v>
          </cell>
          <cell r="F900">
            <v>2.95</v>
          </cell>
        </row>
        <row r="901">
          <cell r="A901">
            <v>71860</v>
          </cell>
          <cell r="B901" t="str">
            <v>PARAFUSO P/BUCHA S-5</v>
          </cell>
          <cell r="C901" t="str">
            <v>UN</v>
          </cell>
          <cell r="D901">
            <v>0.13</v>
          </cell>
          <cell r="E901">
            <v>0.09</v>
          </cell>
          <cell r="F901">
            <v>0.22</v>
          </cell>
        </row>
        <row r="902">
          <cell r="A902">
            <v>71861</v>
          </cell>
          <cell r="B902" t="str">
            <v>PARAFUSO P/BUCHA S-6</v>
          </cell>
          <cell r="C902" t="str">
            <v>UN</v>
          </cell>
          <cell r="D902">
            <v>0.13</v>
          </cell>
          <cell r="E902">
            <v>0.09</v>
          </cell>
          <cell r="F902">
            <v>0.22</v>
          </cell>
        </row>
        <row r="903">
          <cell r="A903">
            <v>71862</v>
          </cell>
          <cell r="B903" t="str">
            <v>PARAFUSO P/BUCHA S-8</v>
          </cell>
          <cell r="C903" t="str">
            <v>UN</v>
          </cell>
          <cell r="D903">
            <v>0.18</v>
          </cell>
          <cell r="E903">
            <v>0.09</v>
          </cell>
          <cell r="F903">
            <v>0.27</v>
          </cell>
        </row>
        <row r="904">
          <cell r="A904">
            <v>71863</v>
          </cell>
          <cell r="B904" t="str">
            <v>PARAFUSO P/BUCHA S-10</v>
          </cell>
          <cell r="C904" t="str">
            <v>UN</v>
          </cell>
          <cell r="D904">
            <v>0.18</v>
          </cell>
          <cell r="E904">
            <v>0.2</v>
          </cell>
          <cell r="F904">
            <v>0.38</v>
          </cell>
        </row>
        <row r="905">
          <cell r="A905">
            <v>71864</v>
          </cell>
          <cell r="B905" t="str">
            <v>PARAFUSO P/BUCHA S-12</v>
          </cell>
          <cell r="C905" t="str">
            <v>UN</v>
          </cell>
          <cell r="D905">
            <v>0.2</v>
          </cell>
          <cell r="E905">
            <v>0.2</v>
          </cell>
          <cell r="F905">
            <v>0.4</v>
          </cell>
        </row>
        <row r="906">
          <cell r="A906">
            <v>71870</v>
          </cell>
          <cell r="B906" t="str">
            <v>PARAFUSO SEXTAVADO D = 1/4" X 5/8"</v>
          </cell>
          <cell r="C906" t="str">
            <v>UN</v>
          </cell>
          <cell r="D906">
            <v>0.08</v>
          </cell>
          <cell r="E906">
            <v>0</v>
          </cell>
          <cell r="F906">
            <v>0.08</v>
          </cell>
        </row>
        <row r="907">
          <cell r="A907">
            <v>71871</v>
          </cell>
          <cell r="B907" t="str">
            <v>PARAFUSO SEXTAVADO D = 3/8" X 3/4"</v>
          </cell>
          <cell r="C907" t="str">
            <v>UN</v>
          </cell>
          <cell r="D907">
            <v>0.2</v>
          </cell>
          <cell r="E907">
            <v>0</v>
          </cell>
          <cell r="F907">
            <v>0.2</v>
          </cell>
        </row>
        <row r="908">
          <cell r="A908">
            <v>71872</v>
          </cell>
          <cell r="B908" t="str">
            <v>PARAFUSO SEXTAVADO   CABEÇA LENTILHA D = 1/4" X 5/8"</v>
          </cell>
          <cell r="C908" t="str">
            <v>UN</v>
          </cell>
          <cell r="D908">
            <v>0.1</v>
          </cell>
          <cell r="E908">
            <v>0</v>
          </cell>
          <cell r="F908">
            <v>0.1</v>
          </cell>
        </row>
        <row r="909">
          <cell r="A909">
            <v>71880</v>
          </cell>
          <cell r="B909" t="str">
            <v>PARAF.ROSCA DUPLA ACO GALVAN.16 X 150 C/ PORCAS</v>
          </cell>
          <cell r="C909" t="str">
            <v>UN</v>
          </cell>
          <cell r="D909">
            <v>8.3800000000000008</v>
          </cell>
          <cell r="E909">
            <v>1.97</v>
          </cell>
          <cell r="F909">
            <v>10.35</v>
          </cell>
        </row>
        <row r="910">
          <cell r="A910">
            <v>71886</v>
          </cell>
          <cell r="B910" t="str">
            <v>PATCH CORD UTP-4 P, CAT 5E, FLEXIVEL 2.0 M</v>
          </cell>
          <cell r="C910" t="str">
            <v>UN</v>
          </cell>
          <cell r="D910">
            <v>5.83</v>
          </cell>
          <cell r="E910">
            <v>1.28</v>
          </cell>
          <cell r="F910">
            <v>7.11</v>
          </cell>
        </row>
        <row r="911">
          <cell r="A911">
            <v>71887</v>
          </cell>
          <cell r="B911" t="str">
            <v>PATCH PANNEL PADRÃO 19" CAT. 5E, COM 24 PORTAS</v>
          </cell>
          <cell r="C911" t="str">
            <v>UN</v>
          </cell>
          <cell r="D911">
            <v>222.61</v>
          </cell>
          <cell r="E911">
            <v>23.64</v>
          </cell>
          <cell r="F911">
            <v>246.25</v>
          </cell>
        </row>
        <row r="912">
          <cell r="A912">
            <v>71890</v>
          </cell>
          <cell r="B912" t="str">
            <v>PENDENTE METALICO P/PRATO OU BED USO INTERNO</v>
          </cell>
          <cell r="C912" t="str">
            <v>UN</v>
          </cell>
          <cell r="D912">
            <v>13.78</v>
          </cell>
          <cell r="E912">
            <v>4.9400000000000004</v>
          </cell>
          <cell r="F912">
            <v>18.72</v>
          </cell>
        </row>
        <row r="913">
          <cell r="A913">
            <v>71900</v>
          </cell>
          <cell r="B913" t="str">
            <v>PETROLET C 1/2" S/TAMPA</v>
          </cell>
          <cell r="C913" t="str">
            <v>UN</v>
          </cell>
          <cell r="D913">
            <v>3.79</v>
          </cell>
          <cell r="E913">
            <v>2.57</v>
          </cell>
          <cell r="F913">
            <v>6.36</v>
          </cell>
        </row>
        <row r="914">
          <cell r="A914">
            <v>71901</v>
          </cell>
          <cell r="B914" t="str">
            <v>PETROLET C 3/4" S/TAMPA</v>
          </cell>
          <cell r="C914" t="str">
            <v>UN</v>
          </cell>
          <cell r="D914">
            <v>3.79</v>
          </cell>
          <cell r="E914">
            <v>2.57</v>
          </cell>
          <cell r="F914">
            <v>6.36</v>
          </cell>
        </row>
        <row r="915">
          <cell r="A915">
            <v>71902</v>
          </cell>
          <cell r="B915" t="str">
            <v>PETROLET C 1"   S/TAMPA</v>
          </cell>
          <cell r="C915" t="str">
            <v>UN</v>
          </cell>
          <cell r="D915">
            <v>5.75</v>
          </cell>
          <cell r="E915">
            <v>2.57</v>
          </cell>
          <cell r="F915">
            <v>8.32</v>
          </cell>
        </row>
        <row r="916">
          <cell r="A916">
            <v>71920</v>
          </cell>
          <cell r="B916" t="str">
            <v>PETROLET E 1/2" S/TAMPA</v>
          </cell>
          <cell r="C916" t="str">
            <v>UN</v>
          </cell>
          <cell r="D916">
            <v>3.65</v>
          </cell>
          <cell r="E916">
            <v>1.77</v>
          </cell>
          <cell r="F916">
            <v>5.42</v>
          </cell>
        </row>
        <row r="917">
          <cell r="A917">
            <v>71921</v>
          </cell>
          <cell r="B917" t="str">
            <v>PETROLET E 3/4" S/TAMPA</v>
          </cell>
          <cell r="C917" t="str">
            <v>UN</v>
          </cell>
          <cell r="D917">
            <v>3.65</v>
          </cell>
          <cell r="E917">
            <v>1.77</v>
          </cell>
          <cell r="F917">
            <v>5.42</v>
          </cell>
        </row>
        <row r="918">
          <cell r="A918">
            <v>71923</v>
          </cell>
          <cell r="B918" t="str">
            <v>PETROLET E 1" S/TAMPA</v>
          </cell>
          <cell r="C918" t="str">
            <v>UN</v>
          </cell>
          <cell r="D918">
            <v>5.93</v>
          </cell>
          <cell r="E918">
            <v>1.77</v>
          </cell>
          <cell r="F918">
            <v>7.7</v>
          </cell>
        </row>
        <row r="919">
          <cell r="A919">
            <v>71930</v>
          </cell>
          <cell r="B919" t="str">
            <v>PETROLET LL, LR OU LB 1/2" S/TAMPA</v>
          </cell>
          <cell r="C919" t="str">
            <v>UN</v>
          </cell>
          <cell r="D919">
            <v>3.82</v>
          </cell>
          <cell r="E919">
            <v>2.57</v>
          </cell>
          <cell r="F919">
            <v>6.39</v>
          </cell>
        </row>
        <row r="920">
          <cell r="A920">
            <v>71931</v>
          </cell>
          <cell r="B920" t="str">
            <v>PETROLET LL,LR OU LB 3/4" S/TAMPA</v>
          </cell>
          <cell r="C920" t="str">
            <v>UN</v>
          </cell>
          <cell r="D920">
            <v>3.82</v>
          </cell>
          <cell r="E920">
            <v>2.57</v>
          </cell>
          <cell r="F920">
            <v>6.39</v>
          </cell>
        </row>
        <row r="921">
          <cell r="A921">
            <v>71932</v>
          </cell>
          <cell r="B921" t="str">
            <v>PETROLET LL, LR OU LB 1" S/TAMPA</v>
          </cell>
          <cell r="C921" t="str">
            <v>UN</v>
          </cell>
          <cell r="D921">
            <v>5.8</v>
          </cell>
          <cell r="E921">
            <v>2.57</v>
          </cell>
          <cell r="F921">
            <v>8.3699999999999992</v>
          </cell>
        </row>
        <row r="922">
          <cell r="A922">
            <v>71940</v>
          </cell>
          <cell r="B922" t="str">
            <v>PETROLET T OU TB 1/2" S/TAMPA</v>
          </cell>
          <cell r="C922" t="str">
            <v>UN</v>
          </cell>
          <cell r="D922">
            <v>4.18</v>
          </cell>
          <cell r="E922">
            <v>3.35</v>
          </cell>
          <cell r="F922">
            <v>7.53</v>
          </cell>
        </row>
        <row r="923">
          <cell r="A923">
            <v>71941</v>
          </cell>
          <cell r="B923" t="str">
            <v>PETROLET T OU TB 3/4"   S/TAMPA</v>
          </cell>
          <cell r="C923" t="str">
            <v>UN</v>
          </cell>
          <cell r="D923">
            <v>4.18</v>
          </cell>
          <cell r="E923">
            <v>3.35</v>
          </cell>
          <cell r="F923">
            <v>7.53</v>
          </cell>
        </row>
        <row r="924">
          <cell r="A924">
            <v>71942</v>
          </cell>
          <cell r="B924" t="str">
            <v>PETROLET T OU TB 1"   S/TAMPA</v>
          </cell>
          <cell r="C924" t="str">
            <v>UN</v>
          </cell>
          <cell r="D924">
            <v>6.19</v>
          </cell>
          <cell r="E924">
            <v>3.35</v>
          </cell>
          <cell r="F924">
            <v>9.5399999999999991</v>
          </cell>
        </row>
        <row r="925">
          <cell r="A925">
            <v>71950</v>
          </cell>
          <cell r="B925" t="str">
            <v>PETROLET X 1/2" S/TAMPA</v>
          </cell>
          <cell r="C925" t="str">
            <v>UN</v>
          </cell>
          <cell r="D925">
            <v>5.22</v>
          </cell>
          <cell r="E925">
            <v>4.1399999999999997</v>
          </cell>
          <cell r="F925">
            <v>9.36</v>
          </cell>
        </row>
        <row r="926">
          <cell r="A926">
            <v>71951</v>
          </cell>
          <cell r="B926" t="str">
            <v>PETROLET X 3/4"   S/TAMPA</v>
          </cell>
          <cell r="C926" t="str">
            <v>UN</v>
          </cell>
          <cell r="D926">
            <v>5.22</v>
          </cell>
          <cell r="E926">
            <v>4.1399999999999997</v>
          </cell>
          <cell r="F926">
            <v>9.36</v>
          </cell>
        </row>
        <row r="927">
          <cell r="A927">
            <v>71953</v>
          </cell>
          <cell r="B927" t="str">
            <v>PETROLET X 1" S/TAMPA</v>
          </cell>
          <cell r="C927" t="str">
            <v>UN</v>
          </cell>
          <cell r="D927">
            <v>7.53</v>
          </cell>
          <cell r="E927">
            <v>4.1399999999999997</v>
          </cell>
          <cell r="F927">
            <v>11.67</v>
          </cell>
        </row>
        <row r="928">
          <cell r="A928">
            <v>71970</v>
          </cell>
          <cell r="B928" t="str">
            <v>PINO (PLUG) 2 POLOS CHATO</v>
          </cell>
          <cell r="C928" t="str">
            <v>UN</v>
          </cell>
          <cell r="D928">
            <v>2.02</v>
          </cell>
          <cell r="E928">
            <v>0.15</v>
          </cell>
          <cell r="F928">
            <v>2.17</v>
          </cell>
        </row>
        <row r="929">
          <cell r="A929">
            <v>71971</v>
          </cell>
          <cell r="B929" t="str">
            <v>PINO (PLUG) 2 POLOS E TERRA</v>
          </cell>
          <cell r="C929" t="str">
            <v>UN</v>
          </cell>
          <cell r="D929">
            <v>7.28</v>
          </cell>
          <cell r="E929">
            <v>0.15</v>
          </cell>
          <cell r="F929">
            <v>7.43</v>
          </cell>
        </row>
        <row r="930">
          <cell r="A930">
            <v>71972</v>
          </cell>
          <cell r="B930" t="str">
            <v>PINO (PLUG) 2 POLOS REDONDO</v>
          </cell>
          <cell r="C930" t="str">
            <v>UN</v>
          </cell>
          <cell r="D930">
            <v>2.54</v>
          </cell>
          <cell r="E930">
            <v>0.15</v>
          </cell>
          <cell r="F930">
            <v>2.69</v>
          </cell>
        </row>
        <row r="931">
          <cell r="A931">
            <v>71973</v>
          </cell>
          <cell r="B931" t="str">
            <v>PINO ISOLADOR P/CRUZETA MADEIRA 15 KV, ROSCA 25 MM</v>
          </cell>
          <cell r="C931" t="str">
            <v>UN</v>
          </cell>
          <cell r="D931">
            <v>9.35</v>
          </cell>
          <cell r="E931">
            <v>2.67</v>
          </cell>
          <cell r="F931">
            <v>12.02</v>
          </cell>
        </row>
        <row r="932">
          <cell r="A932">
            <v>71980</v>
          </cell>
          <cell r="B932" t="str">
            <v>PORCA QUADRADA DE ACO GALVANIZADO 16 X 2</v>
          </cell>
          <cell r="C932" t="str">
            <v>UN</v>
          </cell>
          <cell r="D932">
            <v>0.69</v>
          </cell>
          <cell r="E932">
            <v>0.2</v>
          </cell>
          <cell r="F932">
            <v>0.89</v>
          </cell>
        </row>
        <row r="933">
          <cell r="A933">
            <v>71981</v>
          </cell>
          <cell r="B933" t="str">
            <v>PORCA SEXTAVADA DIAMETRO 1/4"</v>
          </cell>
          <cell r="C933" t="str">
            <v>UN</v>
          </cell>
          <cell r="D933">
            <v>0.06</v>
          </cell>
          <cell r="E933">
            <v>0</v>
          </cell>
          <cell r="F933">
            <v>0.06</v>
          </cell>
        </row>
        <row r="934">
          <cell r="A934">
            <v>71982</v>
          </cell>
          <cell r="B934" t="str">
            <v>PORCA SEXTAVADA DIAMETRO 5/16"</v>
          </cell>
          <cell r="C934" t="str">
            <v>UN</v>
          </cell>
          <cell r="D934">
            <v>0.09</v>
          </cell>
          <cell r="E934">
            <v>0</v>
          </cell>
          <cell r="F934">
            <v>0.09</v>
          </cell>
        </row>
        <row r="935">
          <cell r="A935">
            <v>71983</v>
          </cell>
          <cell r="B935" t="str">
            <v>PORCA LOSANGULAR D=1/4"</v>
          </cell>
          <cell r="C935" t="str">
            <v>UN</v>
          </cell>
          <cell r="D935">
            <v>0.65</v>
          </cell>
          <cell r="E935">
            <v>0</v>
          </cell>
          <cell r="F935">
            <v>0.65</v>
          </cell>
        </row>
        <row r="936">
          <cell r="A936">
            <v>71991</v>
          </cell>
          <cell r="B936" t="str">
            <v>POSTE CIRCULAR EM Fº Gº D=100/60 MM E H=7M</v>
          </cell>
          <cell r="C936" t="str">
            <v>UN</v>
          </cell>
          <cell r="D936">
            <v>827.47</v>
          </cell>
          <cell r="E936">
            <v>13.01</v>
          </cell>
          <cell r="F936">
            <v>840.48</v>
          </cell>
        </row>
        <row r="937">
          <cell r="A937">
            <v>71992</v>
          </cell>
          <cell r="B937" t="str">
            <v>POSTE CIRCULAR EM Fº Gº D=100/60 MM E H=10 M</v>
          </cell>
          <cell r="C937" t="str">
            <v>UN</v>
          </cell>
          <cell r="D937">
            <v>1194.58</v>
          </cell>
          <cell r="E937">
            <v>13.01</v>
          </cell>
          <cell r="F937">
            <v>1207.5899999999999</v>
          </cell>
        </row>
        <row r="938">
          <cell r="A938">
            <v>71993</v>
          </cell>
          <cell r="B938" t="str">
            <v>POSTE CIRCULAR EM Fº Gº D=100/60MM E H=12 M</v>
          </cell>
          <cell r="C938" t="str">
            <v>UN</v>
          </cell>
          <cell r="D938">
            <v>1499.7</v>
          </cell>
          <cell r="E938">
            <v>13.01</v>
          </cell>
          <cell r="F938">
            <v>1512.71</v>
          </cell>
        </row>
        <row r="939">
          <cell r="A939">
            <v>72000</v>
          </cell>
          <cell r="B939" t="str">
            <v>POSTE (BRITA E AREIA 50% ) COMPACTADA</v>
          </cell>
          <cell r="C939" t="str">
            <v>M3</v>
          </cell>
          <cell r="D939">
            <v>38.24</v>
          </cell>
          <cell r="E939">
            <v>9.9700000000000006</v>
          </cell>
          <cell r="F939">
            <v>48.21</v>
          </cell>
        </row>
        <row r="940">
          <cell r="A940">
            <v>72001</v>
          </cell>
          <cell r="B940" t="str">
            <v>POSTE DE CONCRETO DT 10/300</v>
          </cell>
          <cell r="C940" t="str">
            <v>UN</v>
          </cell>
          <cell r="D940">
            <v>403.89</v>
          </cell>
          <cell r="E940">
            <v>14.14</v>
          </cell>
          <cell r="F940">
            <v>418.03</v>
          </cell>
        </row>
        <row r="941">
          <cell r="A941">
            <v>72005</v>
          </cell>
          <cell r="B941" t="str">
            <v>POSTE DE CONCRETO DT 20/1300</v>
          </cell>
          <cell r="C941" t="str">
            <v>UN</v>
          </cell>
          <cell r="D941">
            <v>3437.24</v>
          </cell>
          <cell r="E941">
            <v>22.95</v>
          </cell>
          <cell r="F941">
            <v>3460.19</v>
          </cell>
        </row>
        <row r="942">
          <cell r="A942">
            <v>72010</v>
          </cell>
          <cell r="B942" t="str">
            <v>POSTE DE CONCRETO DT 20/1500</v>
          </cell>
          <cell r="C942" t="str">
            <v>UN</v>
          </cell>
          <cell r="D942">
            <v>3646.68</v>
          </cell>
          <cell r="E942">
            <v>22.95</v>
          </cell>
          <cell r="F942">
            <v>3669.63</v>
          </cell>
        </row>
        <row r="943">
          <cell r="A943">
            <v>72015</v>
          </cell>
          <cell r="B943" t="str">
            <v>POSTE DE CONCRETO DT 21/1500</v>
          </cell>
          <cell r="C943" t="str">
            <v>UN</v>
          </cell>
          <cell r="D943">
            <v>3766.38</v>
          </cell>
          <cell r="E943">
            <v>23.83</v>
          </cell>
          <cell r="F943">
            <v>3790.21</v>
          </cell>
        </row>
        <row r="944">
          <cell r="A944">
            <v>72020</v>
          </cell>
          <cell r="B944" t="str">
            <v>POSTE DE CONCRETO DT 22/1500</v>
          </cell>
          <cell r="C944" t="str">
            <v>UN</v>
          </cell>
          <cell r="D944">
            <v>4098.18</v>
          </cell>
          <cell r="E944">
            <v>24.71</v>
          </cell>
          <cell r="F944">
            <v>4122.8900000000003</v>
          </cell>
        </row>
        <row r="945">
          <cell r="A945">
            <v>72025</v>
          </cell>
          <cell r="B945" t="str">
            <v>POSTE DE CONCRETO DT 23/1300</v>
          </cell>
          <cell r="C945" t="str">
            <v>UN</v>
          </cell>
          <cell r="D945">
            <v>4087.2</v>
          </cell>
          <cell r="E945">
            <v>25.6</v>
          </cell>
          <cell r="F945">
            <v>4112.8</v>
          </cell>
        </row>
        <row r="946">
          <cell r="A946">
            <v>72030</v>
          </cell>
          <cell r="B946" t="str">
            <v>POSTE DE CONCRETO DT 23/1500</v>
          </cell>
          <cell r="C946" t="str">
            <v>UN</v>
          </cell>
          <cell r="D946">
            <v>4351.09</v>
          </cell>
          <cell r="E946">
            <v>25.6</v>
          </cell>
          <cell r="F946">
            <v>4376.6899999999996</v>
          </cell>
        </row>
        <row r="947">
          <cell r="A947">
            <v>72035</v>
          </cell>
          <cell r="B947" t="str">
            <v>POSTE DE CONCRETO DT 24/1500</v>
          </cell>
          <cell r="C947" t="str">
            <v>UN</v>
          </cell>
          <cell r="D947">
            <v>4581.26</v>
          </cell>
          <cell r="E947">
            <v>26.48</v>
          </cell>
          <cell r="F947">
            <v>4607.74</v>
          </cell>
        </row>
        <row r="948">
          <cell r="A948">
            <v>72040</v>
          </cell>
          <cell r="B948" t="str">
            <v>POSTE DE CONCRETO DT 25/1500</v>
          </cell>
          <cell r="C948" t="str">
            <v>UN</v>
          </cell>
          <cell r="D948">
            <v>5146.57</v>
          </cell>
          <cell r="E948">
            <v>27.36</v>
          </cell>
          <cell r="F948">
            <v>5173.93</v>
          </cell>
        </row>
        <row r="949">
          <cell r="A949">
            <v>72060</v>
          </cell>
          <cell r="B949" t="str">
            <v>POSTE DE CONCRETO SC 11/400</v>
          </cell>
          <cell r="C949" t="str">
            <v>UN</v>
          </cell>
          <cell r="D949">
            <v>705.46</v>
          </cell>
          <cell r="E949">
            <v>15.01</v>
          </cell>
          <cell r="F949">
            <v>720.47</v>
          </cell>
        </row>
        <row r="950">
          <cell r="A950">
            <v>72061</v>
          </cell>
          <cell r="B950" t="str">
            <v>POSTE DE CONCRETO SC 11/600</v>
          </cell>
          <cell r="C950" t="str">
            <v>UN</v>
          </cell>
          <cell r="D950">
            <v>772.79</v>
          </cell>
          <cell r="E950">
            <v>15.01</v>
          </cell>
          <cell r="F950">
            <v>787.8</v>
          </cell>
        </row>
        <row r="951">
          <cell r="A951">
            <v>72080</v>
          </cell>
          <cell r="B951" t="str">
            <v>POSTE/TRAFO (CAMINHAO MUCK MIN.2H/DIA)</v>
          </cell>
          <cell r="C951" t="str">
            <v>H</v>
          </cell>
          <cell r="D951">
            <v>63.6</v>
          </cell>
          <cell r="E951">
            <v>0</v>
          </cell>
          <cell r="F951">
            <v>63.6</v>
          </cell>
        </row>
        <row r="952">
          <cell r="A952">
            <v>72085</v>
          </cell>
          <cell r="B952" t="str">
            <v>POSTE/TRAFO ( GUINDASTE MINIMO 10H/DIA)</v>
          </cell>
          <cell r="C952" t="str">
            <v>H</v>
          </cell>
          <cell r="D952">
            <v>100.71</v>
          </cell>
          <cell r="E952">
            <v>0</v>
          </cell>
          <cell r="F952">
            <v>100.71</v>
          </cell>
        </row>
        <row r="953">
          <cell r="A953">
            <v>72090</v>
          </cell>
          <cell r="B953" t="str">
            <v>PRATO ESLMATADO DIAMETRO 10" COM SOQUETE</v>
          </cell>
          <cell r="C953" t="str">
            <v>UN</v>
          </cell>
          <cell r="D953">
            <v>10.6</v>
          </cell>
          <cell r="E953">
            <v>9.86</v>
          </cell>
          <cell r="F953">
            <v>20.46</v>
          </cell>
        </row>
        <row r="954">
          <cell r="A954">
            <v>72091</v>
          </cell>
          <cell r="B954" t="str">
            <v>PRATO ESMALTADO DIAMETRO 12" COM SOQUETE</v>
          </cell>
          <cell r="C954" t="str">
            <v>UN</v>
          </cell>
          <cell r="D954">
            <v>16.75</v>
          </cell>
          <cell r="E954">
            <v>9.86</v>
          </cell>
          <cell r="F954">
            <v>26.61</v>
          </cell>
        </row>
        <row r="955">
          <cell r="A955">
            <v>72092</v>
          </cell>
          <cell r="B955" t="str">
            <v>PRATO ESMALTADO DIAMETRO 14" COM SOQUETE</v>
          </cell>
          <cell r="C955" t="str">
            <v>UN</v>
          </cell>
          <cell r="D955">
            <v>22.26</v>
          </cell>
          <cell r="E955">
            <v>9.86</v>
          </cell>
          <cell r="F955">
            <v>32.119999999999997</v>
          </cell>
        </row>
        <row r="956">
          <cell r="A956">
            <v>72100</v>
          </cell>
          <cell r="B956" t="str">
            <v>PROJETOR CIRCULAR (ATE 200 W )   BASE E-27</v>
          </cell>
          <cell r="C956" t="str">
            <v>UN</v>
          </cell>
          <cell r="D956">
            <v>34.020000000000003</v>
          </cell>
          <cell r="E956">
            <v>9.86</v>
          </cell>
          <cell r="F956">
            <v>43.88</v>
          </cell>
        </row>
        <row r="957">
          <cell r="A957">
            <v>72101</v>
          </cell>
          <cell r="B957" t="str">
            <v>PROJETOR CIRCULAR ATE 500 W (SIMPLES) BASE E-40</v>
          </cell>
          <cell r="C957" t="str">
            <v>UN</v>
          </cell>
          <cell r="D957">
            <v>100.39</v>
          </cell>
          <cell r="E957">
            <v>9.86</v>
          </cell>
          <cell r="F957">
            <v>110.25</v>
          </cell>
        </row>
        <row r="958">
          <cell r="A958">
            <v>72120</v>
          </cell>
          <cell r="B958" t="str">
            <v>PROJETOR CIRCULAR COM VIDRO (ATE 400 W) BASE E-40</v>
          </cell>
          <cell r="C958" t="str">
            <v>UN</v>
          </cell>
          <cell r="D958">
            <v>94.92</v>
          </cell>
          <cell r="E958">
            <v>9.86</v>
          </cell>
          <cell r="F958">
            <v>104.78</v>
          </cell>
        </row>
        <row r="959">
          <cell r="A959">
            <v>72125</v>
          </cell>
          <cell r="B959" t="str">
            <v>PROJETOR REDONDO 400 W   P/BASE E-40</v>
          </cell>
          <cell r="C959" t="str">
            <v>UN</v>
          </cell>
          <cell r="D959">
            <v>80.319999999999993</v>
          </cell>
          <cell r="E959">
            <v>9.86</v>
          </cell>
          <cell r="F959">
            <v>90.18</v>
          </cell>
        </row>
        <row r="960">
          <cell r="A960">
            <v>72128</v>
          </cell>
          <cell r="B960" t="str">
            <v>PROJETOR RETANGULAR 1000 W (VAPOR METALICO)</v>
          </cell>
          <cell r="C960" t="str">
            <v>UN</v>
          </cell>
          <cell r="D960">
            <v>445.22</v>
          </cell>
          <cell r="E960">
            <v>14.8</v>
          </cell>
          <cell r="F960">
            <v>460.02</v>
          </cell>
        </row>
        <row r="961">
          <cell r="A961">
            <v>72130</v>
          </cell>
          <cell r="B961" t="str">
            <v>PROJETOR RETANGULAR 2000 W (V.METALICO)</v>
          </cell>
          <cell r="C961" t="str">
            <v>UN</v>
          </cell>
          <cell r="D961">
            <v>445.22</v>
          </cell>
          <cell r="E961">
            <v>14.8</v>
          </cell>
          <cell r="F961">
            <v>460.02</v>
          </cell>
        </row>
        <row r="962">
          <cell r="A962">
            <v>72135</v>
          </cell>
          <cell r="B962" t="str">
            <v>PROJ.RETANG.C/PORTA REAT. (ATE 400W) BASE E40</v>
          </cell>
          <cell r="C962" t="str">
            <v>UN</v>
          </cell>
          <cell r="D962">
            <v>245.83</v>
          </cell>
          <cell r="E962">
            <v>9.86</v>
          </cell>
          <cell r="F962">
            <v>255.69</v>
          </cell>
        </row>
        <row r="963">
          <cell r="A963">
            <v>72140</v>
          </cell>
          <cell r="B963" t="str">
            <v>PROJETOR RETANGULAR   CHAPA AL.(ATE 400W) BASE E40</v>
          </cell>
          <cell r="C963" t="str">
            <v>UN</v>
          </cell>
          <cell r="D963">
            <v>61.46</v>
          </cell>
          <cell r="E963">
            <v>9.86</v>
          </cell>
          <cell r="F963">
            <v>71.319999999999993</v>
          </cell>
        </row>
        <row r="964">
          <cell r="A964">
            <v>72160</v>
          </cell>
          <cell r="B964" t="str">
            <v>PULSADOR CAMPAINHA</v>
          </cell>
          <cell r="C964" t="str">
            <v>UN</v>
          </cell>
          <cell r="D964">
            <v>4.6399999999999997</v>
          </cell>
          <cell r="E964">
            <v>2.0699999999999998</v>
          </cell>
          <cell r="F964">
            <v>6.71</v>
          </cell>
        </row>
        <row r="965">
          <cell r="A965">
            <v>72170</v>
          </cell>
          <cell r="B965" t="str">
            <v>QUADRO DE DISTRIBUICAO CB 12-E -100A</v>
          </cell>
          <cell r="C965" t="str">
            <v>UN</v>
          </cell>
          <cell r="D965">
            <v>101.76</v>
          </cell>
          <cell r="E965">
            <v>19.72</v>
          </cell>
          <cell r="F965">
            <v>121.48</v>
          </cell>
        </row>
        <row r="966">
          <cell r="A966">
            <v>72175</v>
          </cell>
          <cell r="B966" t="str">
            <v>QUADRO DE DISTRIBUICAO CB-12E - 150A</v>
          </cell>
          <cell r="C966" t="str">
            <v>UN</v>
          </cell>
          <cell r="D966">
            <v>177.83</v>
          </cell>
          <cell r="E966">
            <v>19.72</v>
          </cell>
          <cell r="F966">
            <v>197.55</v>
          </cell>
        </row>
        <row r="967">
          <cell r="A967">
            <v>72180</v>
          </cell>
          <cell r="B967" t="str">
            <v>QUADRO DE DISTRIBUICAO CB-18E - 150A</v>
          </cell>
          <cell r="C967" t="str">
            <v>UN</v>
          </cell>
          <cell r="D967">
            <v>225.22</v>
          </cell>
          <cell r="E967">
            <v>19.72</v>
          </cell>
          <cell r="F967">
            <v>244.94</v>
          </cell>
        </row>
        <row r="968">
          <cell r="A968">
            <v>72185</v>
          </cell>
          <cell r="B968" t="str">
            <v>QUADRO DE DISTRIBUICAO CB-20E - 100A</v>
          </cell>
          <cell r="C968" t="str">
            <v>UN</v>
          </cell>
          <cell r="D968">
            <v>124.67</v>
          </cell>
          <cell r="E968">
            <v>19.72</v>
          </cell>
          <cell r="F968">
            <v>144.38999999999999</v>
          </cell>
        </row>
        <row r="969">
          <cell r="A969">
            <v>72190</v>
          </cell>
          <cell r="B969" t="str">
            <v>QUADRO DE DISTRIBUICAO CB-24E - 150A</v>
          </cell>
          <cell r="C969" t="str">
            <v>UN</v>
          </cell>
          <cell r="D969">
            <v>242.4</v>
          </cell>
          <cell r="E969">
            <v>29.58</v>
          </cell>
          <cell r="F969">
            <v>271.98</v>
          </cell>
        </row>
        <row r="970">
          <cell r="A970">
            <v>72195</v>
          </cell>
          <cell r="B970" t="str">
            <v>QUADRO DE DISTRIBUICAO CB-30E - 100A</v>
          </cell>
          <cell r="C970" t="str">
            <v>UN</v>
          </cell>
          <cell r="D970">
            <v>152.68</v>
          </cell>
          <cell r="E970">
            <v>29.58</v>
          </cell>
          <cell r="F970">
            <v>182.26</v>
          </cell>
        </row>
        <row r="971">
          <cell r="A971">
            <v>72198</v>
          </cell>
          <cell r="B971" t="str">
            <v>QUADRO DE DISTRIBUICAO CB-32E - 150A</v>
          </cell>
          <cell r="C971" t="str">
            <v>UN</v>
          </cell>
          <cell r="D971">
            <v>344.52</v>
          </cell>
          <cell r="E971">
            <v>29.58</v>
          </cell>
          <cell r="F971">
            <v>374.1</v>
          </cell>
        </row>
        <row r="972">
          <cell r="A972">
            <v>72201</v>
          </cell>
          <cell r="B972" t="str">
            <v>QUADRO DE DISTRIBUICAO CB-40E - 100A</v>
          </cell>
          <cell r="C972" t="str">
            <v>UN</v>
          </cell>
          <cell r="D972">
            <v>413.34</v>
          </cell>
          <cell r="E972">
            <v>39.44</v>
          </cell>
          <cell r="F972">
            <v>452.78</v>
          </cell>
        </row>
        <row r="973">
          <cell r="A973">
            <v>72205</v>
          </cell>
          <cell r="B973" t="str">
            <v>QUADRO DE DISTRIBUICAO CB-50E - 225A</v>
          </cell>
          <cell r="C973" t="str">
            <v>UN</v>
          </cell>
          <cell r="D973">
            <v>550.96</v>
          </cell>
          <cell r="E973">
            <v>49.3</v>
          </cell>
          <cell r="F973">
            <v>600.26</v>
          </cell>
        </row>
        <row r="974">
          <cell r="A974">
            <v>72210</v>
          </cell>
          <cell r="B974" t="str">
            <v>QUADRO DE DISTRIBUICAO SB-12E</v>
          </cell>
          <cell r="C974" t="str">
            <v>UN</v>
          </cell>
          <cell r="D974">
            <v>25.43</v>
          </cell>
          <cell r="E974">
            <v>9.86</v>
          </cell>
          <cell r="F974">
            <v>35.29</v>
          </cell>
        </row>
        <row r="975">
          <cell r="A975">
            <v>72215</v>
          </cell>
          <cell r="B975" t="str">
            <v>QUADRO DE DISTRIBUICAO SB-18E</v>
          </cell>
          <cell r="C975" t="str">
            <v>UN</v>
          </cell>
          <cell r="D975">
            <v>61.46</v>
          </cell>
          <cell r="E975">
            <v>14.8</v>
          </cell>
          <cell r="F975">
            <v>76.260000000000005</v>
          </cell>
        </row>
        <row r="976">
          <cell r="A976">
            <v>72220</v>
          </cell>
          <cell r="B976" t="str">
            <v>QUADRO DE DISTRIBUICAO SB-3E</v>
          </cell>
          <cell r="C976" t="str">
            <v>UN</v>
          </cell>
          <cell r="D976">
            <v>9.23</v>
          </cell>
          <cell r="E976">
            <v>9.86</v>
          </cell>
          <cell r="F976">
            <v>19.09</v>
          </cell>
        </row>
        <row r="977">
          <cell r="A977">
            <v>72221</v>
          </cell>
          <cell r="B977" t="str">
            <v>QUADRO DE DISTRIBUICAO SB-6E</v>
          </cell>
          <cell r="C977" t="str">
            <v>UN</v>
          </cell>
          <cell r="D977">
            <v>14.31</v>
          </cell>
          <cell r="E977">
            <v>9.86</v>
          </cell>
          <cell r="F977">
            <v>24.17</v>
          </cell>
        </row>
        <row r="978">
          <cell r="A978">
            <v>72230</v>
          </cell>
          <cell r="B978" t="str">
            <v>RACK 1 ELEMENTO</v>
          </cell>
          <cell r="C978" t="str">
            <v>UN</v>
          </cell>
          <cell r="D978">
            <v>10.56</v>
          </cell>
          <cell r="E978">
            <v>4.9400000000000004</v>
          </cell>
          <cell r="F978">
            <v>15.5</v>
          </cell>
        </row>
        <row r="979">
          <cell r="A979">
            <v>72231</v>
          </cell>
          <cell r="B979" t="str">
            <v>RACK 2 ELEMENTOS</v>
          </cell>
          <cell r="C979" t="str">
            <v>UN</v>
          </cell>
          <cell r="D979">
            <v>17.260000000000002</v>
          </cell>
          <cell r="E979">
            <v>9.86</v>
          </cell>
          <cell r="F979">
            <v>27.12</v>
          </cell>
        </row>
        <row r="980">
          <cell r="A980">
            <v>72232</v>
          </cell>
          <cell r="B980" t="str">
            <v>RACK 3 ELEMENTOS</v>
          </cell>
          <cell r="C980" t="str">
            <v>UN</v>
          </cell>
          <cell r="D980">
            <v>22.77</v>
          </cell>
          <cell r="E980">
            <v>14.8</v>
          </cell>
          <cell r="F980">
            <v>37.57</v>
          </cell>
        </row>
        <row r="981">
          <cell r="A981">
            <v>72233</v>
          </cell>
          <cell r="B981" t="str">
            <v>RACK 4 ELEMENTOS</v>
          </cell>
          <cell r="C981" t="str">
            <v>UN</v>
          </cell>
          <cell r="D981">
            <v>31.85</v>
          </cell>
          <cell r="E981">
            <v>19.72</v>
          </cell>
          <cell r="F981">
            <v>51.57</v>
          </cell>
        </row>
        <row r="982">
          <cell r="A982">
            <v>72235</v>
          </cell>
          <cell r="B982" t="str">
            <v>REATOR AFP V.METALICO 70 W</v>
          </cell>
          <cell r="C982" t="str">
            <v>UN</v>
          </cell>
          <cell r="D982">
            <v>45.88</v>
          </cell>
          <cell r="E982">
            <v>7.89</v>
          </cell>
          <cell r="F982">
            <v>53.77</v>
          </cell>
        </row>
        <row r="983">
          <cell r="A983">
            <v>72236</v>
          </cell>
          <cell r="B983" t="str">
            <v>REATOR AFP V.METALICO 150 W</v>
          </cell>
          <cell r="C983" t="str">
            <v>UN</v>
          </cell>
          <cell r="D983">
            <v>63.82</v>
          </cell>
          <cell r="E983">
            <v>7.89</v>
          </cell>
          <cell r="F983">
            <v>71.709999999999994</v>
          </cell>
        </row>
        <row r="984">
          <cell r="A984">
            <v>72237</v>
          </cell>
          <cell r="B984" t="str">
            <v>REATOR AFP V.METALICO 250 W</v>
          </cell>
          <cell r="C984" t="str">
            <v>UN</v>
          </cell>
          <cell r="D984">
            <v>79.5</v>
          </cell>
          <cell r="E984">
            <v>7.89</v>
          </cell>
          <cell r="F984">
            <v>87.39</v>
          </cell>
        </row>
        <row r="985">
          <cell r="A985">
            <v>72238</v>
          </cell>
          <cell r="B985" t="str">
            <v>REATOR AFP V.METALICO 400 W</v>
          </cell>
          <cell r="C985" t="str">
            <v>UN</v>
          </cell>
          <cell r="D985">
            <v>76.260000000000005</v>
          </cell>
          <cell r="E985">
            <v>7.89</v>
          </cell>
          <cell r="F985">
            <v>84.15</v>
          </cell>
        </row>
        <row r="986">
          <cell r="A986">
            <v>72239</v>
          </cell>
          <cell r="B986" t="str">
            <v>REATOR AFP V.METALICO 1000 W.</v>
          </cell>
          <cell r="C986" t="str">
            <v>UN</v>
          </cell>
          <cell r="D986">
            <v>203.02</v>
          </cell>
          <cell r="E986">
            <v>7.89</v>
          </cell>
          <cell r="F986">
            <v>210.91</v>
          </cell>
        </row>
        <row r="987">
          <cell r="A987">
            <v>72240</v>
          </cell>
          <cell r="B987" t="str">
            <v>REATOR AFP V.METALICO 2000 W</v>
          </cell>
          <cell r="C987" t="str">
            <v>UN</v>
          </cell>
          <cell r="D987">
            <v>315.89</v>
          </cell>
          <cell r="E987">
            <v>7.89</v>
          </cell>
          <cell r="F987">
            <v>323.77999999999997</v>
          </cell>
        </row>
        <row r="988">
          <cell r="A988">
            <v>72241</v>
          </cell>
          <cell r="B988" t="str">
            <v>REATOR INTERNO V.M. AFP 1 X 125 W</v>
          </cell>
          <cell r="C988" t="str">
            <v>UN</v>
          </cell>
          <cell r="D988">
            <v>29.66</v>
          </cell>
          <cell r="E988">
            <v>7.89</v>
          </cell>
          <cell r="F988">
            <v>37.549999999999997</v>
          </cell>
        </row>
        <row r="989">
          <cell r="A989">
            <v>72242</v>
          </cell>
          <cell r="B989" t="str">
            <v>REATOR INTERNO V.M. AFP 1 X 250 W</v>
          </cell>
          <cell r="C989" t="str">
            <v>UN</v>
          </cell>
          <cell r="D989">
            <v>52.15</v>
          </cell>
          <cell r="E989">
            <v>7.89</v>
          </cell>
          <cell r="F989">
            <v>60.04</v>
          </cell>
        </row>
        <row r="990">
          <cell r="A990">
            <v>72243</v>
          </cell>
          <cell r="B990" t="str">
            <v>REATOR INTERNO V.M. AFP 1 X 400 W</v>
          </cell>
          <cell r="C990" t="str">
            <v>UN</v>
          </cell>
          <cell r="D990">
            <v>44.4</v>
          </cell>
          <cell r="E990">
            <v>7.89</v>
          </cell>
          <cell r="F990">
            <v>52.29</v>
          </cell>
        </row>
        <row r="991">
          <cell r="A991">
            <v>72244</v>
          </cell>
          <cell r="B991" t="str">
            <v>REATOR EXTERNO V.M.AFP 1 X 125 W</v>
          </cell>
          <cell r="C991" t="str">
            <v>UN</v>
          </cell>
          <cell r="D991">
            <v>31.3</v>
          </cell>
          <cell r="E991">
            <v>7.89</v>
          </cell>
          <cell r="F991">
            <v>39.19</v>
          </cell>
        </row>
        <row r="992">
          <cell r="A992">
            <v>72245</v>
          </cell>
          <cell r="B992" t="str">
            <v>REATOR EXTERNO V.M. AFP 1 X 250 W</v>
          </cell>
          <cell r="C992" t="str">
            <v>UN</v>
          </cell>
          <cell r="D992">
            <v>46.75</v>
          </cell>
          <cell r="E992">
            <v>7.89</v>
          </cell>
          <cell r="F992">
            <v>54.64</v>
          </cell>
        </row>
        <row r="993">
          <cell r="A993">
            <v>72250</v>
          </cell>
          <cell r="B993" t="str">
            <v>REATOR EXTERNO V.M. AFP 1 X 400 W</v>
          </cell>
          <cell r="C993" t="str">
            <v>UN</v>
          </cell>
          <cell r="D993">
            <v>50.23</v>
          </cell>
          <cell r="E993">
            <v>7.89</v>
          </cell>
          <cell r="F993">
            <v>58.12</v>
          </cell>
        </row>
        <row r="994">
          <cell r="A994">
            <v>72254</v>
          </cell>
          <cell r="B994" t="str">
            <v>REATOR ELETRONICO AFP 2 X 16 W</v>
          </cell>
          <cell r="C994" t="str">
            <v>UN</v>
          </cell>
          <cell r="D994">
            <v>25.5</v>
          </cell>
          <cell r="E994">
            <v>1.73</v>
          </cell>
          <cell r="F994">
            <v>27.23</v>
          </cell>
        </row>
        <row r="995">
          <cell r="A995">
            <v>72255</v>
          </cell>
          <cell r="B995" t="str">
            <v>REATOR ELETRONICO AFP 2 X 20 W</v>
          </cell>
          <cell r="C995" t="str">
            <v>UN</v>
          </cell>
          <cell r="D995">
            <v>25.54</v>
          </cell>
          <cell r="E995">
            <v>1.73</v>
          </cell>
          <cell r="F995">
            <v>27.27</v>
          </cell>
        </row>
        <row r="996">
          <cell r="A996">
            <v>72256</v>
          </cell>
          <cell r="B996" t="str">
            <v>REATOR ELETRONICO AFP 2 X 32 W</v>
          </cell>
          <cell r="C996" t="str">
            <v>UN</v>
          </cell>
          <cell r="D996">
            <v>24.51</v>
          </cell>
          <cell r="E996">
            <v>1.73</v>
          </cell>
          <cell r="F996">
            <v>26.24</v>
          </cell>
        </row>
        <row r="997">
          <cell r="A997">
            <v>72257</v>
          </cell>
          <cell r="B997" t="str">
            <v>REATOR ELETRONICO AFP 2 X 40 W</v>
          </cell>
          <cell r="C997" t="str">
            <v>UN</v>
          </cell>
          <cell r="D997">
            <v>24.51</v>
          </cell>
          <cell r="E997">
            <v>1.73</v>
          </cell>
          <cell r="F997">
            <v>26.24</v>
          </cell>
        </row>
        <row r="998">
          <cell r="A998">
            <v>72260</v>
          </cell>
          <cell r="B998" t="str">
            <v>REATOR ELETROMAGNÉTICO   PR-AFP 1 X 20 W</v>
          </cell>
          <cell r="C998" t="str">
            <v>UN</v>
          </cell>
          <cell r="D998">
            <v>10.37</v>
          </cell>
          <cell r="E998">
            <v>1.73</v>
          </cell>
          <cell r="F998">
            <v>12.1</v>
          </cell>
        </row>
        <row r="999">
          <cell r="A999">
            <v>72261</v>
          </cell>
          <cell r="B999" t="str">
            <v>REATOR   ELETROMAGNÉTICO PR-AFP 1 X 40 W</v>
          </cell>
          <cell r="C999" t="str">
            <v>UN</v>
          </cell>
          <cell r="D999">
            <v>13.02</v>
          </cell>
          <cell r="E999">
            <v>1.73</v>
          </cell>
          <cell r="F999">
            <v>14.75</v>
          </cell>
        </row>
        <row r="1000">
          <cell r="A1000">
            <v>72263</v>
          </cell>
          <cell r="B1000" t="str">
            <v>REATOR ELETROMAGNETICO PR AFP 2 X 16 W</v>
          </cell>
          <cell r="C1000" t="str">
            <v>UN</v>
          </cell>
          <cell r="D1000">
            <v>26.51</v>
          </cell>
          <cell r="E1000">
            <v>1.73</v>
          </cell>
          <cell r="F1000">
            <v>28.24</v>
          </cell>
        </row>
        <row r="1001">
          <cell r="A1001">
            <v>72264</v>
          </cell>
          <cell r="B1001" t="str">
            <v>REATOR ELETROMAGNETICO PR AFP 2 X 32 W</v>
          </cell>
          <cell r="C1001" t="str">
            <v>UN</v>
          </cell>
          <cell r="D1001">
            <v>32.26</v>
          </cell>
          <cell r="E1001">
            <v>1.73</v>
          </cell>
          <cell r="F1001">
            <v>33.99</v>
          </cell>
        </row>
        <row r="1002">
          <cell r="A1002">
            <v>72265</v>
          </cell>
          <cell r="B1002" t="str">
            <v>REATOR ELETROMAGNÉTICO PR-AFP 2 X 20 W</v>
          </cell>
          <cell r="C1002" t="str">
            <v>UN</v>
          </cell>
          <cell r="D1002">
            <v>30.39</v>
          </cell>
          <cell r="E1002">
            <v>1.73</v>
          </cell>
          <cell r="F1002">
            <v>32.119999999999997</v>
          </cell>
        </row>
        <row r="1003">
          <cell r="A1003">
            <v>72266</v>
          </cell>
          <cell r="B1003" t="str">
            <v>REATOR   ELETROMAGNÉTICO PR-AFP 2 X 40 W</v>
          </cell>
          <cell r="C1003" t="str">
            <v>UN</v>
          </cell>
          <cell r="D1003">
            <v>30.39</v>
          </cell>
          <cell r="E1003">
            <v>1.73</v>
          </cell>
          <cell r="F1003">
            <v>32.119999999999997</v>
          </cell>
        </row>
        <row r="1004">
          <cell r="A1004">
            <v>72267</v>
          </cell>
          <cell r="B1004" t="str">
            <v>REDUÇÃO A ESQUERDA P/ELETROCALHA 50 X 50 MM</v>
          </cell>
          <cell r="C1004" t="str">
            <v>UN</v>
          </cell>
          <cell r="D1004">
            <v>10.19</v>
          </cell>
          <cell r="E1004">
            <v>1.58</v>
          </cell>
          <cell r="F1004">
            <v>11.77</v>
          </cell>
        </row>
        <row r="1005">
          <cell r="A1005">
            <v>72268</v>
          </cell>
          <cell r="B1005" t="str">
            <v>REDUÇÃO A DIREITA P/ELETROCALHA 50 X 50 MM</v>
          </cell>
          <cell r="C1005" t="str">
            <v>UN</v>
          </cell>
          <cell r="D1005">
            <v>10.19</v>
          </cell>
          <cell r="E1005">
            <v>1.58</v>
          </cell>
          <cell r="F1005">
            <v>11.77</v>
          </cell>
        </row>
        <row r="1006">
          <cell r="A1006">
            <v>72269</v>
          </cell>
          <cell r="B1006" t="str">
            <v>REDUÇÃO CONCENTRICA P/ELETROCALHA 50X50 MM</v>
          </cell>
          <cell r="C1006" t="str">
            <v>UN</v>
          </cell>
          <cell r="D1006">
            <v>11.58</v>
          </cell>
          <cell r="E1006">
            <v>1.58</v>
          </cell>
          <cell r="F1006">
            <v>13.16</v>
          </cell>
        </row>
        <row r="1007">
          <cell r="A1007">
            <v>72270</v>
          </cell>
          <cell r="B1007" t="str">
            <v>REFLETOR "BEDD" DIAM.10" C/SOQUETE</v>
          </cell>
          <cell r="C1007" t="str">
            <v>UN</v>
          </cell>
          <cell r="D1007">
            <v>14.31</v>
          </cell>
          <cell r="E1007">
            <v>9.86</v>
          </cell>
          <cell r="F1007">
            <v>24.17</v>
          </cell>
        </row>
        <row r="1008">
          <cell r="A1008">
            <v>72275</v>
          </cell>
          <cell r="B1008" t="str">
            <v>REFLETOR "BEDD" DIAM.12 C/SOQUETE</v>
          </cell>
          <cell r="C1008" t="str">
            <v>UN</v>
          </cell>
          <cell r="D1008">
            <v>17.2</v>
          </cell>
          <cell r="E1008">
            <v>9.86</v>
          </cell>
          <cell r="F1008">
            <v>27.06</v>
          </cell>
        </row>
        <row r="1009">
          <cell r="A1009">
            <v>72278</v>
          </cell>
          <cell r="B1009" t="str">
            <v>REFLETOR "BEDD" DIAM.14" COM SOQUETE</v>
          </cell>
          <cell r="C1009" t="str">
            <v>UN</v>
          </cell>
          <cell r="D1009">
            <v>20.72</v>
          </cell>
          <cell r="E1009">
            <v>9.86</v>
          </cell>
          <cell r="F1009">
            <v>30.58</v>
          </cell>
        </row>
        <row r="1010">
          <cell r="A1010">
            <v>72280</v>
          </cell>
          <cell r="B1010" t="str">
            <v>REFLETOR REDONDO C/VIDRO P/BASE E-27</v>
          </cell>
          <cell r="C1010" t="str">
            <v>UN</v>
          </cell>
          <cell r="D1010">
            <v>30.09</v>
          </cell>
          <cell r="E1010">
            <v>9.86</v>
          </cell>
          <cell r="F1010">
            <v>39.950000000000003</v>
          </cell>
        </row>
        <row r="1011">
          <cell r="A1011">
            <v>72281</v>
          </cell>
          <cell r="B1011" t="str">
            <v>REFLETOR 250 W P/BASE E-40</v>
          </cell>
          <cell r="C1011" t="str">
            <v>UN</v>
          </cell>
          <cell r="D1011">
            <v>53.32</v>
          </cell>
          <cell r="E1011">
            <v>9.86</v>
          </cell>
          <cell r="F1011">
            <v>63.18</v>
          </cell>
        </row>
        <row r="1012">
          <cell r="A1012">
            <v>72282</v>
          </cell>
          <cell r="B1012" t="str">
            <v>REFLETOR 400 W P/BASE E-40</v>
          </cell>
          <cell r="C1012" t="str">
            <v>UN</v>
          </cell>
          <cell r="D1012">
            <v>53.32</v>
          </cell>
          <cell r="E1012">
            <v>9.86</v>
          </cell>
          <cell r="F1012">
            <v>63.18</v>
          </cell>
        </row>
        <row r="1013">
          <cell r="A1013">
            <v>72291</v>
          </cell>
          <cell r="B1013" t="str">
            <v>REGUA COM 8 TOMADAS</v>
          </cell>
          <cell r="C1013" t="str">
            <v>UN</v>
          </cell>
          <cell r="D1013">
            <v>58.3</v>
          </cell>
          <cell r="E1013">
            <v>1.18</v>
          </cell>
          <cell r="F1013">
            <v>59.48</v>
          </cell>
        </row>
        <row r="1014">
          <cell r="A1014">
            <v>72300</v>
          </cell>
          <cell r="B1014" t="str">
            <v>RELE BIMETALICO REGULAGEM 0,63 - 1,00A</v>
          </cell>
          <cell r="C1014" t="str">
            <v>UN</v>
          </cell>
          <cell r="D1014">
            <v>71.41</v>
          </cell>
          <cell r="E1014">
            <v>2.96</v>
          </cell>
          <cell r="F1014">
            <v>74.37</v>
          </cell>
        </row>
        <row r="1015">
          <cell r="A1015">
            <v>72301</v>
          </cell>
          <cell r="B1015" t="str">
            <v>RELE BIMETALICO REGULAGEM 1,0 - 1,60A</v>
          </cell>
          <cell r="C1015" t="str">
            <v>UN</v>
          </cell>
          <cell r="D1015">
            <v>71.55</v>
          </cell>
          <cell r="E1015">
            <v>2.96</v>
          </cell>
          <cell r="F1015">
            <v>74.510000000000005</v>
          </cell>
        </row>
        <row r="1016">
          <cell r="A1016">
            <v>72302</v>
          </cell>
          <cell r="B1016" t="str">
            <v>RELE BIMETALICO REGULAGEM 1,6 - 2,5A</v>
          </cell>
          <cell r="C1016" t="str">
            <v>UN</v>
          </cell>
          <cell r="D1016">
            <v>71.83</v>
          </cell>
          <cell r="E1016">
            <v>2.96</v>
          </cell>
          <cell r="F1016">
            <v>74.790000000000006</v>
          </cell>
        </row>
        <row r="1017">
          <cell r="A1017">
            <v>72303</v>
          </cell>
          <cell r="B1017" t="str">
            <v>RELE BIMETALICO REGULAGEM 10 - 16A</v>
          </cell>
          <cell r="C1017" t="str">
            <v>UN</v>
          </cell>
          <cell r="D1017">
            <v>75.06</v>
          </cell>
          <cell r="E1017">
            <v>3.45</v>
          </cell>
          <cell r="F1017">
            <v>78.510000000000005</v>
          </cell>
        </row>
        <row r="1018">
          <cell r="A1018">
            <v>72304</v>
          </cell>
          <cell r="B1018" t="str">
            <v>RELE BIMETALICO REGULAGEM 16 - 25A</v>
          </cell>
          <cell r="C1018" t="str">
            <v>UN</v>
          </cell>
          <cell r="D1018">
            <v>75.06</v>
          </cell>
          <cell r="E1018">
            <v>3.45</v>
          </cell>
          <cell r="F1018">
            <v>78.510000000000005</v>
          </cell>
        </row>
        <row r="1019">
          <cell r="A1019">
            <v>72305</v>
          </cell>
          <cell r="B1019" t="str">
            <v>RELE BIMETALICO REGULAGEM 2,5 - 4A</v>
          </cell>
          <cell r="C1019" t="str">
            <v>UN</v>
          </cell>
          <cell r="D1019">
            <v>71.83</v>
          </cell>
          <cell r="E1019">
            <v>2.96</v>
          </cell>
          <cell r="F1019">
            <v>74.790000000000006</v>
          </cell>
        </row>
        <row r="1020">
          <cell r="A1020">
            <v>72306</v>
          </cell>
          <cell r="B1020" t="str">
            <v>RELE BIMETALICO REGULAGEM 20 - 32A</v>
          </cell>
          <cell r="C1020" t="str">
            <v>UN</v>
          </cell>
          <cell r="D1020">
            <v>108.46</v>
          </cell>
          <cell r="E1020">
            <v>3.45</v>
          </cell>
          <cell r="F1020">
            <v>111.91</v>
          </cell>
        </row>
        <row r="1021">
          <cell r="A1021">
            <v>72307</v>
          </cell>
          <cell r="B1021" t="str">
            <v>RELE BIMETALICO REGULAGEM 25 - 30A</v>
          </cell>
          <cell r="C1021" t="str">
            <v>UN</v>
          </cell>
          <cell r="D1021">
            <v>108.46</v>
          </cell>
          <cell r="E1021">
            <v>3.45</v>
          </cell>
          <cell r="F1021">
            <v>111.91</v>
          </cell>
        </row>
        <row r="1022">
          <cell r="A1022">
            <v>72308</v>
          </cell>
          <cell r="B1022" t="str">
            <v>RELE BIMETALICO REGULAGEM 32 - 50A</v>
          </cell>
          <cell r="C1022" t="str">
            <v>UN</v>
          </cell>
          <cell r="D1022">
            <v>151.91</v>
          </cell>
          <cell r="E1022">
            <v>3.45</v>
          </cell>
          <cell r="F1022">
            <v>155.36000000000001</v>
          </cell>
        </row>
        <row r="1023">
          <cell r="A1023">
            <v>72309</v>
          </cell>
          <cell r="B1023" t="str">
            <v>RELE BIMETALICO REGULAGEM 4 - 6,3A</v>
          </cell>
          <cell r="C1023" t="str">
            <v>UN</v>
          </cell>
          <cell r="D1023">
            <v>71.83</v>
          </cell>
          <cell r="E1023">
            <v>2.96</v>
          </cell>
          <cell r="F1023">
            <v>74.790000000000006</v>
          </cell>
        </row>
        <row r="1024">
          <cell r="A1024">
            <v>72310</v>
          </cell>
          <cell r="B1024" t="str">
            <v>RELE BIMETALICO REGULAGEM 50 - 63A</v>
          </cell>
          <cell r="C1024" t="str">
            <v>UN</v>
          </cell>
          <cell r="D1024">
            <v>177.84</v>
          </cell>
          <cell r="E1024">
            <v>3.94</v>
          </cell>
          <cell r="F1024">
            <v>181.78</v>
          </cell>
        </row>
        <row r="1025">
          <cell r="A1025">
            <v>72311</v>
          </cell>
          <cell r="B1025" t="str">
            <v>RELE BIMETALICO REGULAGEM 6,3 - 10A</v>
          </cell>
          <cell r="C1025" t="str">
            <v>UN</v>
          </cell>
          <cell r="D1025">
            <v>71.83</v>
          </cell>
          <cell r="E1025">
            <v>2.96</v>
          </cell>
          <cell r="F1025">
            <v>74.790000000000006</v>
          </cell>
        </row>
        <row r="1026">
          <cell r="A1026">
            <v>72312</v>
          </cell>
          <cell r="B1026" t="str">
            <v>RELE BIMETALICO REGULAGEM 8 - 12,5A</v>
          </cell>
          <cell r="C1026" t="str">
            <v>UN</v>
          </cell>
          <cell r="D1026">
            <v>103.14</v>
          </cell>
          <cell r="E1026">
            <v>3.45</v>
          </cell>
          <cell r="F1026">
            <v>106.59</v>
          </cell>
        </row>
        <row r="1027">
          <cell r="A1027">
            <v>72320</v>
          </cell>
          <cell r="B1027" t="str">
            <v>RELE FOTO ELETRICO COM BASE</v>
          </cell>
          <cell r="C1027" t="str">
            <v>UN</v>
          </cell>
          <cell r="D1027">
            <v>24.57</v>
          </cell>
          <cell r="E1027">
            <v>9.86</v>
          </cell>
          <cell r="F1027">
            <v>34.43</v>
          </cell>
        </row>
        <row r="1028">
          <cell r="A1028">
            <v>72325</v>
          </cell>
          <cell r="B1028" t="str">
            <v>SAIDA HORIZONTAL PARA ELETRODUTO D=3/4"</v>
          </cell>
          <cell r="C1028" t="str">
            <v>UN</v>
          </cell>
          <cell r="D1028">
            <v>2.38</v>
          </cell>
          <cell r="E1028">
            <v>1.18</v>
          </cell>
          <cell r="F1028">
            <v>3.56</v>
          </cell>
        </row>
        <row r="1029">
          <cell r="A1029">
            <v>72326</v>
          </cell>
          <cell r="B1029" t="str">
            <v>SAIDA HORIZONTAL PARA ELETRODUTO D=1"</v>
          </cell>
          <cell r="C1029" t="str">
            <v>UN</v>
          </cell>
          <cell r="D1029">
            <v>2.38</v>
          </cell>
          <cell r="E1029">
            <v>1.18</v>
          </cell>
          <cell r="F1029">
            <v>3.56</v>
          </cell>
        </row>
        <row r="1030">
          <cell r="A1030">
            <v>72327</v>
          </cell>
          <cell r="B1030" t="str">
            <v>SAIDA VERTICAL PARA ELETRODUTO D=3/4"</v>
          </cell>
          <cell r="C1030" t="str">
            <v>UN</v>
          </cell>
          <cell r="D1030">
            <v>2.62</v>
          </cell>
          <cell r="E1030">
            <v>1.18</v>
          </cell>
          <cell r="F1030">
            <v>3.8</v>
          </cell>
        </row>
        <row r="1031">
          <cell r="A1031">
            <v>72328</v>
          </cell>
          <cell r="B1031" t="str">
            <v>SAIDA VERTICAL PARA ELETRODUTO D=1"</v>
          </cell>
          <cell r="C1031" t="str">
            <v>UN</v>
          </cell>
          <cell r="D1031">
            <v>2.62</v>
          </cell>
          <cell r="E1031">
            <v>1.18</v>
          </cell>
          <cell r="F1031">
            <v>3.8</v>
          </cell>
        </row>
        <row r="1032">
          <cell r="A1032">
            <v>72330</v>
          </cell>
          <cell r="B1032" t="str">
            <v>SELA DE ACO GALV.PARA CRUZETA DE MADEIRA 15 KV</v>
          </cell>
          <cell r="C1032" t="str">
            <v>UN</v>
          </cell>
          <cell r="D1032">
            <v>6.55</v>
          </cell>
          <cell r="E1032">
            <v>4.9400000000000004</v>
          </cell>
          <cell r="F1032">
            <v>11.49</v>
          </cell>
        </row>
        <row r="1033">
          <cell r="A1033">
            <v>72335</v>
          </cell>
          <cell r="B1033" t="str">
            <v>SELA ACO GALVANIZADO P/CRUZETA MADEIRA 34,5KV</v>
          </cell>
          <cell r="C1033" t="str">
            <v>UN</v>
          </cell>
          <cell r="D1033">
            <v>7.71</v>
          </cell>
          <cell r="E1033">
            <v>4.9400000000000004</v>
          </cell>
          <cell r="F1033">
            <v>12.65</v>
          </cell>
        </row>
        <row r="1034">
          <cell r="A1034">
            <v>72338</v>
          </cell>
          <cell r="B1034" t="str">
            <v>SIRENE METALICA ALCANCE 500 M</v>
          </cell>
          <cell r="C1034" t="str">
            <v>UN</v>
          </cell>
          <cell r="D1034">
            <v>317.95</v>
          </cell>
          <cell r="E1034">
            <v>5.92</v>
          </cell>
          <cell r="F1034">
            <v>323.87</v>
          </cell>
        </row>
        <row r="1035">
          <cell r="A1035">
            <v>72340</v>
          </cell>
          <cell r="B1035" t="str">
            <v>SINALIZADOR VERAS, AMARELO OU VERMELHO</v>
          </cell>
          <cell r="C1035" t="str">
            <v>UN</v>
          </cell>
          <cell r="D1035">
            <v>11.83</v>
          </cell>
          <cell r="E1035">
            <v>9.86</v>
          </cell>
          <cell r="F1035">
            <v>21.69</v>
          </cell>
        </row>
        <row r="1036">
          <cell r="A1036">
            <v>72341</v>
          </cell>
          <cell r="B1036" t="str">
            <v>SOQUETE ANTIVIBRATORIO P/LAMP.FLUORESCENTE</v>
          </cell>
          <cell r="C1036" t="str">
            <v>UN</v>
          </cell>
          <cell r="D1036">
            <v>0.91</v>
          </cell>
          <cell r="E1036">
            <v>0.65</v>
          </cell>
          <cell r="F1036">
            <v>1.56</v>
          </cell>
        </row>
        <row r="1037">
          <cell r="A1037">
            <v>72342</v>
          </cell>
          <cell r="B1037" t="str">
            <v>SOQUETE INDUSTRIAL 1570 P/USO AO TEMPO</v>
          </cell>
          <cell r="C1037" t="str">
            <v>UN</v>
          </cell>
          <cell r="D1037">
            <v>6.75</v>
          </cell>
          <cell r="E1037">
            <v>4.9400000000000004</v>
          </cell>
          <cell r="F1037">
            <v>11.69</v>
          </cell>
        </row>
        <row r="1038">
          <cell r="A1038">
            <v>72345</v>
          </cell>
          <cell r="B1038" t="str">
            <v>SOQUETE P/LAMPADA FLUORESCENTE</v>
          </cell>
          <cell r="C1038" t="str">
            <v>UN</v>
          </cell>
          <cell r="D1038">
            <v>0.43</v>
          </cell>
          <cell r="E1038">
            <v>0.65</v>
          </cell>
          <cell r="F1038">
            <v>1.08</v>
          </cell>
        </row>
        <row r="1039">
          <cell r="A1039">
            <v>72350</v>
          </cell>
          <cell r="B1039" t="str">
            <v>SOQUETE PORCELANA P/PRATO E "BED"</v>
          </cell>
          <cell r="C1039" t="str">
            <v>UN</v>
          </cell>
          <cell r="D1039">
            <v>6.75</v>
          </cell>
          <cell r="E1039">
            <v>4.9400000000000004</v>
          </cell>
          <cell r="F1039">
            <v>11.69</v>
          </cell>
        </row>
        <row r="1040">
          <cell r="A1040">
            <v>72355</v>
          </cell>
          <cell r="B1040" t="str">
            <v>SOQUETE SIMPLES DE PORCELANA P/DROPS OU GLOBO</v>
          </cell>
          <cell r="C1040" t="str">
            <v>UN</v>
          </cell>
          <cell r="D1040">
            <v>1.89</v>
          </cell>
          <cell r="E1040">
            <v>2.96</v>
          </cell>
          <cell r="F1040">
            <v>4.8499999999999996</v>
          </cell>
        </row>
        <row r="1041">
          <cell r="A1041">
            <v>72360</v>
          </cell>
          <cell r="B1041" t="str">
            <v>SPOT SIMPLES</v>
          </cell>
          <cell r="C1041" t="str">
            <v>UN</v>
          </cell>
          <cell r="D1041">
            <v>9.0399999999999991</v>
          </cell>
          <cell r="E1041">
            <v>7.89</v>
          </cell>
          <cell r="F1041">
            <v>16.93</v>
          </cell>
        </row>
        <row r="1042">
          <cell r="A1042">
            <v>72363</v>
          </cell>
          <cell r="B1042" t="str">
            <v>SPOT DUPLO</v>
          </cell>
          <cell r="C1042" t="str">
            <v>UN</v>
          </cell>
          <cell r="D1042">
            <v>16.760000000000002</v>
          </cell>
          <cell r="E1042">
            <v>7.89</v>
          </cell>
          <cell r="F1042">
            <v>24.65</v>
          </cell>
        </row>
        <row r="1043">
          <cell r="A1043">
            <v>72364</v>
          </cell>
          <cell r="B1043" t="str">
            <v>SPOT TRIPLO</v>
          </cell>
          <cell r="C1043" t="str">
            <v>UN</v>
          </cell>
          <cell r="D1043">
            <v>29.37</v>
          </cell>
          <cell r="E1043">
            <v>10.85</v>
          </cell>
          <cell r="F1043">
            <v>40.22</v>
          </cell>
        </row>
        <row r="1044">
          <cell r="A1044">
            <v>72366</v>
          </cell>
          <cell r="B1044" t="str">
            <v>SUPORTE S1 (1 PETALA) P/LUMINARIA PADRAO A</v>
          </cell>
          <cell r="C1044" t="str">
            <v>UN</v>
          </cell>
          <cell r="D1044">
            <v>97.31</v>
          </cell>
          <cell r="E1044">
            <v>2.96</v>
          </cell>
          <cell r="F1044">
            <v>100.27</v>
          </cell>
        </row>
        <row r="1045">
          <cell r="A1045">
            <v>72367</v>
          </cell>
          <cell r="B1045" t="str">
            <v>SUPORTE S2 (2 PETALAS) P/LUMINARIA PADRAO A</v>
          </cell>
          <cell r="C1045" t="str">
            <v>UN</v>
          </cell>
          <cell r="D1045">
            <v>98.33</v>
          </cell>
          <cell r="E1045">
            <v>2.96</v>
          </cell>
          <cell r="F1045">
            <v>101.29</v>
          </cell>
        </row>
        <row r="1046">
          <cell r="A1046">
            <v>72368</v>
          </cell>
          <cell r="B1046" t="str">
            <v>SUPORTE S3 (3 PETALAS) P/LUMINARIA PADRAO A</v>
          </cell>
          <cell r="C1046" t="str">
            <v>UN</v>
          </cell>
          <cell r="D1046">
            <v>99.36</v>
          </cell>
          <cell r="E1046">
            <v>2.96</v>
          </cell>
          <cell r="F1046">
            <v>102.32</v>
          </cell>
        </row>
        <row r="1047">
          <cell r="A1047">
            <v>72369</v>
          </cell>
          <cell r="B1047" t="str">
            <v>SUPORTE S4 (4 PETALAS) P/LUMINARIA PADRAO A</v>
          </cell>
          <cell r="C1047" t="str">
            <v>UN</v>
          </cell>
          <cell r="D1047">
            <v>104.48</v>
          </cell>
          <cell r="E1047">
            <v>2.96</v>
          </cell>
          <cell r="F1047">
            <v>107.44</v>
          </cell>
        </row>
        <row r="1048">
          <cell r="A1048">
            <v>72370</v>
          </cell>
          <cell r="B1048" t="str">
            <v>SUPORTE P/TRANSFORM.EM POSTE CONCR.CIRCULAR</v>
          </cell>
          <cell r="C1048" t="str">
            <v>UN</v>
          </cell>
          <cell r="D1048">
            <v>63.12</v>
          </cell>
          <cell r="E1048">
            <v>14.8</v>
          </cell>
          <cell r="F1048">
            <v>77.92</v>
          </cell>
        </row>
        <row r="1049">
          <cell r="A1049">
            <v>72371</v>
          </cell>
          <cell r="B1049" t="str">
            <v>SUP0RTE VERTICAL P/CANTONEIRA 50 X 50 MM</v>
          </cell>
          <cell r="C1049" t="str">
            <v>UN</v>
          </cell>
          <cell r="D1049">
            <v>1.64</v>
          </cell>
          <cell r="E1049">
            <v>1.18</v>
          </cell>
          <cell r="F1049">
            <v>2.82</v>
          </cell>
        </row>
        <row r="1050">
          <cell r="A1050">
            <v>72374</v>
          </cell>
          <cell r="B1050" t="str">
            <v>T HORIZONTAL PARA ELETROCALHA 50 X 50 MM</v>
          </cell>
          <cell r="C1050" t="str">
            <v>UN</v>
          </cell>
          <cell r="D1050">
            <v>10.039999999999999</v>
          </cell>
          <cell r="E1050">
            <v>1.58</v>
          </cell>
          <cell r="F1050">
            <v>11.62</v>
          </cell>
        </row>
        <row r="1051">
          <cell r="A1051">
            <v>72375</v>
          </cell>
          <cell r="B1051" t="str">
            <v>T VERTICAL DE DESCIDA PARA ELETROCALHA 50 X 50 MM</v>
          </cell>
          <cell r="C1051" t="str">
            <v>UN</v>
          </cell>
          <cell r="D1051">
            <v>10.82</v>
          </cell>
          <cell r="E1051">
            <v>1.58</v>
          </cell>
          <cell r="F1051">
            <v>12.4</v>
          </cell>
        </row>
        <row r="1052">
          <cell r="A1052">
            <v>72376</v>
          </cell>
          <cell r="B1052" t="str">
            <v>TAMPA DE ENCAIXE PARA ELETROCALHA DE 50 X 50 MM</v>
          </cell>
          <cell r="C1052" t="str">
            <v>M</v>
          </cell>
          <cell r="D1052">
            <v>2.16</v>
          </cell>
          <cell r="E1052">
            <v>1.97</v>
          </cell>
          <cell r="F1052">
            <v>4.13</v>
          </cell>
        </row>
        <row r="1053">
          <cell r="A1053">
            <v>72380</v>
          </cell>
          <cell r="B1053" t="str">
            <v>TAMPA CEGA CONDULET PVC 1/2" OU 3/4"</v>
          </cell>
          <cell r="C1053" t="str">
            <v>UN</v>
          </cell>
          <cell r="D1053">
            <v>1.71</v>
          </cell>
          <cell r="E1053">
            <v>0.3</v>
          </cell>
          <cell r="F1053">
            <v>2.0099999999999998</v>
          </cell>
        </row>
        <row r="1054">
          <cell r="A1054">
            <v>72385</v>
          </cell>
          <cell r="B1054" t="str">
            <v>TAMPA CEGA CONDULET PVC 1"</v>
          </cell>
          <cell r="C1054" t="str">
            <v>UN</v>
          </cell>
          <cell r="D1054">
            <v>2.72</v>
          </cell>
          <cell r="E1054">
            <v>0.3</v>
          </cell>
          <cell r="F1054">
            <v>3.02</v>
          </cell>
        </row>
        <row r="1055">
          <cell r="A1055">
            <v>72390</v>
          </cell>
          <cell r="B1055" t="str">
            <v>TAMPA CEGA PETROLET 1/2" OU 3/4" C/TAMPA</v>
          </cell>
          <cell r="C1055" t="str">
            <v>UN</v>
          </cell>
          <cell r="D1055">
            <v>1.46</v>
          </cell>
          <cell r="E1055">
            <v>0.79</v>
          </cell>
          <cell r="F1055">
            <v>2.25</v>
          </cell>
        </row>
        <row r="1056">
          <cell r="A1056">
            <v>72395</v>
          </cell>
          <cell r="B1056" t="str">
            <v>TAMPA CEGA PETROLET 1"</v>
          </cell>
          <cell r="C1056" t="str">
            <v>UN</v>
          </cell>
          <cell r="D1056">
            <v>1.97</v>
          </cell>
          <cell r="E1056">
            <v>0.79</v>
          </cell>
          <cell r="F1056">
            <v>2.76</v>
          </cell>
        </row>
        <row r="1057">
          <cell r="A1057">
            <v>72400</v>
          </cell>
          <cell r="B1057" t="str">
            <v>TAMPA CEGA PLASTICA QUADRADA 4"X4"</v>
          </cell>
          <cell r="C1057" t="str">
            <v>UN</v>
          </cell>
          <cell r="D1057">
            <v>2.95</v>
          </cell>
          <cell r="E1057">
            <v>0.3</v>
          </cell>
          <cell r="F1057">
            <v>3.25</v>
          </cell>
        </row>
        <row r="1058">
          <cell r="A1058">
            <v>72420</v>
          </cell>
          <cell r="B1058" t="str">
            <v>TAMPA CEGA PLASTICA REDONDA 4"X4"</v>
          </cell>
          <cell r="C1058" t="str">
            <v>UN</v>
          </cell>
          <cell r="D1058">
            <v>3.91</v>
          </cell>
          <cell r="E1058">
            <v>0.3</v>
          </cell>
          <cell r="F1058">
            <v>4.21</v>
          </cell>
        </row>
        <row r="1059">
          <cell r="A1059">
            <v>72425</v>
          </cell>
          <cell r="B1059" t="str">
            <v>TAMPA CEGA PLASTICA RETANGULAR 4"X2"</v>
          </cell>
          <cell r="C1059" t="str">
            <v>UN</v>
          </cell>
          <cell r="D1059">
            <v>1.2</v>
          </cell>
          <cell r="E1059">
            <v>0.3</v>
          </cell>
          <cell r="F1059">
            <v>1.5</v>
          </cell>
        </row>
        <row r="1060">
          <cell r="A1060">
            <v>72430</v>
          </cell>
          <cell r="B1060" t="str">
            <v>TAMPA CONDULET PVC P/1 INTERRUPTOR DE 1 SECAO</v>
          </cell>
          <cell r="C1060" t="str">
            <v>UN</v>
          </cell>
          <cell r="D1060">
            <v>3.66</v>
          </cell>
          <cell r="E1060">
            <v>0.3</v>
          </cell>
          <cell r="F1060">
            <v>3.96</v>
          </cell>
        </row>
        <row r="1061">
          <cell r="A1061">
            <v>72435</v>
          </cell>
          <cell r="B1061" t="str">
            <v>TAMPA CONDULET PVC P/2 INTERRUP.1 SECAO JUNTOS</v>
          </cell>
          <cell r="C1061" t="str">
            <v>UN</v>
          </cell>
          <cell r="D1061">
            <v>3.18</v>
          </cell>
          <cell r="E1061">
            <v>0.3</v>
          </cell>
          <cell r="F1061">
            <v>3.48</v>
          </cell>
        </row>
        <row r="1062">
          <cell r="A1062">
            <v>72440</v>
          </cell>
          <cell r="B1062" t="str">
            <v>TAMPA CONDULET PVC P/2 INTER.1 SECAO SEPARADOS</v>
          </cell>
          <cell r="C1062" t="str">
            <v>UN</v>
          </cell>
          <cell r="D1062">
            <v>4.66</v>
          </cell>
          <cell r="E1062">
            <v>0.3</v>
          </cell>
          <cell r="F1062">
            <v>4.96</v>
          </cell>
        </row>
        <row r="1063">
          <cell r="A1063">
            <v>72450</v>
          </cell>
          <cell r="B1063" t="str">
            <v>TAMPA DE Fo.Fo. R1 C/BASE - PADRAO TELEGOIAS</v>
          </cell>
          <cell r="C1063" t="str">
            <v>UN</v>
          </cell>
          <cell r="D1063">
            <v>68.5</v>
          </cell>
          <cell r="E1063">
            <v>0.99</v>
          </cell>
          <cell r="F1063">
            <v>69.489999999999995</v>
          </cell>
        </row>
        <row r="1064">
          <cell r="A1064">
            <v>72455</v>
          </cell>
          <cell r="B1064" t="str">
            <v>TAMPA Fo.Fo. R2 C/BASE - PADRAO TELEGOIAS</v>
          </cell>
          <cell r="C1064" t="str">
            <v>UN</v>
          </cell>
          <cell r="D1064">
            <v>179.13</v>
          </cell>
          <cell r="E1064">
            <v>2.4700000000000002</v>
          </cell>
          <cell r="F1064">
            <v>181.6</v>
          </cell>
        </row>
        <row r="1065">
          <cell r="A1065">
            <v>72460</v>
          </cell>
          <cell r="B1065" t="str">
            <v>TAMPA PETROLET P/INTERR.2 SEC.JUNTOS OU TOMADA</v>
          </cell>
          <cell r="C1065" t="str">
            <v>UN</v>
          </cell>
          <cell r="D1065">
            <v>2.77</v>
          </cell>
          <cell r="E1065">
            <v>0.79</v>
          </cell>
          <cell r="F1065">
            <v>3.56</v>
          </cell>
        </row>
        <row r="1066">
          <cell r="A1066">
            <v>72465</v>
          </cell>
          <cell r="B1066" t="str">
            <v>TAMPA PETROLET P/INTERRUPTOR 2 SECOES SEPARADAS</v>
          </cell>
          <cell r="C1066" t="str">
            <v>UN</v>
          </cell>
          <cell r="D1066">
            <v>2.77</v>
          </cell>
          <cell r="E1066">
            <v>0.79</v>
          </cell>
          <cell r="F1066">
            <v>3.56</v>
          </cell>
        </row>
        <row r="1067">
          <cell r="A1067">
            <v>72470</v>
          </cell>
          <cell r="B1067" t="str">
            <v>TAMPA PETROLET P/INTERRUPTOR 3 SECOES</v>
          </cell>
          <cell r="C1067" t="str">
            <v>UN</v>
          </cell>
          <cell r="D1067">
            <v>2.66</v>
          </cell>
          <cell r="E1067">
            <v>0.79</v>
          </cell>
          <cell r="F1067">
            <v>3.45</v>
          </cell>
        </row>
        <row r="1068">
          <cell r="A1068">
            <v>72475</v>
          </cell>
          <cell r="B1068" t="str">
            <v>TAMPA PETROLET P/INTERRUPTOR DE 1 SECAO</v>
          </cell>
          <cell r="C1068" t="str">
            <v>UN</v>
          </cell>
          <cell r="D1068">
            <v>2.82</v>
          </cell>
          <cell r="E1068">
            <v>0.79</v>
          </cell>
          <cell r="F1068">
            <v>3.61</v>
          </cell>
        </row>
        <row r="1069">
          <cell r="A1069">
            <v>72480</v>
          </cell>
          <cell r="B1069" t="str">
            <v>TAMPA TIPO DZ ATE 25A</v>
          </cell>
          <cell r="C1069" t="str">
            <v>UN</v>
          </cell>
          <cell r="D1069">
            <v>3.51</v>
          </cell>
          <cell r="E1069">
            <v>0.5</v>
          </cell>
          <cell r="F1069">
            <v>4.01</v>
          </cell>
        </row>
        <row r="1070">
          <cell r="A1070">
            <v>72485</v>
          </cell>
          <cell r="B1070" t="str">
            <v>TAMPA TIPO DZ ATE 63A</v>
          </cell>
          <cell r="C1070" t="str">
            <v>UN</v>
          </cell>
          <cell r="D1070">
            <v>4.59</v>
          </cell>
          <cell r="E1070">
            <v>0.5</v>
          </cell>
          <cell r="F1070">
            <v>5.09</v>
          </cell>
        </row>
        <row r="1071">
          <cell r="A1071">
            <v>72500</v>
          </cell>
          <cell r="B1071" t="str">
            <v>TERMINAL DE PRESSAO 1,5 MM2</v>
          </cell>
          <cell r="C1071" t="str">
            <v>UN</v>
          </cell>
          <cell r="D1071">
            <v>0.1</v>
          </cell>
          <cell r="E1071">
            <v>2.96</v>
          </cell>
          <cell r="F1071">
            <v>3.06</v>
          </cell>
        </row>
        <row r="1072">
          <cell r="A1072">
            <v>72501</v>
          </cell>
          <cell r="B1072" t="str">
            <v>TERMINAL DE PRESSAO 2,5 MM2</v>
          </cell>
          <cell r="C1072" t="str">
            <v>UN</v>
          </cell>
          <cell r="D1072">
            <v>0.18</v>
          </cell>
          <cell r="E1072">
            <v>2.96</v>
          </cell>
          <cell r="F1072">
            <v>3.14</v>
          </cell>
        </row>
        <row r="1073">
          <cell r="A1073">
            <v>72510</v>
          </cell>
          <cell r="B1073" t="str">
            <v>TERMINAL DE PRESSAO 4 MM2</v>
          </cell>
          <cell r="C1073" t="str">
            <v>UN</v>
          </cell>
          <cell r="D1073">
            <v>0.22</v>
          </cell>
          <cell r="E1073">
            <v>2.96</v>
          </cell>
          <cell r="F1073">
            <v>3.18</v>
          </cell>
        </row>
        <row r="1074">
          <cell r="A1074">
            <v>72515</v>
          </cell>
          <cell r="B1074" t="str">
            <v>TERMINAL DE PRESSAO 6 MM2</v>
          </cell>
          <cell r="C1074" t="str">
            <v>UN</v>
          </cell>
          <cell r="D1074">
            <v>1.3</v>
          </cell>
          <cell r="E1074">
            <v>3.45</v>
          </cell>
          <cell r="F1074">
            <v>4.75</v>
          </cell>
        </row>
        <row r="1075">
          <cell r="A1075">
            <v>72518</v>
          </cell>
          <cell r="B1075" t="str">
            <v>TERMINAL DE PRESSAO 10 MM2</v>
          </cell>
          <cell r="C1075" t="str">
            <v>UN</v>
          </cell>
          <cell r="D1075">
            <v>1.21</v>
          </cell>
          <cell r="E1075">
            <v>3.45</v>
          </cell>
          <cell r="F1075">
            <v>4.66</v>
          </cell>
        </row>
        <row r="1076">
          <cell r="A1076">
            <v>72520</v>
          </cell>
          <cell r="B1076" t="str">
            <v>TERMINAL DE PRESSAO 16 MM2</v>
          </cell>
          <cell r="C1076" t="str">
            <v>UN</v>
          </cell>
          <cell r="D1076">
            <v>1.44</v>
          </cell>
          <cell r="E1076">
            <v>3.45</v>
          </cell>
          <cell r="F1076">
            <v>4.8899999999999997</v>
          </cell>
        </row>
        <row r="1077">
          <cell r="A1077">
            <v>72523</v>
          </cell>
          <cell r="B1077" t="str">
            <v>TERMINAL DE PRESSAO 25 MM2</v>
          </cell>
          <cell r="C1077" t="str">
            <v>UN</v>
          </cell>
          <cell r="D1077">
            <v>1.57</v>
          </cell>
          <cell r="E1077">
            <v>3.94</v>
          </cell>
          <cell r="F1077">
            <v>5.51</v>
          </cell>
        </row>
        <row r="1078">
          <cell r="A1078">
            <v>72528</v>
          </cell>
          <cell r="B1078" t="str">
            <v>TERMINAL DE PRESSAO 35 MM2</v>
          </cell>
          <cell r="C1078" t="str">
            <v>UN</v>
          </cell>
          <cell r="D1078">
            <v>1.68</v>
          </cell>
          <cell r="E1078">
            <v>3.94</v>
          </cell>
          <cell r="F1078">
            <v>5.62</v>
          </cell>
        </row>
        <row r="1079">
          <cell r="A1079">
            <v>72532</v>
          </cell>
          <cell r="B1079" t="str">
            <v>TERMINAL DE PRESSAO 50 MM2</v>
          </cell>
          <cell r="C1079" t="str">
            <v>UN</v>
          </cell>
          <cell r="D1079">
            <v>1.99</v>
          </cell>
          <cell r="E1079">
            <v>3.94</v>
          </cell>
          <cell r="F1079">
            <v>5.93</v>
          </cell>
        </row>
        <row r="1080">
          <cell r="A1080">
            <v>72535</v>
          </cell>
          <cell r="B1080" t="str">
            <v>TERMINAL DE PRESSAO 70 MMM2</v>
          </cell>
          <cell r="C1080" t="str">
            <v>UN</v>
          </cell>
          <cell r="D1080">
            <v>2.25</v>
          </cell>
          <cell r="E1080">
            <v>4.4400000000000004</v>
          </cell>
          <cell r="F1080">
            <v>6.69</v>
          </cell>
        </row>
        <row r="1081">
          <cell r="A1081">
            <v>72538</v>
          </cell>
          <cell r="B1081" t="str">
            <v>TERMINAL DE PRESSAO 95 MM2</v>
          </cell>
          <cell r="C1081" t="str">
            <v>UN</v>
          </cell>
          <cell r="D1081">
            <v>1.62</v>
          </cell>
          <cell r="E1081">
            <v>4.4400000000000004</v>
          </cell>
          <cell r="F1081">
            <v>6.06</v>
          </cell>
        </row>
        <row r="1082">
          <cell r="A1082">
            <v>72545</v>
          </cell>
          <cell r="B1082" t="str">
            <v>TERMINAL DE PRESSAO 120 MM2</v>
          </cell>
          <cell r="C1082" t="str">
            <v>UN</v>
          </cell>
          <cell r="D1082">
            <v>4.2300000000000004</v>
          </cell>
          <cell r="E1082">
            <v>4.4400000000000004</v>
          </cell>
          <cell r="F1082">
            <v>8.67</v>
          </cell>
        </row>
        <row r="1083">
          <cell r="A1083">
            <v>72550</v>
          </cell>
          <cell r="B1083" t="str">
            <v>TERMINAL DE PRESSAO 150 MM2</v>
          </cell>
          <cell r="C1083" t="str">
            <v>UN</v>
          </cell>
          <cell r="D1083">
            <v>4.4000000000000004</v>
          </cell>
          <cell r="E1083">
            <v>4.9400000000000004</v>
          </cell>
          <cell r="F1083">
            <v>9.34</v>
          </cell>
        </row>
        <row r="1084">
          <cell r="A1084">
            <v>72556</v>
          </cell>
          <cell r="B1084" t="str">
            <v>TOMADA LOGICA RJ-45 TIPO KEYSTONE JACK, CAT. 5E</v>
          </cell>
          <cell r="C1084" t="str">
            <v>UN</v>
          </cell>
          <cell r="D1084">
            <v>8.58</v>
          </cell>
          <cell r="E1084">
            <v>3.65</v>
          </cell>
          <cell r="F1084">
            <v>12.23</v>
          </cell>
        </row>
        <row r="1085">
          <cell r="A1085">
            <v>72560</v>
          </cell>
          <cell r="B1085" t="str">
            <v>TERMINAL PARA ELETROCALHA 50 X 50 MM</v>
          </cell>
          <cell r="C1085" t="str">
            <v>UN</v>
          </cell>
          <cell r="D1085">
            <v>1.65</v>
          </cell>
          <cell r="E1085">
            <v>1.58</v>
          </cell>
          <cell r="F1085">
            <v>3.23</v>
          </cell>
        </row>
        <row r="1086">
          <cell r="A1086">
            <v>72570</v>
          </cell>
          <cell r="B1086" t="str">
            <v>TOMADA 2 POLOS UNIVERSAL LINHA X</v>
          </cell>
          <cell r="C1086" t="str">
            <v>UN</v>
          </cell>
          <cell r="D1086">
            <v>3.8</v>
          </cell>
          <cell r="E1086">
            <v>2.0699999999999998</v>
          </cell>
          <cell r="F1086">
            <v>5.87</v>
          </cell>
        </row>
        <row r="1087">
          <cell r="A1087">
            <v>72575</v>
          </cell>
          <cell r="B1087" t="str">
            <v>TOMADA 2 POLOS+TERRA LINHA X</v>
          </cell>
          <cell r="C1087" t="str">
            <v>UN</v>
          </cell>
          <cell r="D1087">
            <v>9.1</v>
          </cell>
          <cell r="E1087">
            <v>2.86</v>
          </cell>
          <cell r="F1087">
            <v>11.96</v>
          </cell>
        </row>
        <row r="1088">
          <cell r="A1088">
            <v>72578</v>
          </cell>
          <cell r="B1088" t="str">
            <v>TOMADA DE 2 POLOS MAIS TERRA</v>
          </cell>
          <cell r="C1088" t="str">
            <v>UN</v>
          </cell>
          <cell r="D1088">
            <v>4.5199999999999996</v>
          </cell>
          <cell r="E1088">
            <v>2.86</v>
          </cell>
          <cell r="F1088">
            <v>7.38</v>
          </cell>
        </row>
        <row r="1089">
          <cell r="A1089">
            <v>72580</v>
          </cell>
          <cell r="B1089" t="str">
            <v>TOMADA DE 3 POLOS MAIS TERRA</v>
          </cell>
          <cell r="C1089" t="str">
            <v>UN</v>
          </cell>
          <cell r="D1089">
            <v>6.66</v>
          </cell>
          <cell r="E1089">
            <v>3.15</v>
          </cell>
          <cell r="F1089">
            <v>9.81</v>
          </cell>
        </row>
        <row r="1090">
          <cell r="A1090">
            <v>72585</v>
          </cell>
          <cell r="B1090" t="str">
            <v>TOMADA P/TERMINAL DE COMPUTADOR (REF.54324)</v>
          </cell>
          <cell r="C1090" t="str">
            <v>UN</v>
          </cell>
          <cell r="D1090">
            <v>8.4600000000000009</v>
          </cell>
          <cell r="E1090">
            <v>3.15</v>
          </cell>
          <cell r="F1090">
            <v>11.61</v>
          </cell>
        </row>
        <row r="1091">
          <cell r="A1091">
            <v>72590</v>
          </cell>
          <cell r="B1091" t="str">
            <v>TOMADA TELEFONICA</v>
          </cell>
          <cell r="C1091" t="str">
            <v>UN</v>
          </cell>
          <cell r="D1091">
            <v>7.08</v>
          </cell>
          <cell r="E1091">
            <v>3.65</v>
          </cell>
          <cell r="F1091">
            <v>10.73</v>
          </cell>
        </row>
        <row r="1092">
          <cell r="A1092">
            <v>72591</v>
          </cell>
          <cell r="B1092" t="str">
            <v>TOMADA TELEFONICA (4 PINOS)</v>
          </cell>
          <cell r="C1092" t="str">
            <v>UN</v>
          </cell>
          <cell r="D1092">
            <v>6.93</v>
          </cell>
          <cell r="E1092">
            <v>3.65</v>
          </cell>
          <cell r="F1092">
            <v>10.58</v>
          </cell>
        </row>
        <row r="1093">
          <cell r="A1093">
            <v>72592</v>
          </cell>
          <cell r="B1093" t="str">
            <v>TOMADA TELEFONICA 4 PINOS 4"X2" TAMPA UNHO (PISO)</v>
          </cell>
          <cell r="C1093" t="str">
            <v>UN</v>
          </cell>
          <cell r="D1093">
            <v>16.7</v>
          </cell>
          <cell r="E1093">
            <v>9.86</v>
          </cell>
          <cell r="F1093">
            <v>26.56</v>
          </cell>
        </row>
        <row r="1094">
          <cell r="A1094">
            <v>72595</v>
          </cell>
          <cell r="B1094" t="str">
            <v>TOMADA TELEFONICA DE 4 PINOS 4"X2" ROSQ.(PISO)</v>
          </cell>
          <cell r="C1094" t="str">
            <v>UN</v>
          </cell>
          <cell r="D1094">
            <v>20.04</v>
          </cell>
          <cell r="E1094">
            <v>9.86</v>
          </cell>
          <cell r="F1094">
            <v>29.9</v>
          </cell>
        </row>
        <row r="1095">
          <cell r="A1095">
            <v>72596</v>
          </cell>
          <cell r="B1095" t="str">
            <v>TOMADA TELEFONICA LINHA X</v>
          </cell>
          <cell r="C1095" t="str">
            <v>UN</v>
          </cell>
          <cell r="D1095">
            <v>6.72</v>
          </cell>
          <cell r="E1095">
            <v>3.65</v>
          </cell>
          <cell r="F1095">
            <v>10.37</v>
          </cell>
        </row>
        <row r="1096">
          <cell r="A1096">
            <v>72597</v>
          </cell>
          <cell r="B1096" t="str">
            <v>TOMADA UNIVERSAL REDONDA</v>
          </cell>
          <cell r="C1096" t="str">
            <v>UN</v>
          </cell>
          <cell r="D1096">
            <v>4.4000000000000004</v>
          </cell>
          <cell r="E1096">
            <v>2.0699999999999998</v>
          </cell>
          <cell r="F1096">
            <v>6.47</v>
          </cell>
        </row>
        <row r="1097">
          <cell r="A1097">
            <v>72600</v>
          </cell>
          <cell r="B1097" t="str">
            <v>TRANSFORMADOR TRIFASICO 75 KVA</v>
          </cell>
          <cell r="C1097" t="str">
            <v>UN</v>
          </cell>
          <cell r="D1097">
            <v>7230.65</v>
          </cell>
          <cell r="E1097">
            <v>276.08</v>
          </cell>
          <cell r="F1097">
            <v>7506.73</v>
          </cell>
        </row>
        <row r="1098">
          <cell r="A1098">
            <v>72601</v>
          </cell>
          <cell r="B1098" t="str">
            <v>TRANSFORMADOR TRIFASICO, 150 KVA</v>
          </cell>
          <cell r="C1098" t="str">
            <v>UN</v>
          </cell>
          <cell r="D1098">
            <v>11581.12</v>
          </cell>
          <cell r="E1098">
            <v>345.1</v>
          </cell>
          <cell r="F1098">
            <v>11926.22</v>
          </cell>
        </row>
        <row r="1099">
          <cell r="A1099">
            <v>72611</v>
          </cell>
          <cell r="B1099" t="str">
            <v>TRANSFORMADOR TRIFASICO,112,5 KVA</v>
          </cell>
          <cell r="C1099" t="str">
            <v>UN</v>
          </cell>
          <cell r="D1099">
            <v>9264.89</v>
          </cell>
          <cell r="E1099">
            <v>295.8</v>
          </cell>
          <cell r="F1099">
            <v>9560.69</v>
          </cell>
        </row>
        <row r="1100">
          <cell r="A1100">
            <v>72612</v>
          </cell>
          <cell r="B1100" t="str">
            <v>TRANSFORMADOR TRIFASICO, 225 KVA, 13,8 KV</v>
          </cell>
          <cell r="C1100" t="str">
            <v>UN</v>
          </cell>
          <cell r="D1100">
            <v>16354.55</v>
          </cell>
          <cell r="E1100">
            <v>493</v>
          </cell>
          <cell r="F1100">
            <v>16847.55</v>
          </cell>
        </row>
        <row r="1101">
          <cell r="A1101">
            <v>72613</v>
          </cell>
          <cell r="B1101" t="str">
            <v>TRANSFORMADOR TRIFASICO 300 KVA,13,8 KV</v>
          </cell>
          <cell r="C1101" t="str">
            <v>UN</v>
          </cell>
          <cell r="D1101">
            <v>18499.05</v>
          </cell>
          <cell r="E1101">
            <v>591.6</v>
          </cell>
          <cell r="F1101">
            <v>19090.650000000001</v>
          </cell>
        </row>
        <row r="1102">
          <cell r="A1102">
            <v>72614</v>
          </cell>
          <cell r="B1102" t="str">
            <v>TRANSFORMADOR TRIFASICO 500 KVA, 13,8 KV</v>
          </cell>
          <cell r="C1102" t="str">
            <v>UN</v>
          </cell>
          <cell r="D1102">
            <v>27143.84</v>
          </cell>
          <cell r="E1102">
            <v>1084.5999999999999</v>
          </cell>
          <cell r="F1102">
            <v>28228.44</v>
          </cell>
        </row>
        <row r="1103">
          <cell r="A1103">
            <v>72620</v>
          </cell>
          <cell r="B1103" t="str">
            <v>TRANSFORMADOR DE CORRENTE RELAÇÃO 250:5</v>
          </cell>
          <cell r="C1103" t="str">
            <v>UN</v>
          </cell>
          <cell r="D1103">
            <v>60.72</v>
          </cell>
          <cell r="E1103">
            <v>3.29</v>
          </cell>
          <cell r="F1103">
            <v>64.010000000000005</v>
          </cell>
        </row>
        <row r="1104">
          <cell r="A1104">
            <v>72620</v>
          </cell>
          <cell r="B1104" t="str">
            <v>TRANSFORMADOR DE CORRENTE RELAÇÃO 350:5</v>
          </cell>
          <cell r="C1104" t="str">
            <v>UN</v>
          </cell>
          <cell r="D1104">
            <v>60.72</v>
          </cell>
          <cell r="E1104">
            <v>3.29</v>
          </cell>
          <cell r="F1104">
            <v>64.010000000000005</v>
          </cell>
        </row>
        <row r="1105">
          <cell r="A1105">
            <v>72630</v>
          </cell>
          <cell r="B1105" t="str">
            <v>TRILHO OU SUPORTE P/BORNE TERMINAL</v>
          </cell>
          <cell r="C1105" t="str">
            <v>M</v>
          </cell>
          <cell r="D1105">
            <v>5.92</v>
          </cell>
          <cell r="E1105">
            <v>2.96</v>
          </cell>
          <cell r="F1105">
            <v>8.8800000000000008</v>
          </cell>
        </row>
        <row r="1106">
          <cell r="A1106">
            <v>72637</v>
          </cell>
          <cell r="B1106" t="str">
            <v>TUBO FERRO GALVANIZADO DIAM. 1.1/2"</v>
          </cell>
          <cell r="C1106" t="str">
            <v>M</v>
          </cell>
          <cell r="D1106">
            <v>22.48</v>
          </cell>
          <cell r="E1106">
            <v>6.11</v>
          </cell>
          <cell r="F1106">
            <v>28.59</v>
          </cell>
        </row>
        <row r="1107">
          <cell r="A1107">
            <v>72638</v>
          </cell>
          <cell r="B1107" t="str">
            <v>TUBO (CARTUCHO) DE FENOLITE</v>
          </cell>
          <cell r="C1107" t="str">
            <v>UN</v>
          </cell>
          <cell r="D1107">
            <v>9.24</v>
          </cell>
          <cell r="E1107">
            <v>1.58</v>
          </cell>
          <cell r="F1107">
            <v>10.82</v>
          </cell>
        </row>
        <row r="1108">
          <cell r="A1108">
            <v>72640</v>
          </cell>
          <cell r="B1108" t="str">
            <v>VIDRO DROPS TAMANHO MEDIO</v>
          </cell>
          <cell r="C1108" t="str">
            <v>UN</v>
          </cell>
          <cell r="D1108">
            <v>12.72</v>
          </cell>
          <cell r="E1108">
            <v>0.79</v>
          </cell>
          <cell r="F1108">
            <v>13.51</v>
          </cell>
        </row>
        <row r="1109">
          <cell r="A1109">
            <v>72641</v>
          </cell>
          <cell r="B1109" t="str">
            <v>VIDRO DROPS TAMANHO GRANDE</v>
          </cell>
          <cell r="C1109" t="str">
            <v>UN</v>
          </cell>
          <cell r="D1109">
            <v>15.9</v>
          </cell>
          <cell r="E1109">
            <v>0.99</v>
          </cell>
          <cell r="F1109">
            <v>16.89</v>
          </cell>
        </row>
        <row r="1110">
          <cell r="A1110">
            <v>72650</v>
          </cell>
          <cell r="B1110" t="str">
            <v>VIDRO TIPO GLOBO</v>
          </cell>
          <cell r="C1110" t="str">
            <v>UN</v>
          </cell>
          <cell r="D1110">
            <v>19.07</v>
          </cell>
          <cell r="E1110">
            <v>0.79</v>
          </cell>
          <cell r="F1110">
            <v>19.86</v>
          </cell>
        </row>
        <row r="1111">
          <cell r="A1111">
            <v>72660</v>
          </cell>
          <cell r="B1111" t="str">
            <v>VERGALHAO ROSCA TOTAL D=1/4"</v>
          </cell>
          <cell r="C1111" t="str">
            <v>M</v>
          </cell>
          <cell r="D1111">
            <v>1.6</v>
          </cell>
          <cell r="E1111">
            <v>2.37</v>
          </cell>
          <cell r="F1111">
            <v>3.97</v>
          </cell>
        </row>
        <row r="1112">
          <cell r="A1112">
            <v>72661</v>
          </cell>
          <cell r="B1112" t="str">
            <v>VERGALHAO ROSCA TOTAL D=5/16"</v>
          </cell>
          <cell r="C1112" t="str">
            <v>M</v>
          </cell>
          <cell r="D1112">
            <v>2.64</v>
          </cell>
          <cell r="E1112">
            <v>2.37</v>
          </cell>
          <cell r="F1112">
            <v>5.01</v>
          </cell>
        </row>
        <row r="1113">
          <cell r="A1113">
            <v>80000</v>
          </cell>
          <cell r="B1113" t="str">
            <v>INSTALACOES HIDRO-SANITARIAS</v>
          </cell>
          <cell r="D1113">
            <v>0</v>
          </cell>
          <cell r="E1113">
            <v>0</v>
          </cell>
          <cell r="F1113">
            <v>0</v>
          </cell>
        </row>
        <row r="1114">
          <cell r="A1114">
            <v>80101</v>
          </cell>
          <cell r="B1114" t="str">
            <v>INSTALACOES HIDRO-SANITARIAS</v>
          </cell>
          <cell r="C1114" t="str">
            <v>UD</v>
          </cell>
          <cell r="D1114">
            <v>15.64</v>
          </cell>
          <cell r="E1114">
            <v>0</v>
          </cell>
          <cell r="F1114">
            <v>15.64</v>
          </cell>
        </row>
        <row r="1115">
          <cell r="A1115">
            <v>80103</v>
          </cell>
          <cell r="B1115" t="str">
            <v>METAIS/ESG.(SIFAO)</v>
          </cell>
          <cell r="C1115" t="str">
            <v>UD</v>
          </cell>
          <cell r="D1115">
            <v>15.64</v>
          </cell>
          <cell r="E1115">
            <v>0</v>
          </cell>
          <cell r="F1115">
            <v>15.64</v>
          </cell>
        </row>
        <row r="1116">
          <cell r="A1116">
            <v>80108</v>
          </cell>
          <cell r="B1116" t="str">
            <v>&gt;</v>
          </cell>
          <cell r="C1116" t="str">
            <v>UD</v>
          </cell>
          <cell r="D1116">
            <v>15.64</v>
          </cell>
          <cell r="E1116">
            <v>0</v>
          </cell>
          <cell r="F1116">
            <v>15.64</v>
          </cell>
        </row>
        <row r="1117">
          <cell r="A1117">
            <v>80109</v>
          </cell>
          <cell r="B1117" t="str">
            <v>&gt;</v>
          </cell>
          <cell r="C1117" t="str">
            <v>UD</v>
          </cell>
          <cell r="D1117">
            <v>0</v>
          </cell>
          <cell r="E1117">
            <v>35.130000000000003</v>
          </cell>
          <cell r="F1117">
            <v>35.130000000000003</v>
          </cell>
        </row>
        <row r="1118">
          <cell r="A1118">
            <v>80201</v>
          </cell>
          <cell r="B1118" t="str">
            <v>FOSSA SEPTICA-2500 L 2,95X1,35X1,40</v>
          </cell>
          <cell r="C1118" t="str">
            <v>UN</v>
          </cell>
          <cell r="D1118">
            <v>976.59</v>
          </cell>
          <cell r="E1118">
            <v>866.59</v>
          </cell>
          <cell r="F1118">
            <v>1843.18</v>
          </cell>
        </row>
        <row r="1119">
          <cell r="A1119">
            <v>80202</v>
          </cell>
          <cell r="B1119" t="str">
            <v>SUMIDOURO D:1,60 PROF.4,5 M</v>
          </cell>
          <cell r="C1119" t="str">
            <v>UN</v>
          </cell>
          <cell r="D1119">
            <v>222.53</v>
          </cell>
          <cell r="E1119">
            <v>586.9</v>
          </cell>
          <cell r="F1119">
            <v>809.43</v>
          </cell>
        </row>
        <row r="1120">
          <cell r="A1120">
            <v>80203</v>
          </cell>
          <cell r="B1120" t="str">
            <v>FOSSA SEPTICA 1500 L 2.45X1,60X1.40</v>
          </cell>
          <cell r="C1120" t="str">
            <v>UN</v>
          </cell>
          <cell r="D1120">
            <v>925.45</v>
          </cell>
          <cell r="E1120">
            <v>749.29</v>
          </cell>
          <cell r="F1120">
            <v>1674.74</v>
          </cell>
        </row>
        <row r="1121">
          <cell r="A1121">
            <v>80204</v>
          </cell>
          <cell r="B1121" t="str">
            <v>FOSSA SEPTICA 3000 L 2,95X1,65X1,90</v>
          </cell>
          <cell r="C1121" t="str">
            <v>UN</v>
          </cell>
          <cell r="D1121">
            <v>1302.5999999999999</v>
          </cell>
          <cell r="E1121">
            <v>1072.44</v>
          </cell>
          <cell r="F1121">
            <v>2375.04</v>
          </cell>
        </row>
        <row r="1122">
          <cell r="A1122">
            <v>80205</v>
          </cell>
          <cell r="B1122" t="str">
            <v>FOSSA SEPTICA 4500 L 3,45 X 1,65 X 1,90</v>
          </cell>
          <cell r="C1122" t="str">
            <v>UN</v>
          </cell>
          <cell r="D1122">
            <v>1443.59</v>
          </cell>
          <cell r="E1122">
            <v>1494.03</v>
          </cell>
          <cell r="F1122">
            <v>2937.62</v>
          </cell>
        </row>
        <row r="1123">
          <cell r="A1123">
            <v>80206</v>
          </cell>
          <cell r="B1123" t="str">
            <v>FOSSA SEPTICA 8700 L 4,00 X 1,55 X 2,00</v>
          </cell>
          <cell r="C1123" t="str">
            <v>UN</v>
          </cell>
          <cell r="D1123">
            <v>1747.29</v>
          </cell>
          <cell r="E1123">
            <v>1588.78</v>
          </cell>
          <cell r="F1123">
            <v>3336.07</v>
          </cell>
        </row>
        <row r="1124">
          <cell r="A1124">
            <v>80301</v>
          </cell>
          <cell r="B1124" t="str">
            <v>CAIXA DE PASSAGEM 60X60 CM.</v>
          </cell>
          <cell r="C1124" t="str">
            <v>UN</v>
          </cell>
          <cell r="D1124">
            <v>34.76</v>
          </cell>
          <cell r="E1124">
            <v>64.42</v>
          </cell>
          <cell r="F1124">
            <v>99.18</v>
          </cell>
        </row>
        <row r="1125">
          <cell r="A1125">
            <v>80302</v>
          </cell>
          <cell r="B1125" t="str">
            <v>TAMPA DE CONCRETO P/CAIXA DE PASSAGEM</v>
          </cell>
          <cell r="C1125" t="str">
            <v>UN</v>
          </cell>
          <cell r="D1125">
            <v>27.06</v>
          </cell>
          <cell r="E1125">
            <v>6.33</v>
          </cell>
          <cell r="F1125">
            <v>33.39</v>
          </cell>
        </row>
        <row r="1126">
          <cell r="A1126">
            <v>80303</v>
          </cell>
          <cell r="B1126" t="str">
            <v>&gt;</v>
          </cell>
          <cell r="C1126" t="str">
            <v>UD</v>
          </cell>
          <cell r="D1126">
            <v>15.64</v>
          </cell>
          <cell r="E1126">
            <v>0</v>
          </cell>
          <cell r="F1126">
            <v>15.64</v>
          </cell>
        </row>
        <row r="1127">
          <cell r="A1127">
            <v>80304</v>
          </cell>
          <cell r="B1127" t="str">
            <v>CX.AREIA C/ GRELHA METALICA 60X60</v>
          </cell>
          <cell r="C1127" t="str">
            <v>UN</v>
          </cell>
          <cell r="D1127">
            <v>62.3</v>
          </cell>
          <cell r="E1127">
            <v>82.35</v>
          </cell>
          <cell r="F1127">
            <v>144.65</v>
          </cell>
        </row>
        <row r="1128">
          <cell r="A1128">
            <v>80305</v>
          </cell>
          <cell r="B1128" t="str">
            <v>CAIXA DE GORDURA 50 L. CONC.</v>
          </cell>
          <cell r="C1128" t="str">
            <v>UN</v>
          </cell>
          <cell r="D1128">
            <v>100.75</v>
          </cell>
          <cell r="E1128">
            <v>64.959999999999994</v>
          </cell>
          <cell r="F1128">
            <v>165.71</v>
          </cell>
        </row>
        <row r="1129">
          <cell r="A1129">
            <v>80306</v>
          </cell>
          <cell r="B1129" t="str">
            <v>CAIXA DE GORDURA 100 L. CONC.</v>
          </cell>
          <cell r="C1129" t="str">
            <v>UN</v>
          </cell>
          <cell r="D1129">
            <v>114.28</v>
          </cell>
          <cell r="E1129">
            <v>80.87</v>
          </cell>
          <cell r="F1129">
            <v>195.15</v>
          </cell>
        </row>
        <row r="1130">
          <cell r="A1130">
            <v>80308</v>
          </cell>
          <cell r="B1130" t="str">
            <v>RES.MET.TC-V=3 M3-COL.SEC.H=6M+FUND+LOGOTIPO</v>
          </cell>
          <cell r="C1130" t="str">
            <v>UN</v>
          </cell>
          <cell r="D1130">
            <v>4553.79</v>
          </cell>
          <cell r="E1130">
            <v>140.84</v>
          </cell>
          <cell r="F1130">
            <v>4694.63</v>
          </cell>
        </row>
        <row r="1131">
          <cell r="A1131">
            <v>80309</v>
          </cell>
          <cell r="B1131" t="str">
            <v>RES.MET.TC-V=5M3-COL.SEC.H=6M+FUND.+LOGOTIPO</v>
          </cell>
          <cell r="C1131" t="str">
            <v>UN</v>
          </cell>
          <cell r="D1131">
            <v>5367.23</v>
          </cell>
          <cell r="E1131">
            <v>319.73</v>
          </cell>
          <cell r="F1131">
            <v>5686.96</v>
          </cell>
        </row>
        <row r="1132">
          <cell r="A1132">
            <v>80310</v>
          </cell>
          <cell r="B1132" t="str">
            <v>RES.MET.TC-V=10M3-COL.SEC.H=6M+FUND. + LOGOTIPO</v>
          </cell>
          <cell r="C1132" t="str">
            <v>UN</v>
          </cell>
          <cell r="D1132">
            <v>8866.35</v>
          </cell>
          <cell r="E1132">
            <v>350.59</v>
          </cell>
          <cell r="F1132">
            <v>9216.94</v>
          </cell>
        </row>
        <row r="1133">
          <cell r="A1133">
            <v>80311</v>
          </cell>
          <cell r="B1133" t="str">
            <v>RES.MET.TC-V=15M3-COL.SEC.H=6M+FUND+LOGOTIPO</v>
          </cell>
          <cell r="C1133" t="str">
            <v>UN</v>
          </cell>
          <cell r="D1133">
            <v>14804.26</v>
          </cell>
          <cell r="E1133">
            <v>1078.78</v>
          </cell>
          <cell r="F1133">
            <v>15883.04</v>
          </cell>
        </row>
        <row r="1134">
          <cell r="A1134">
            <v>80401</v>
          </cell>
          <cell r="B1134" t="str">
            <v>PROJETO HIDRO - SANITARIO</v>
          </cell>
          <cell r="C1134" t="str">
            <v>UD</v>
          </cell>
          <cell r="D1134">
            <v>15.64</v>
          </cell>
          <cell r="E1134">
            <v>0</v>
          </cell>
          <cell r="F1134">
            <v>15.64</v>
          </cell>
        </row>
        <row r="1135">
          <cell r="A1135">
            <v>80402</v>
          </cell>
          <cell r="B1135" t="str">
            <v>VASO SANIT.COMPL.INCL.VALV.DESC.TAMPA,TUBULAÇÃO</v>
          </cell>
          <cell r="C1135" t="str">
            <v>UN</v>
          </cell>
          <cell r="D1135">
            <v>371.73</v>
          </cell>
          <cell r="E1135">
            <v>59.16</v>
          </cell>
          <cell r="F1135">
            <v>430.89</v>
          </cell>
        </row>
        <row r="1136">
          <cell r="A1136">
            <v>80403</v>
          </cell>
          <cell r="B1136" t="str">
            <v>LAVATORIO COMPLETO</v>
          </cell>
          <cell r="C1136" t="str">
            <v>UN</v>
          </cell>
          <cell r="D1136">
            <v>201.12</v>
          </cell>
          <cell r="E1136">
            <v>48.32</v>
          </cell>
          <cell r="F1136">
            <v>249.44</v>
          </cell>
        </row>
        <row r="1137">
          <cell r="A1137">
            <v>80500</v>
          </cell>
          <cell r="B1137" t="str">
            <v>L O U C A S   E   M E T A I S</v>
          </cell>
          <cell r="D1137">
            <v>0</v>
          </cell>
          <cell r="E1137">
            <v>0</v>
          </cell>
          <cell r="F1137">
            <v>0</v>
          </cell>
        </row>
        <row r="1138">
          <cell r="A1138">
            <v>80501</v>
          </cell>
          <cell r="B1138" t="str">
            <v>V A S O   S A N I T A R I O / A C E S S O R I O S</v>
          </cell>
          <cell r="D1138">
            <v>0</v>
          </cell>
          <cell r="E1138">
            <v>0</v>
          </cell>
          <cell r="F1138">
            <v>0</v>
          </cell>
        </row>
        <row r="1139">
          <cell r="A1139">
            <v>80502</v>
          </cell>
          <cell r="B1139" t="str">
            <v>VASO SANITARIO</v>
          </cell>
          <cell r="C1139" t="str">
            <v>UN</v>
          </cell>
          <cell r="D1139">
            <v>79.98</v>
          </cell>
          <cell r="E1139">
            <v>9.86</v>
          </cell>
          <cell r="F1139">
            <v>89.84</v>
          </cell>
        </row>
        <row r="1140">
          <cell r="A1140">
            <v>80503</v>
          </cell>
          <cell r="B1140" t="str">
            <v>VASO SANITARIO (2a. LINHA)</v>
          </cell>
          <cell r="C1140" t="str">
            <v>UN</v>
          </cell>
          <cell r="D1140">
            <v>62.56</v>
          </cell>
          <cell r="E1140">
            <v>9.86</v>
          </cell>
          <cell r="F1140">
            <v>72.42</v>
          </cell>
        </row>
        <row r="1141">
          <cell r="A1141">
            <v>80504</v>
          </cell>
          <cell r="B1141" t="str">
            <v>VASO SANITARIO C/CAIXA ACOPLADA COMPLETO</v>
          </cell>
          <cell r="C1141" t="str">
            <v>UN</v>
          </cell>
          <cell r="D1141">
            <v>160.19</v>
          </cell>
          <cell r="E1141">
            <v>11.83</v>
          </cell>
          <cell r="F1141">
            <v>172.02</v>
          </cell>
        </row>
        <row r="1142">
          <cell r="A1142">
            <v>80508</v>
          </cell>
          <cell r="B1142" t="str">
            <v>BACIA TURCA C/TUBO DE LIGACAO</v>
          </cell>
          <cell r="C1142" t="str">
            <v>UN</v>
          </cell>
          <cell r="D1142">
            <v>132.12</v>
          </cell>
          <cell r="E1142">
            <v>19.72</v>
          </cell>
          <cell r="F1142">
            <v>151.84</v>
          </cell>
        </row>
        <row r="1143">
          <cell r="A1143">
            <v>80510</v>
          </cell>
          <cell r="B1143" t="str">
            <v>LIGACAO P/SAIDA DE VASO (100 mm)</v>
          </cell>
          <cell r="C1143" t="str">
            <v>UN</v>
          </cell>
          <cell r="D1143">
            <v>1.59</v>
          </cell>
          <cell r="E1143">
            <v>1.48</v>
          </cell>
          <cell r="F1143">
            <v>3.07</v>
          </cell>
        </row>
        <row r="1144">
          <cell r="A1144">
            <v>80511</v>
          </cell>
          <cell r="B1144" t="str">
            <v>CAIXA DE DESCARGA EXTERNA</v>
          </cell>
          <cell r="C1144" t="str">
            <v>UN</v>
          </cell>
          <cell r="D1144">
            <v>23.32</v>
          </cell>
          <cell r="E1144">
            <v>9.86</v>
          </cell>
          <cell r="F1144">
            <v>33.18</v>
          </cell>
        </row>
        <row r="1145">
          <cell r="A1145">
            <v>80512</v>
          </cell>
          <cell r="B1145" t="str">
            <v>TUBO DE DESCARGA LONGO 1.1/2"</v>
          </cell>
          <cell r="C1145" t="str">
            <v>UN</v>
          </cell>
          <cell r="D1145">
            <v>7.37</v>
          </cell>
          <cell r="E1145">
            <v>3.15</v>
          </cell>
          <cell r="F1145">
            <v>10.52</v>
          </cell>
        </row>
        <row r="1146">
          <cell r="A1146">
            <v>80513</v>
          </cell>
          <cell r="B1146" t="str">
            <v>TUBO DESCARGA CURTO 1.1/2"</v>
          </cell>
          <cell r="C1146" t="str">
            <v>UN</v>
          </cell>
          <cell r="D1146">
            <v>5.57</v>
          </cell>
          <cell r="E1146">
            <v>3.15</v>
          </cell>
          <cell r="F1146">
            <v>8.7200000000000006</v>
          </cell>
        </row>
        <row r="1147">
          <cell r="A1147">
            <v>80514</v>
          </cell>
          <cell r="B1147" t="str">
            <v>TUBO DE LIGACAO PVC CROMADO 1.1/2" (ENTRADA)</v>
          </cell>
          <cell r="C1147" t="str">
            <v>UN</v>
          </cell>
          <cell r="D1147">
            <v>29.68</v>
          </cell>
          <cell r="E1147">
            <v>1.38</v>
          </cell>
          <cell r="F1147">
            <v>31.06</v>
          </cell>
        </row>
        <row r="1148">
          <cell r="A1148">
            <v>80515</v>
          </cell>
          <cell r="B1148" t="str">
            <v>VALVULA DE DESCARGA   - CROMADA</v>
          </cell>
          <cell r="C1148" t="str">
            <v>UN</v>
          </cell>
          <cell r="D1148">
            <v>119.89</v>
          </cell>
          <cell r="E1148">
            <v>16.57</v>
          </cell>
          <cell r="F1148">
            <v>136.46</v>
          </cell>
        </row>
        <row r="1149">
          <cell r="A1149">
            <v>80516</v>
          </cell>
          <cell r="B1149" t="str">
            <v>VALVULA DE DESCARGA HIDRA/DOCOL PLASTICO</v>
          </cell>
          <cell r="C1149" t="str">
            <v>UN</v>
          </cell>
          <cell r="D1149">
            <v>97.42</v>
          </cell>
          <cell r="E1149">
            <v>16.57</v>
          </cell>
          <cell r="F1149">
            <v>113.99</v>
          </cell>
        </row>
        <row r="1150">
          <cell r="A1150">
            <v>80517</v>
          </cell>
          <cell r="B1150" t="str">
            <v>VÁLVULA DE DESCARGA C/ACABAMENTO ANTI-VANDALISMO</v>
          </cell>
          <cell r="C1150" t="str">
            <v>UN</v>
          </cell>
          <cell r="D1150">
            <v>166.54</v>
          </cell>
          <cell r="E1150">
            <v>16.57</v>
          </cell>
          <cell r="F1150">
            <v>183.11</v>
          </cell>
        </row>
        <row r="1151">
          <cell r="A1151">
            <v>80518</v>
          </cell>
          <cell r="B1151" t="str">
            <v>VÁLVULA    DE    DESCARGA    C/ACAB.    ANTI-VAND.    OPÇÃO ECONÔMICA</v>
          </cell>
          <cell r="C1151" t="str">
            <v>UN</v>
          </cell>
          <cell r="D1151">
            <v>71.400000000000006</v>
          </cell>
          <cell r="E1151">
            <v>21.49</v>
          </cell>
          <cell r="F1151">
            <v>92.89</v>
          </cell>
        </row>
        <row r="1152">
          <cell r="A1152">
            <v>80520</v>
          </cell>
          <cell r="B1152" t="str">
            <v>CONJUNTO DE FIXACAO P/VASO SANITARIO (PAR)</v>
          </cell>
          <cell r="C1152" t="str">
            <v>CJ</v>
          </cell>
          <cell r="D1152">
            <v>2.65</v>
          </cell>
          <cell r="E1152">
            <v>1.97</v>
          </cell>
          <cell r="F1152">
            <v>4.62</v>
          </cell>
        </row>
        <row r="1153">
          <cell r="A1153">
            <v>80525</v>
          </cell>
          <cell r="B1153" t="str">
            <v>TAMPA P/VASO SANITARIO 2ª LINHA</v>
          </cell>
          <cell r="C1153" t="str">
            <v>UN</v>
          </cell>
          <cell r="D1153">
            <v>15.79</v>
          </cell>
          <cell r="E1153">
            <v>0.59</v>
          </cell>
          <cell r="F1153">
            <v>16.38</v>
          </cell>
        </row>
        <row r="1154">
          <cell r="A1154">
            <v>80526</v>
          </cell>
          <cell r="B1154" t="str">
            <v>TAMPA PARA VASO SANITARIO 1ª LINHA</v>
          </cell>
          <cell r="C1154" t="str">
            <v>UN</v>
          </cell>
          <cell r="D1154">
            <v>69.959999999999994</v>
          </cell>
          <cell r="E1154">
            <v>0.59</v>
          </cell>
          <cell r="F1154">
            <v>70.55</v>
          </cell>
        </row>
        <row r="1155">
          <cell r="A1155">
            <v>80530</v>
          </cell>
          <cell r="B1155" t="str">
            <v>PAPELEIRA LOUCA - EMBUTIR</v>
          </cell>
          <cell r="C1155" t="str">
            <v>UN</v>
          </cell>
          <cell r="D1155">
            <v>15.51</v>
          </cell>
          <cell r="E1155">
            <v>5.46</v>
          </cell>
          <cell r="F1155">
            <v>20.97</v>
          </cell>
        </row>
        <row r="1156">
          <cell r="A1156">
            <v>80531</v>
          </cell>
          <cell r="B1156" t="str">
            <v>PAPELEIRA PVC DE SOBREPOR</v>
          </cell>
          <cell r="C1156" t="str">
            <v>UN</v>
          </cell>
          <cell r="D1156">
            <v>10.24</v>
          </cell>
          <cell r="E1156">
            <v>2.4700000000000002</v>
          </cell>
          <cell r="F1156">
            <v>12.71</v>
          </cell>
        </row>
        <row r="1157">
          <cell r="A1157">
            <v>80532</v>
          </cell>
          <cell r="B1157" t="str">
            <v>PORTA PAPEL HIGIENICO EM INOX</v>
          </cell>
          <cell r="C1157" t="str">
            <v>UN</v>
          </cell>
          <cell r="D1157">
            <v>26.63</v>
          </cell>
          <cell r="E1157">
            <v>3.45</v>
          </cell>
          <cell r="F1157">
            <v>30.08</v>
          </cell>
        </row>
        <row r="1158">
          <cell r="A1158">
            <v>80538</v>
          </cell>
          <cell r="B1158" t="str">
            <v>&gt;</v>
          </cell>
          <cell r="C1158" t="str">
            <v>UD</v>
          </cell>
          <cell r="D1158">
            <v>15.64</v>
          </cell>
          <cell r="E1158">
            <v>0</v>
          </cell>
          <cell r="F1158">
            <v>15.64</v>
          </cell>
        </row>
        <row r="1159">
          <cell r="A1159">
            <v>80539</v>
          </cell>
          <cell r="B1159" t="str">
            <v>&gt;</v>
          </cell>
          <cell r="C1159" t="str">
            <v>UD</v>
          </cell>
          <cell r="D1159">
            <v>0</v>
          </cell>
          <cell r="E1159">
            <v>35.130000000000003</v>
          </cell>
          <cell r="F1159">
            <v>35.130000000000003</v>
          </cell>
        </row>
        <row r="1160">
          <cell r="A1160">
            <v>80540</v>
          </cell>
          <cell r="B1160" t="str">
            <v>L A V A T O R I O / A C E S S O R I O S</v>
          </cell>
          <cell r="D1160">
            <v>0</v>
          </cell>
          <cell r="E1160">
            <v>0</v>
          </cell>
          <cell r="F1160">
            <v>0</v>
          </cell>
        </row>
        <row r="1161">
          <cell r="A1161">
            <v>80541</v>
          </cell>
          <cell r="B1161" t="str">
            <v>LAVATORIO C/COLUNA</v>
          </cell>
          <cell r="C1161" t="str">
            <v>UN</v>
          </cell>
          <cell r="D1161">
            <v>73</v>
          </cell>
          <cell r="E1161">
            <v>5.92</v>
          </cell>
          <cell r="F1161">
            <v>78.92</v>
          </cell>
        </row>
        <row r="1162">
          <cell r="A1162">
            <v>80542</v>
          </cell>
          <cell r="B1162" t="str">
            <v>LAVATORIO MEDIO S/COLUNA</v>
          </cell>
          <cell r="C1162" t="str">
            <v>UN</v>
          </cell>
          <cell r="D1162">
            <v>32.869999999999997</v>
          </cell>
          <cell r="E1162">
            <v>4.9400000000000004</v>
          </cell>
          <cell r="F1162">
            <v>37.81</v>
          </cell>
        </row>
        <row r="1163">
          <cell r="A1163">
            <v>80543</v>
          </cell>
          <cell r="B1163" t="str">
            <v>LAVATORIO C/COLUNA 2a. LINHA</v>
          </cell>
          <cell r="C1163" t="str">
            <v>UN</v>
          </cell>
          <cell r="D1163">
            <v>47.94</v>
          </cell>
          <cell r="E1163">
            <v>5.92</v>
          </cell>
          <cell r="F1163">
            <v>53.86</v>
          </cell>
        </row>
        <row r="1164">
          <cell r="A1164">
            <v>80544</v>
          </cell>
          <cell r="B1164" t="str">
            <v>LAVATORIO MEDIO S/COLUNA 2a. LINHA</v>
          </cell>
          <cell r="C1164" t="str">
            <v>UN</v>
          </cell>
          <cell r="D1164">
            <v>27.56</v>
          </cell>
          <cell r="E1164">
            <v>4.9400000000000004</v>
          </cell>
          <cell r="F1164">
            <v>32.5</v>
          </cell>
        </row>
        <row r="1165">
          <cell r="A1165">
            <v>80550</v>
          </cell>
          <cell r="B1165" t="str">
            <v>FIXACAO P/LAVATORIO (PAR)</v>
          </cell>
          <cell r="C1165" t="str">
            <v>PAR</v>
          </cell>
          <cell r="D1165">
            <v>2.65</v>
          </cell>
          <cell r="E1165">
            <v>1.48</v>
          </cell>
          <cell r="F1165">
            <v>4.13</v>
          </cell>
        </row>
        <row r="1166">
          <cell r="A1166">
            <v>80555</v>
          </cell>
          <cell r="B1166" t="str">
            <v>LIGACAO FLEXIVEL P/LAVATORIO METALICO DIAM.1/2"</v>
          </cell>
          <cell r="C1166" t="str">
            <v>UN</v>
          </cell>
          <cell r="D1166">
            <v>13.16</v>
          </cell>
          <cell r="E1166">
            <v>2.4700000000000002</v>
          </cell>
          <cell r="F1166">
            <v>15.63</v>
          </cell>
        </row>
        <row r="1167">
          <cell r="A1167">
            <v>80556</v>
          </cell>
          <cell r="B1167" t="str">
            <v>LIGACAO FLEXIVEL P/LAVATORIO PVC DIAMETRO 1/2"</v>
          </cell>
          <cell r="C1167" t="str">
            <v>UN</v>
          </cell>
          <cell r="D1167">
            <v>2.9</v>
          </cell>
          <cell r="E1167">
            <v>2.4700000000000002</v>
          </cell>
          <cell r="F1167">
            <v>5.37</v>
          </cell>
        </row>
        <row r="1168">
          <cell r="A1168">
            <v>80560</v>
          </cell>
          <cell r="B1168" t="str">
            <v>SIFAO P/LAVATORIO METALICO DIAM.1"X1.1/2"</v>
          </cell>
          <cell r="C1168" t="str">
            <v>UN</v>
          </cell>
          <cell r="D1168">
            <v>54.78</v>
          </cell>
          <cell r="E1168">
            <v>3.55</v>
          </cell>
          <cell r="F1168">
            <v>58.33</v>
          </cell>
        </row>
        <row r="1169">
          <cell r="A1169">
            <v>80561</v>
          </cell>
          <cell r="B1169" t="str">
            <v>SIFAO P/LAVATORIO PVC DIAM.1"X1.1/2"</v>
          </cell>
          <cell r="C1169" t="str">
            <v>UN</v>
          </cell>
          <cell r="D1169">
            <v>6.92</v>
          </cell>
          <cell r="E1169">
            <v>3.55</v>
          </cell>
          <cell r="F1169">
            <v>10.47</v>
          </cell>
        </row>
        <row r="1170">
          <cell r="A1170">
            <v>80562</v>
          </cell>
          <cell r="B1170" t="str">
            <v>SIFAO FLEXIVEL PARA LAVATORIO PVC DIAM.1"X40MM</v>
          </cell>
          <cell r="C1170" t="str">
            <v>UN</v>
          </cell>
          <cell r="D1170">
            <v>9.18</v>
          </cell>
          <cell r="E1170">
            <v>3.55</v>
          </cell>
          <cell r="F1170">
            <v>12.73</v>
          </cell>
        </row>
        <row r="1171">
          <cell r="A1171">
            <v>80563</v>
          </cell>
          <cell r="B1171" t="str">
            <v>SIFAO P/LAVATORIO PVC CROMADO DIAM.1"X1.1/2"</v>
          </cell>
          <cell r="C1171" t="str">
            <v>UN</v>
          </cell>
          <cell r="D1171">
            <v>21.21</v>
          </cell>
          <cell r="E1171">
            <v>3.55</v>
          </cell>
          <cell r="F1171">
            <v>24.76</v>
          </cell>
        </row>
        <row r="1172">
          <cell r="A1172">
            <v>80570</v>
          </cell>
          <cell r="B1172" t="str">
            <v>TORNEIRA P/LAVATORIO DIAMETRO 1/2"</v>
          </cell>
          <cell r="C1172" t="str">
            <v>UN</v>
          </cell>
          <cell r="D1172">
            <v>87.47</v>
          </cell>
          <cell r="E1172">
            <v>1.18</v>
          </cell>
          <cell r="F1172">
            <v>88.65</v>
          </cell>
        </row>
        <row r="1173">
          <cell r="A1173">
            <v>80571</v>
          </cell>
          <cell r="B1173" t="str">
            <v>TORNEIRA P/LAVATORIO DIAMETRO 1/2"-2a. LINHA</v>
          </cell>
          <cell r="C1173" t="str">
            <v>UN</v>
          </cell>
          <cell r="D1173">
            <v>27.95</v>
          </cell>
          <cell r="E1173">
            <v>1.18</v>
          </cell>
          <cell r="F1173">
            <v>29.13</v>
          </cell>
        </row>
        <row r="1174">
          <cell r="A1174">
            <v>80580</v>
          </cell>
          <cell r="B1174" t="str">
            <v>VALVULA P/LAVATORIO OU BEBEDOURO METALICO DIAMETRO 1"</v>
          </cell>
          <cell r="C1174" t="str">
            <v>UN</v>
          </cell>
          <cell r="D1174">
            <v>14.31</v>
          </cell>
          <cell r="E1174">
            <v>1.48</v>
          </cell>
          <cell r="F1174">
            <v>15.79</v>
          </cell>
        </row>
        <row r="1175">
          <cell r="A1175">
            <v>80581</v>
          </cell>
          <cell r="B1175" t="str">
            <v>VALVULA P/LAVATORIO PVC DIAMETRO 1"</v>
          </cell>
          <cell r="C1175" t="str">
            <v>UN</v>
          </cell>
          <cell r="D1175">
            <v>2.82</v>
          </cell>
          <cell r="E1175">
            <v>1.48</v>
          </cell>
          <cell r="F1175">
            <v>4.3</v>
          </cell>
        </row>
        <row r="1176">
          <cell r="A1176">
            <v>80590</v>
          </cell>
          <cell r="B1176" t="str">
            <v>CUBA DE LOUCA DE EMBUTIR OVAL</v>
          </cell>
          <cell r="C1176" t="str">
            <v>UN</v>
          </cell>
          <cell r="D1176">
            <v>36.869999999999997</v>
          </cell>
          <cell r="E1176">
            <v>3.35</v>
          </cell>
          <cell r="F1176">
            <v>40.22</v>
          </cell>
        </row>
        <row r="1177">
          <cell r="A1177">
            <v>80591</v>
          </cell>
          <cell r="B1177" t="str">
            <v>CUBA DE LOUCA DE EMBUTIR 2a. LINHA</v>
          </cell>
          <cell r="C1177" t="str">
            <v>UN</v>
          </cell>
          <cell r="D1177">
            <v>32.53</v>
          </cell>
          <cell r="E1177">
            <v>3.35</v>
          </cell>
          <cell r="F1177">
            <v>35.880000000000003</v>
          </cell>
        </row>
        <row r="1178">
          <cell r="A1178">
            <v>80598</v>
          </cell>
          <cell r="B1178" t="str">
            <v>&gt;</v>
          </cell>
          <cell r="C1178" t="str">
            <v>UD</v>
          </cell>
          <cell r="D1178">
            <v>15.64</v>
          </cell>
          <cell r="E1178">
            <v>0</v>
          </cell>
          <cell r="F1178">
            <v>15.64</v>
          </cell>
        </row>
        <row r="1179">
          <cell r="A1179">
            <v>80599</v>
          </cell>
          <cell r="B1179" t="str">
            <v>&gt;</v>
          </cell>
          <cell r="C1179" t="str">
            <v>UD</v>
          </cell>
          <cell r="D1179">
            <v>0</v>
          </cell>
          <cell r="E1179">
            <v>35.130000000000003</v>
          </cell>
          <cell r="F1179">
            <v>35.130000000000003</v>
          </cell>
        </row>
        <row r="1180">
          <cell r="A1180">
            <v>80600</v>
          </cell>
          <cell r="B1180" t="str">
            <v>M I C T O R I O/A C E S S O R I O S</v>
          </cell>
          <cell r="D1180">
            <v>0</v>
          </cell>
          <cell r="E1180">
            <v>0</v>
          </cell>
          <cell r="F1180">
            <v>0</v>
          </cell>
        </row>
        <row r="1181">
          <cell r="A1181">
            <v>80601</v>
          </cell>
          <cell r="B1181" t="str">
            <v>MICTORIO DE LOUCA C/SIFAO INTEGRADO</v>
          </cell>
          <cell r="C1181" t="str">
            <v>UN</v>
          </cell>
          <cell r="D1181">
            <v>110.24</v>
          </cell>
          <cell r="E1181">
            <v>4.9400000000000004</v>
          </cell>
          <cell r="F1181">
            <v>115.18</v>
          </cell>
        </row>
        <row r="1182">
          <cell r="A1182">
            <v>80602</v>
          </cell>
          <cell r="B1182" t="str">
            <v>MICTORIO COLETIVO INOX</v>
          </cell>
          <cell r="C1182" t="str">
            <v>ML</v>
          </cell>
          <cell r="D1182">
            <v>1028.25</v>
          </cell>
          <cell r="E1182">
            <v>17.75</v>
          </cell>
          <cell r="F1182">
            <v>1046</v>
          </cell>
        </row>
        <row r="1183">
          <cell r="A1183">
            <v>80610</v>
          </cell>
          <cell r="B1183" t="str">
            <v>KIT FERR.P/MICT.LOUCA (ESPUDE,CONEXÃO ENTR.PARAFUSOS)</v>
          </cell>
          <cell r="C1183" t="str">
            <v>UN</v>
          </cell>
          <cell r="D1183">
            <v>25.33</v>
          </cell>
          <cell r="E1183">
            <v>8.8800000000000008</v>
          </cell>
          <cell r="F1183">
            <v>34.21</v>
          </cell>
        </row>
        <row r="1184">
          <cell r="A1184">
            <v>80613</v>
          </cell>
          <cell r="B1184" t="str">
            <v>SIFAO METALICO 2" P/MICTORIO</v>
          </cell>
          <cell r="C1184" t="str">
            <v>UN</v>
          </cell>
          <cell r="D1184">
            <v>97.33</v>
          </cell>
          <cell r="E1184">
            <v>3.94</v>
          </cell>
          <cell r="F1184">
            <v>101.27</v>
          </cell>
        </row>
        <row r="1185">
          <cell r="A1185">
            <v>80614</v>
          </cell>
          <cell r="B1185" t="str">
            <v>SIFAO PVC PARA MICTORIO 2"</v>
          </cell>
          <cell r="C1185" t="str">
            <v>UN</v>
          </cell>
          <cell r="D1185">
            <v>8.2100000000000009</v>
          </cell>
          <cell r="E1185">
            <v>3.94</v>
          </cell>
          <cell r="F1185">
            <v>12.15</v>
          </cell>
        </row>
        <row r="1186">
          <cell r="A1186">
            <v>80620</v>
          </cell>
          <cell r="B1186" t="str">
            <v>VALVULA 1" P/MICTORIO TIPO COCHO</v>
          </cell>
          <cell r="C1186" t="str">
            <v>UN</v>
          </cell>
          <cell r="D1186">
            <v>2.93</v>
          </cell>
          <cell r="E1186">
            <v>1.97</v>
          </cell>
          <cell r="F1186">
            <v>4.9000000000000004</v>
          </cell>
        </row>
        <row r="1187">
          <cell r="A1187">
            <v>80621</v>
          </cell>
          <cell r="B1187" t="str">
            <v>VALVULA   DESCARGA P/MICTORIO DIAM. 3/4" - 1/2"</v>
          </cell>
          <cell r="C1187" t="str">
            <v>UN</v>
          </cell>
          <cell r="D1187">
            <v>71.760000000000005</v>
          </cell>
          <cell r="E1187">
            <v>6.02</v>
          </cell>
          <cell r="F1187">
            <v>77.78</v>
          </cell>
        </row>
        <row r="1188">
          <cell r="A1188">
            <v>80630</v>
          </cell>
          <cell r="B1188" t="str">
            <v>ESPARGIDOR P/MICTORIO TIPO COCHO</v>
          </cell>
          <cell r="C1188" t="str">
            <v>ML</v>
          </cell>
          <cell r="D1188">
            <v>2.4</v>
          </cell>
          <cell r="E1188">
            <v>2.96</v>
          </cell>
          <cell r="F1188">
            <v>5.36</v>
          </cell>
        </row>
        <row r="1189">
          <cell r="A1189">
            <v>80638</v>
          </cell>
          <cell r="B1189" t="str">
            <v>&gt;</v>
          </cell>
          <cell r="C1189" t="str">
            <v>UD</v>
          </cell>
          <cell r="D1189">
            <v>15.64</v>
          </cell>
          <cell r="E1189">
            <v>0</v>
          </cell>
          <cell r="F1189">
            <v>15.64</v>
          </cell>
        </row>
        <row r="1190">
          <cell r="A1190">
            <v>80639</v>
          </cell>
          <cell r="B1190" t="str">
            <v>&gt;</v>
          </cell>
          <cell r="C1190" t="str">
            <v>UD</v>
          </cell>
          <cell r="D1190">
            <v>0</v>
          </cell>
          <cell r="E1190">
            <v>35.130000000000003</v>
          </cell>
          <cell r="F1190">
            <v>35.130000000000003</v>
          </cell>
        </row>
        <row r="1191">
          <cell r="A1191">
            <v>80650</v>
          </cell>
          <cell r="B1191" t="str">
            <v>P I A / A C E S S O R I O S</v>
          </cell>
          <cell r="D1191">
            <v>0</v>
          </cell>
          <cell r="E1191">
            <v>0</v>
          </cell>
          <cell r="F1191">
            <v>0</v>
          </cell>
        </row>
        <row r="1192">
          <cell r="A1192">
            <v>80651</v>
          </cell>
          <cell r="B1192" t="str">
            <v>PIA MARMORE/GRANITO SINTÉTICO 1,20X0,60 M</v>
          </cell>
          <cell r="C1192" t="str">
            <v>UN</v>
          </cell>
          <cell r="D1192">
            <v>85.68</v>
          </cell>
          <cell r="E1192">
            <v>9.86</v>
          </cell>
          <cell r="F1192">
            <v>95.54</v>
          </cell>
        </row>
        <row r="1193">
          <cell r="A1193">
            <v>80652</v>
          </cell>
          <cell r="B1193" t="str">
            <v>PIA MARMORE/GRANITO SINTÉTICO 2,00 X 0,60 M</v>
          </cell>
          <cell r="C1193" t="str">
            <v>UN</v>
          </cell>
          <cell r="D1193">
            <v>125.6</v>
          </cell>
          <cell r="E1193">
            <v>14.8</v>
          </cell>
          <cell r="F1193">
            <v>140.4</v>
          </cell>
        </row>
        <row r="1194">
          <cell r="A1194">
            <v>80660</v>
          </cell>
          <cell r="B1194" t="str">
            <v>TORNEIRA P/PIA DIAM. 1/2" E 3/4" PAREDE</v>
          </cell>
          <cell r="C1194" t="str">
            <v>UN</v>
          </cell>
          <cell r="D1194">
            <v>63.44</v>
          </cell>
          <cell r="E1194">
            <v>1.18</v>
          </cell>
          <cell r="F1194">
            <v>64.62</v>
          </cell>
        </row>
        <row r="1195">
          <cell r="A1195">
            <v>80661</v>
          </cell>
          <cell r="B1195" t="str">
            <v>TORNEIRA P/PIA OU BEBED .1/2" E 3/4" DE PAREDES-2a.LINHA</v>
          </cell>
          <cell r="C1195" t="str">
            <v>UN</v>
          </cell>
          <cell r="D1195">
            <v>28.39</v>
          </cell>
          <cell r="E1195">
            <v>1.18</v>
          </cell>
          <cell r="F1195">
            <v>29.57</v>
          </cell>
        </row>
        <row r="1196">
          <cell r="A1196">
            <v>80670</v>
          </cell>
          <cell r="B1196" t="str">
            <v>SIFAO P/PIA 1.1/2" X 2" METAL</v>
          </cell>
          <cell r="C1196" t="str">
            <v>UN</v>
          </cell>
          <cell r="D1196">
            <v>66.180000000000007</v>
          </cell>
          <cell r="E1196">
            <v>3.55</v>
          </cell>
          <cell r="F1196">
            <v>69.73</v>
          </cell>
        </row>
        <row r="1197">
          <cell r="A1197">
            <v>80671</v>
          </cell>
          <cell r="B1197" t="str">
            <v>SIFAO PVC P/PIA 1.1/2" X 2"</v>
          </cell>
          <cell r="C1197" t="str">
            <v>UN</v>
          </cell>
          <cell r="D1197">
            <v>10.42</v>
          </cell>
          <cell r="E1197">
            <v>3.55</v>
          </cell>
          <cell r="F1197">
            <v>13.97</v>
          </cell>
        </row>
        <row r="1198">
          <cell r="A1198">
            <v>80672</v>
          </cell>
          <cell r="B1198" t="str">
            <v>SIFAO P/PIA 1.1/2"X2" PVC CROMADO</v>
          </cell>
          <cell r="C1198" t="str">
            <v>UN</v>
          </cell>
          <cell r="D1198">
            <v>30.35</v>
          </cell>
          <cell r="E1198">
            <v>3.55</v>
          </cell>
          <cell r="F1198">
            <v>33.9</v>
          </cell>
        </row>
        <row r="1199">
          <cell r="A1199">
            <v>80680</v>
          </cell>
          <cell r="B1199" t="str">
            <v>VALVULA P/PIA TIPO AMERICANA DIAM.3.1/2" (METAL)</v>
          </cell>
          <cell r="C1199" t="str">
            <v>UN</v>
          </cell>
          <cell r="D1199">
            <v>35.880000000000003</v>
          </cell>
          <cell r="E1199">
            <v>2.17</v>
          </cell>
          <cell r="F1199">
            <v>38.049999999999997</v>
          </cell>
        </row>
        <row r="1200">
          <cell r="A1200">
            <v>80681</v>
          </cell>
          <cell r="B1200" t="str">
            <v>VALVULA P/PIA METALICA - 2a.LINHA   1.1/2" X 3.3/4"</v>
          </cell>
          <cell r="C1200" t="str">
            <v>UN</v>
          </cell>
          <cell r="D1200">
            <v>15.26</v>
          </cell>
          <cell r="E1200">
            <v>2.17</v>
          </cell>
          <cell r="F1200">
            <v>17.43</v>
          </cell>
        </row>
        <row r="1201">
          <cell r="A1201">
            <v>80686</v>
          </cell>
          <cell r="B1201" t="str">
            <v>CUBA INOX 56X34X17CM E=0,6MM-AÇO 304 (CUBA Nº2)</v>
          </cell>
          <cell r="C1201" t="str">
            <v>UN</v>
          </cell>
          <cell r="D1201">
            <v>122.26</v>
          </cell>
          <cell r="E1201">
            <v>3.35</v>
          </cell>
          <cell r="F1201">
            <v>125.61</v>
          </cell>
        </row>
        <row r="1202">
          <cell r="A1202">
            <v>80687</v>
          </cell>
          <cell r="B1202" t="str">
            <v>CUBA INOX 35X40X15CM E=0,6MM-AÇO 304 (CUBA Nº 3)</v>
          </cell>
          <cell r="C1202" t="str">
            <v>UN</v>
          </cell>
          <cell r="D1202">
            <v>106</v>
          </cell>
          <cell r="E1202">
            <v>3.35</v>
          </cell>
          <cell r="F1202">
            <v>109.35</v>
          </cell>
        </row>
        <row r="1203">
          <cell r="A1203">
            <v>80688</v>
          </cell>
          <cell r="B1203" t="str">
            <v>CUBA INOX 46X30X15CM E=0,6MM-AÇO 304 (CUBA Nº 1)</v>
          </cell>
          <cell r="C1203" t="str">
            <v>UN</v>
          </cell>
          <cell r="D1203">
            <v>114.49</v>
          </cell>
          <cell r="E1203">
            <v>3.35</v>
          </cell>
          <cell r="F1203">
            <v>117.84</v>
          </cell>
        </row>
        <row r="1204">
          <cell r="A1204">
            <v>80689</v>
          </cell>
          <cell r="B1204" t="str">
            <v>CUBA INOX 50X40X20CM E=0,7MM-AÇO 304</v>
          </cell>
          <cell r="C1204" t="str">
            <v>UN</v>
          </cell>
          <cell r="D1204">
            <v>291.52</v>
          </cell>
          <cell r="E1204">
            <v>3.35</v>
          </cell>
          <cell r="F1204">
            <v>294.87</v>
          </cell>
        </row>
        <row r="1205">
          <cell r="A1205">
            <v>80690</v>
          </cell>
          <cell r="B1205" t="str">
            <v>CUBA INOX CHAPA 24 - AÇO 304</v>
          </cell>
          <cell r="C1205" t="str">
            <v>M2</v>
          </cell>
          <cell r="D1205">
            <v>508.83</v>
          </cell>
          <cell r="E1205">
            <v>7.79</v>
          </cell>
          <cell r="F1205">
            <v>516.62</v>
          </cell>
        </row>
        <row r="1206">
          <cell r="A1206">
            <v>80693</v>
          </cell>
          <cell r="B1206" t="str">
            <v>TANQUE (PANELAO) INOX 60 X 70 X 40 CM CH.18</v>
          </cell>
          <cell r="C1206" t="str">
            <v>UN</v>
          </cell>
          <cell r="D1206">
            <v>1314.47</v>
          </cell>
          <cell r="E1206">
            <v>4.9400000000000004</v>
          </cell>
          <cell r="F1206">
            <v>1319.41</v>
          </cell>
        </row>
        <row r="1207">
          <cell r="A1207">
            <v>80698</v>
          </cell>
          <cell r="B1207" t="str">
            <v>&gt;</v>
          </cell>
          <cell r="C1207" t="str">
            <v>UD</v>
          </cell>
          <cell r="D1207">
            <v>15.64</v>
          </cell>
          <cell r="E1207">
            <v>0</v>
          </cell>
          <cell r="F1207">
            <v>15.64</v>
          </cell>
        </row>
        <row r="1208">
          <cell r="A1208">
            <v>80699</v>
          </cell>
          <cell r="B1208" t="str">
            <v>&gt;</v>
          </cell>
          <cell r="C1208" t="str">
            <v>UD</v>
          </cell>
          <cell r="D1208">
            <v>0</v>
          </cell>
          <cell r="E1208">
            <v>35.130000000000003</v>
          </cell>
          <cell r="F1208">
            <v>35.130000000000003</v>
          </cell>
        </row>
        <row r="1209">
          <cell r="A1209">
            <v>80720</v>
          </cell>
          <cell r="B1209" t="str">
            <v>F I L T R O / C H U V E I R O</v>
          </cell>
          <cell r="D1209">
            <v>0</v>
          </cell>
          <cell r="E1209">
            <v>0</v>
          </cell>
          <cell r="F1209">
            <v>0</v>
          </cell>
        </row>
        <row r="1210">
          <cell r="A1210">
            <v>80721</v>
          </cell>
          <cell r="B1210" t="str">
            <v>CHUVEIRO ELETRICO PVC   C/BRACO METALICO</v>
          </cell>
          <cell r="C1210" t="str">
            <v>UN</v>
          </cell>
          <cell r="D1210">
            <v>46.66</v>
          </cell>
          <cell r="E1210">
            <v>2.96</v>
          </cell>
          <cell r="F1210">
            <v>49.62</v>
          </cell>
        </row>
        <row r="1211">
          <cell r="A1211">
            <v>80722</v>
          </cell>
          <cell r="B1211" t="str">
            <v>CHUVEIRO PVC C/BRACO METALICO (DUCHA FRIA)</v>
          </cell>
          <cell r="C1211" t="str">
            <v>UN</v>
          </cell>
          <cell r="D1211">
            <v>15.43</v>
          </cell>
          <cell r="E1211">
            <v>4.9400000000000004</v>
          </cell>
          <cell r="F1211">
            <v>20.37</v>
          </cell>
        </row>
        <row r="1212">
          <cell r="A1212">
            <v>80723</v>
          </cell>
          <cell r="B1212" t="str">
            <v>CHUVEIRO PVC COM BRACO DE PVC (DUCHA FRIA)</v>
          </cell>
          <cell r="C1212" t="str">
            <v>UN</v>
          </cell>
          <cell r="D1212">
            <v>7.9</v>
          </cell>
          <cell r="E1212">
            <v>2.96</v>
          </cell>
          <cell r="F1212">
            <v>10.86</v>
          </cell>
        </row>
        <row r="1213">
          <cell r="A1213">
            <v>80724</v>
          </cell>
          <cell r="B1213" t="str">
            <v>CHUVEIRO ELETRICO METALICO C/BRACO METALICO</v>
          </cell>
          <cell r="C1213" t="str">
            <v>UN</v>
          </cell>
          <cell r="D1213">
            <v>143.13</v>
          </cell>
          <cell r="E1213">
            <v>2.96</v>
          </cell>
          <cell r="F1213">
            <v>146.09</v>
          </cell>
        </row>
        <row r="1214">
          <cell r="A1214">
            <v>80725</v>
          </cell>
          <cell r="B1214" t="str">
            <v>CHUVEIRO METALICO C/BRACO DE PVC</v>
          </cell>
          <cell r="C1214" t="str">
            <v>UN</v>
          </cell>
          <cell r="D1214">
            <v>135.6</v>
          </cell>
          <cell r="E1214">
            <v>2.96</v>
          </cell>
          <cell r="F1214">
            <v>138.56</v>
          </cell>
        </row>
        <row r="1215">
          <cell r="A1215">
            <v>80730</v>
          </cell>
          <cell r="B1215" t="str">
            <v>CABIDE TIPO GANCHO (LOUCA)</v>
          </cell>
          <cell r="C1215" t="str">
            <v>UN</v>
          </cell>
          <cell r="D1215">
            <v>6.89</v>
          </cell>
          <cell r="E1215">
            <v>4.3600000000000003</v>
          </cell>
          <cell r="F1215">
            <v>11.25</v>
          </cell>
        </row>
        <row r="1216">
          <cell r="A1216">
            <v>80732</v>
          </cell>
          <cell r="B1216" t="str">
            <v>PORTA TOALHA EM INOX (HASTE)</v>
          </cell>
          <cell r="C1216" t="str">
            <v>UN</v>
          </cell>
          <cell r="D1216">
            <v>51.52</v>
          </cell>
          <cell r="E1216">
            <v>3.45</v>
          </cell>
          <cell r="F1216">
            <v>54.97</v>
          </cell>
        </row>
        <row r="1217">
          <cell r="A1217">
            <v>80733</v>
          </cell>
          <cell r="B1217" t="str">
            <v>PORTA TOALHA EM INOX (ARGOLA)</v>
          </cell>
          <cell r="C1217" t="str">
            <v>UN</v>
          </cell>
          <cell r="D1217">
            <v>30.32</v>
          </cell>
          <cell r="E1217">
            <v>2.4700000000000002</v>
          </cell>
          <cell r="F1217">
            <v>32.79</v>
          </cell>
        </row>
        <row r="1218">
          <cell r="A1218">
            <v>80740</v>
          </cell>
          <cell r="B1218" t="str">
            <v>SABONETEIRA DE LOUCA DE EMBUTIR</v>
          </cell>
          <cell r="C1218" t="str">
            <v>UN</v>
          </cell>
          <cell r="D1218">
            <v>16.54</v>
          </cell>
          <cell r="E1218">
            <v>5.46</v>
          </cell>
          <cell r="F1218">
            <v>22</v>
          </cell>
        </row>
        <row r="1219">
          <cell r="A1219">
            <v>80741</v>
          </cell>
          <cell r="B1219" t="str">
            <v>SABONETEIRA EM INOX</v>
          </cell>
          <cell r="C1219" t="str">
            <v>UN</v>
          </cell>
          <cell r="D1219">
            <v>31.8</v>
          </cell>
          <cell r="E1219">
            <v>2.4700000000000002</v>
          </cell>
          <cell r="F1219">
            <v>34.270000000000003</v>
          </cell>
        </row>
        <row r="1220">
          <cell r="A1220">
            <v>80750</v>
          </cell>
          <cell r="B1220" t="str">
            <v>FILTRO DE PAREDE</v>
          </cell>
          <cell r="C1220" t="str">
            <v>UN</v>
          </cell>
          <cell r="D1220">
            <v>37.119999999999997</v>
          </cell>
          <cell r="E1220">
            <v>6.41</v>
          </cell>
          <cell r="F1220">
            <v>43.53</v>
          </cell>
        </row>
        <row r="1221">
          <cell r="A1221">
            <v>80751</v>
          </cell>
          <cell r="B1221" t="str">
            <v>FILTRO P/BEBEDOURO</v>
          </cell>
          <cell r="C1221" t="str">
            <v>UN</v>
          </cell>
          <cell r="D1221">
            <v>110.64</v>
          </cell>
          <cell r="E1221">
            <v>2.4700000000000002</v>
          </cell>
          <cell r="F1221">
            <v>113.11</v>
          </cell>
        </row>
        <row r="1222">
          <cell r="A1222">
            <v>80752</v>
          </cell>
          <cell r="B1222" t="str">
            <v>FILTRO TANQUE AÇO INOX VAZÃO DE 3.000 L/H / INSTALADO</v>
          </cell>
          <cell r="C1222" t="str">
            <v>UN</v>
          </cell>
          <cell r="D1222">
            <v>1843.73</v>
          </cell>
          <cell r="E1222">
            <v>0</v>
          </cell>
          <cell r="F1222">
            <v>1843.73</v>
          </cell>
        </row>
        <row r="1223">
          <cell r="A1223">
            <v>80768</v>
          </cell>
          <cell r="B1223" t="str">
            <v>&gt;</v>
          </cell>
          <cell r="C1223" t="str">
            <v>UD</v>
          </cell>
          <cell r="D1223">
            <v>15.64</v>
          </cell>
          <cell r="E1223">
            <v>0</v>
          </cell>
          <cell r="F1223">
            <v>15.64</v>
          </cell>
        </row>
        <row r="1224">
          <cell r="A1224">
            <v>80769</v>
          </cell>
          <cell r="B1224" t="str">
            <v>&gt;</v>
          </cell>
          <cell r="C1224" t="str">
            <v>UD</v>
          </cell>
          <cell r="D1224">
            <v>0</v>
          </cell>
          <cell r="E1224">
            <v>35.130000000000003</v>
          </cell>
          <cell r="F1224">
            <v>35.130000000000003</v>
          </cell>
        </row>
        <row r="1225">
          <cell r="A1225">
            <v>80800</v>
          </cell>
          <cell r="B1225" t="str">
            <v>T A N Q U E S / T O R N E I R A S   J A R D I M S</v>
          </cell>
          <cell r="D1225">
            <v>0</v>
          </cell>
          <cell r="E1225">
            <v>0</v>
          </cell>
          <cell r="F1225">
            <v>0</v>
          </cell>
        </row>
        <row r="1226">
          <cell r="A1226">
            <v>80801</v>
          </cell>
          <cell r="B1226" t="str">
            <v>TANQUE  MARMORE/GRANITO  SINTÉTICO  C/UMA  CUBA  E 1 BATEDOR</v>
          </cell>
          <cell r="C1226" t="str">
            <v>UN</v>
          </cell>
          <cell r="D1226">
            <v>76.819999999999993</v>
          </cell>
          <cell r="E1226">
            <v>9.86</v>
          </cell>
          <cell r="F1226">
            <v>86.68</v>
          </cell>
        </row>
        <row r="1227">
          <cell r="A1227">
            <v>80802</v>
          </cell>
          <cell r="B1227" t="str">
            <v>TANQUE  MARMORE/GRANITO  SINTÉTICO  C/DUAS  CUBAS  E  1 BATEDOR</v>
          </cell>
          <cell r="C1227" t="str">
            <v>UN</v>
          </cell>
          <cell r="D1227">
            <v>122.92</v>
          </cell>
          <cell r="E1227">
            <v>14.8</v>
          </cell>
          <cell r="F1227">
            <v>137.72</v>
          </cell>
        </row>
        <row r="1228">
          <cell r="A1228">
            <v>80803</v>
          </cell>
          <cell r="B1228" t="str">
            <v>TANQUE MARMORE/GRANITO SINTÉTICO   / 1 BATEDOR</v>
          </cell>
          <cell r="C1228" t="str">
            <v>UN</v>
          </cell>
          <cell r="D1228">
            <v>51.21</v>
          </cell>
          <cell r="E1228">
            <v>7.89</v>
          </cell>
          <cell r="F1228">
            <v>59.1</v>
          </cell>
        </row>
        <row r="1229">
          <cell r="A1229">
            <v>80804</v>
          </cell>
          <cell r="B1229" t="str">
            <v>TANQUE DE LOUCA C/COLUNA</v>
          </cell>
          <cell r="C1229" t="str">
            <v>UN</v>
          </cell>
          <cell r="D1229">
            <v>182.37</v>
          </cell>
          <cell r="E1229">
            <v>5.92</v>
          </cell>
          <cell r="F1229">
            <v>188.29</v>
          </cell>
        </row>
        <row r="1230">
          <cell r="A1230">
            <v>80805</v>
          </cell>
          <cell r="B1230" t="str">
            <v>TANQUE DE ACO INOX - CHAPA 0,7MM</v>
          </cell>
          <cell r="C1230" t="str">
            <v>UN</v>
          </cell>
          <cell r="D1230">
            <v>268.83999999999997</v>
          </cell>
          <cell r="E1230">
            <v>24.56</v>
          </cell>
          <cell r="F1230">
            <v>293.39999999999998</v>
          </cell>
        </row>
        <row r="1231">
          <cell r="A1231">
            <v>80810</v>
          </cell>
          <cell r="B1231" t="str">
            <v>TORNEIRA DE PAREDE P/TANQUE DIAM.1/2" E 3/4"</v>
          </cell>
          <cell r="C1231" t="str">
            <v>UN</v>
          </cell>
          <cell r="D1231">
            <v>37.450000000000003</v>
          </cell>
          <cell r="E1231">
            <v>1.18</v>
          </cell>
          <cell r="F1231">
            <v>38.630000000000003</v>
          </cell>
        </row>
        <row r="1232">
          <cell r="A1232">
            <v>80811</v>
          </cell>
          <cell r="B1232" t="str">
            <v>TORNEIRA DE JARDIM C/BICO P/MANGUEIRA DIAM.1/2"</v>
          </cell>
          <cell r="C1232" t="str">
            <v>UN</v>
          </cell>
          <cell r="D1232">
            <v>15.36</v>
          </cell>
          <cell r="E1232">
            <v>1.18</v>
          </cell>
          <cell r="F1232">
            <v>16.54</v>
          </cell>
        </row>
        <row r="1233">
          <cell r="A1233">
            <v>80812</v>
          </cell>
          <cell r="B1233" t="str">
            <v>TORNEIRA DE JARDIM C/BICO P/MANGUEIRA DIAM.3/4"</v>
          </cell>
          <cell r="C1233" t="str">
            <v>UN</v>
          </cell>
          <cell r="D1233">
            <v>15.36</v>
          </cell>
          <cell r="E1233">
            <v>1.77</v>
          </cell>
          <cell r="F1233">
            <v>17.13</v>
          </cell>
        </row>
        <row r="1234">
          <cell r="A1234">
            <v>80820</v>
          </cell>
          <cell r="B1234" t="str">
            <v>SIFAO P/TANQUE 1" X 1.1/2" - PVC</v>
          </cell>
          <cell r="C1234" t="str">
            <v>UN</v>
          </cell>
          <cell r="D1234">
            <v>5.86</v>
          </cell>
          <cell r="E1234">
            <v>3.55</v>
          </cell>
          <cell r="F1234">
            <v>9.41</v>
          </cell>
        </row>
        <row r="1235">
          <cell r="A1235">
            <v>80821</v>
          </cell>
          <cell r="B1235" t="str">
            <v>RABICHO C/ADAPTADOR P/TANQUE</v>
          </cell>
          <cell r="C1235" t="str">
            <v>UN</v>
          </cell>
          <cell r="D1235">
            <v>5.93</v>
          </cell>
          <cell r="E1235">
            <v>2.4700000000000002</v>
          </cell>
          <cell r="F1235">
            <v>8.4</v>
          </cell>
        </row>
        <row r="1236">
          <cell r="A1236">
            <v>80830</v>
          </cell>
          <cell r="B1236" t="str">
            <v>VALVULA P/TANQUE METALICA DIAM.1" S/LADRAO</v>
          </cell>
          <cell r="C1236" t="str">
            <v>UN</v>
          </cell>
          <cell r="D1236">
            <v>13.57</v>
          </cell>
          <cell r="E1236">
            <v>1.48</v>
          </cell>
          <cell r="F1236">
            <v>15.05</v>
          </cell>
        </row>
        <row r="1237">
          <cell r="A1237">
            <v>80831</v>
          </cell>
          <cell r="B1237" t="str">
            <v>VALVULA P/TANQUE PVC</v>
          </cell>
          <cell r="C1237" t="str">
            <v>UN</v>
          </cell>
          <cell r="D1237">
            <v>2.82</v>
          </cell>
          <cell r="E1237">
            <v>1.97</v>
          </cell>
          <cell r="F1237">
            <v>4.79</v>
          </cell>
        </row>
        <row r="1238">
          <cell r="A1238">
            <v>80840</v>
          </cell>
          <cell r="B1238" t="str">
            <v>TAMPA   T-5 ARTICULADA 20X20</v>
          </cell>
          <cell r="C1238" t="str">
            <v>UN</v>
          </cell>
          <cell r="D1238">
            <v>22.26</v>
          </cell>
          <cell r="E1238">
            <v>0.47</v>
          </cell>
          <cell r="F1238">
            <v>22.73</v>
          </cell>
        </row>
        <row r="1239">
          <cell r="A1239">
            <v>80845</v>
          </cell>
          <cell r="B1239" t="str">
            <v>CAIXA ALV.P/TORNEIRA JARDIM</v>
          </cell>
          <cell r="C1239" t="str">
            <v>UN</v>
          </cell>
          <cell r="D1239">
            <v>4.59</v>
          </cell>
          <cell r="E1239">
            <v>11.84</v>
          </cell>
          <cell r="F1239">
            <v>16.43</v>
          </cell>
        </row>
        <row r="1240">
          <cell r="A1240">
            <v>80868</v>
          </cell>
          <cell r="B1240" t="str">
            <v>&gt;</v>
          </cell>
          <cell r="C1240" t="str">
            <v>UD</v>
          </cell>
          <cell r="D1240">
            <v>15.64</v>
          </cell>
          <cell r="E1240">
            <v>0</v>
          </cell>
          <cell r="F1240">
            <v>15.64</v>
          </cell>
        </row>
        <row r="1241">
          <cell r="A1241">
            <v>80869</v>
          </cell>
          <cell r="B1241" t="str">
            <v>&gt;</v>
          </cell>
          <cell r="C1241" t="str">
            <v>UD</v>
          </cell>
          <cell r="D1241">
            <v>0</v>
          </cell>
          <cell r="E1241">
            <v>35.130000000000003</v>
          </cell>
          <cell r="F1241">
            <v>35.130000000000003</v>
          </cell>
        </row>
        <row r="1242">
          <cell r="A1242">
            <v>80870</v>
          </cell>
          <cell r="B1242" t="str">
            <v>B E B E D O U R O S</v>
          </cell>
          <cell r="D1242">
            <v>0</v>
          </cell>
          <cell r="E1242">
            <v>0</v>
          </cell>
          <cell r="F1242">
            <v>0</v>
          </cell>
        </row>
        <row r="1243">
          <cell r="A1243">
            <v>80871</v>
          </cell>
          <cell r="B1243" t="str">
            <v>BEBEDOURO ELETRICO</v>
          </cell>
          <cell r="C1243" t="str">
            <v>UN</v>
          </cell>
          <cell r="D1243">
            <v>498.25</v>
          </cell>
          <cell r="E1243">
            <v>4.9400000000000004</v>
          </cell>
          <cell r="F1243">
            <v>503.19</v>
          </cell>
        </row>
        <row r="1244">
          <cell r="A1244">
            <v>80898</v>
          </cell>
          <cell r="B1244" t="str">
            <v>&gt;</v>
          </cell>
          <cell r="C1244" t="str">
            <v>UD</v>
          </cell>
          <cell r="D1244">
            <v>15.64</v>
          </cell>
          <cell r="E1244">
            <v>0</v>
          </cell>
          <cell r="F1244">
            <v>15.64</v>
          </cell>
        </row>
        <row r="1245">
          <cell r="A1245">
            <v>80899</v>
          </cell>
          <cell r="B1245" t="str">
            <v>&gt;</v>
          </cell>
          <cell r="C1245" t="str">
            <v>UD</v>
          </cell>
          <cell r="D1245">
            <v>0</v>
          </cell>
          <cell r="E1245">
            <v>35.130000000000003</v>
          </cell>
          <cell r="F1245">
            <v>35.130000000000003</v>
          </cell>
        </row>
        <row r="1246">
          <cell r="A1246">
            <v>80900</v>
          </cell>
          <cell r="B1246" t="str">
            <v>R E G I S T R O S</v>
          </cell>
          <cell r="D1246">
            <v>0</v>
          </cell>
          <cell r="E1246">
            <v>0</v>
          </cell>
          <cell r="F1246">
            <v>0</v>
          </cell>
        </row>
        <row r="1247">
          <cell r="A1247">
            <v>80901</v>
          </cell>
          <cell r="B1247" t="str">
            <v>REGISTRO GAVETA BRUTO DIAMETRO 1/2"</v>
          </cell>
          <cell r="C1247" t="str">
            <v>UN</v>
          </cell>
          <cell r="D1247">
            <v>15.79</v>
          </cell>
          <cell r="E1247">
            <v>5.32</v>
          </cell>
          <cell r="F1247">
            <v>21.11</v>
          </cell>
        </row>
        <row r="1248">
          <cell r="A1248">
            <v>80902</v>
          </cell>
          <cell r="B1248" t="str">
            <v>REGISTRO DE GAVETA BRUTO DIAMETRO 3/4"</v>
          </cell>
          <cell r="C1248" t="str">
            <v>UN</v>
          </cell>
          <cell r="D1248">
            <v>17.62</v>
          </cell>
          <cell r="E1248">
            <v>5.32</v>
          </cell>
          <cell r="F1248">
            <v>22.94</v>
          </cell>
        </row>
        <row r="1249">
          <cell r="A1249">
            <v>80903</v>
          </cell>
          <cell r="B1249" t="str">
            <v>REGISTRO DE GAVETA BRUTO DIAMETRO 1"</v>
          </cell>
          <cell r="C1249" t="str">
            <v>UN</v>
          </cell>
          <cell r="D1249">
            <v>26.58</v>
          </cell>
          <cell r="E1249">
            <v>5.32</v>
          </cell>
          <cell r="F1249">
            <v>31.9</v>
          </cell>
        </row>
        <row r="1250">
          <cell r="A1250">
            <v>80904</v>
          </cell>
          <cell r="B1250" t="str">
            <v>REGISTRO DE GAVETA BRUTO DIAMETRO 1.1/4"</v>
          </cell>
          <cell r="C1250" t="str">
            <v>UN</v>
          </cell>
          <cell r="D1250">
            <v>34.49</v>
          </cell>
          <cell r="E1250">
            <v>8.3800000000000008</v>
          </cell>
          <cell r="F1250">
            <v>42.87</v>
          </cell>
        </row>
        <row r="1251">
          <cell r="A1251">
            <v>80905</v>
          </cell>
          <cell r="B1251" t="str">
            <v>REGISTRO DE GAVETA BRUTO DIAMETRO 1.1/2"</v>
          </cell>
          <cell r="C1251" t="str">
            <v>UN</v>
          </cell>
          <cell r="D1251">
            <v>41.4</v>
          </cell>
          <cell r="E1251">
            <v>8.3800000000000008</v>
          </cell>
          <cell r="F1251">
            <v>49.78</v>
          </cell>
        </row>
        <row r="1252">
          <cell r="A1252">
            <v>80906</v>
          </cell>
          <cell r="B1252" t="str">
            <v>REGISTRO DE GAVETA BRUTO DIAMETRO 2"</v>
          </cell>
          <cell r="C1252" t="str">
            <v>UN</v>
          </cell>
          <cell r="D1252">
            <v>79.66</v>
          </cell>
          <cell r="E1252">
            <v>8.3800000000000008</v>
          </cell>
          <cell r="F1252">
            <v>88.04</v>
          </cell>
        </row>
        <row r="1253">
          <cell r="A1253">
            <v>80910</v>
          </cell>
          <cell r="B1253" t="str">
            <v>REGISTRO DE GAVETA BRUTO DIAMETRO 2.1/2"</v>
          </cell>
          <cell r="C1253" t="str">
            <v>UN</v>
          </cell>
          <cell r="D1253">
            <v>215</v>
          </cell>
          <cell r="E1253">
            <v>11.34</v>
          </cell>
          <cell r="F1253">
            <v>226.34</v>
          </cell>
        </row>
        <row r="1254">
          <cell r="A1254">
            <v>80911</v>
          </cell>
          <cell r="B1254" t="str">
            <v>REGISTRO DE GAVETA BRUTO 3"</v>
          </cell>
          <cell r="C1254" t="str">
            <v>UN</v>
          </cell>
          <cell r="D1254">
            <v>294.72000000000003</v>
          </cell>
          <cell r="E1254">
            <v>11.34</v>
          </cell>
          <cell r="F1254">
            <v>306.06</v>
          </cell>
        </row>
        <row r="1255">
          <cell r="A1255">
            <v>80912</v>
          </cell>
          <cell r="B1255" t="str">
            <v>REGISTRO DE GAVETA BRUTO 4"</v>
          </cell>
          <cell r="C1255" t="str">
            <v>UN</v>
          </cell>
          <cell r="D1255">
            <v>481.09</v>
          </cell>
          <cell r="E1255">
            <v>14.6</v>
          </cell>
          <cell r="F1255">
            <v>495.69</v>
          </cell>
        </row>
        <row r="1256">
          <cell r="A1256">
            <v>80916</v>
          </cell>
          <cell r="B1256" t="str">
            <v>REGISTRO GAVETA BRUTO DIAM.3/4"(20MM) - 2a. LINHA</v>
          </cell>
          <cell r="C1256" t="str">
            <v>UN</v>
          </cell>
          <cell r="D1256">
            <v>16.79</v>
          </cell>
          <cell r="E1256">
            <v>5.32</v>
          </cell>
          <cell r="F1256">
            <v>22.11</v>
          </cell>
        </row>
        <row r="1257">
          <cell r="A1257">
            <v>80917</v>
          </cell>
          <cell r="B1257" t="str">
            <v>REGISTRO DE GAVETA BRUTO 1" (25MM)- 2a. LINHA</v>
          </cell>
          <cell r="C1257" t="str">
            <v>UN</v>
          </cell>
          <cell r="D1257">
            <v>26.57</v>
          </cell>
          <cell r="E1257">
            <v>5.32</v>
          </cell>
          <cell r="F1257">
            <v>31.89</v>
          </cell>
        </row>
        <row r="1258">
          <cell r="A1258">
            <v>80918</v>
          </cell>
          <cell r="B1258" t="str">
            <v>REGISTRO GAVETA BRUTO DIAM.1.1/4" (32MM)-2a LINHA</v>
          </cell>
          <cell r="C1258" t="str">
            <v>UN</v>
          </cell>
          <cell r="D1258">
            <v>32.409999999999997</v>
          </cell>
          <cell r="E1258">
            <v>8.3800000000000008</v>
          </cell>
          <cell r="F1258">
            <v>40.79</v>
          </cell>
        </row>
        <row r="1259">
          <cell r="A1259">
            <v>80925</v>
          </cell>
          <cell r="B1259" t="str">
            <v>REGISTRO DE GAVETA C/CANOPLA DIAMETRO 1/2"</v>
          </cell>
          <cell r="C1259" t="str">
            <v>UN</v>
          </cell>
          <cell r="D1259">
            <v>66.81</v>
          </cell>
          <cell r="E1259">
            <v>6.02</v>
          </cell>
          <cell r="F1259">
            <v>72.83</v>
          </cell>
        </row>
        <row r="1260">
          <cell r="A1260">
            <v>80926</v>
          </cell>
          <cell r="B1260" t="str">
            <v>REGISTRO DE GAVETA C/CANOPLA DIAMETRO 3/4"</v>
          </cell>
          <cell r="C1260" t="str">
            <v>UN</v>
          </cell>
          <cell r="D1260">
            <v>70.02</v>
          </cell>
          <cell r="E1260">
            <v>6.02</v>
          </cell>
          <cell r="F1260">
            <v>76.040000000000006</v>
          </cell>
        </row>
        <row r="1261">
          <cell r="A1261">
            <v>80927</v>
          </cell>
          <cell r="B1261" t="str">
            <v>REGISTRO DE GAVETA C/CANOPLA DIAMETRO 1"</v>
          </cell>
          <cell r="C1261" t="str">
            <v>UN</v>
          </cell>
          <cell r="D1261">
            <v>81.7</v>
          </cell>
          <cell r="E1261">
            <v>6.02</v>
          </cell>
          <cell r="F1261">
            <v>87.72</v>
          </cell>
        </row>
        <row r="1262">
          <cell r="A1262">
            <v>80928</v>
          </cell>
          <cell r="B1262" t="str">
            <v>REGISTRO DE GAVETA C/CANOPLA DIAMETRO 1.1/4"</v>
          </cell>
          <cell r="C1262" t="str">
            <v>UN</v>
          </cell>
          <cell r="D1262">
            <v>93.37</v>
          </cell>
          <cell r="E1262">
            <v>9.36</v>
          </cell>
          <cell r="F1262">
            <v>102.73</v>
          </cell>
        </row>
        <row r="1263">
          <cell r="A1263">
            <v>80929</v>
          </cell>
          <cell r="B1263" t="str">
            <v>REGISTRO DE GAVETA C/CANOPLA DIAMETRO 1.1/2"</v>
          </cell>
          <cell r="C1263" t="str">
            <v>UN</v>
          </cell>
          <cell r="D1263">
            <v>101.87</v>
          </cell>
          <cell r="E1263">
            <v>9.36</v>
          </cell>
          <cell r="F1263">
            <v>111.23</v>
          </cell>
        </row>
        <row r="1264">
          <cell r="A1264">
            <v>80935</v>
          </cell>
          <cell r="B1264" t="str">
            <v>REGIST. GAVETA C/CANOPLA DIAM.3/4"(20 MM)-2a LINHA</v>
          </cell>
          <cell r="C1264" t="str">
            <v>UN</v>
          </cell>
          <cell r="D1264">
            <v>44.79</v>
          </cell>
          <cell r="E1264">
            <v>6.02</v>
          </cell>
          <cell r="F1264">
            <v>50.81</v>
          </cell>
        </row>
        <row r="1265">
          <cell r="A1265">
            <v>80936</v>
          </cell>
          <cell r="B1265" t="str">
            <v>REGISTRO GAVETA C/CANOPLA DIAM.1" (25 MM) 2a. LINHA</v>
          </cell>
          <cell r="C1265" t="str">
            <v>UN</v>
          </cell>
          <cell r="D1265">
            <v>45.65</v>
          </cell>
          <cell r="E1265">
            <v>6.02</v>
          </cell>
          <cell r="F1265">
            <v>51.67</v>
          </cell>
        </row>
        <row r="1266">
          <cell r="A1266">
            <v>80937</v>
          </cell>
          <cell r="B1266" t="str">
            <v>REGIST.GAVETA C/CANOPLA DIAM.1.1/4" (32MM) - 2a LINHA</v>
          </cell>
          <cell r="C1266" t="str">
            <v>UN</v>
          </cell>
          <cell r="D1266">
            <v>95.49</v>
          </cell>
          <cell r="E1266">
            <v>9.36</v>
          </cell>
          <cell r="F1266">
            <v>104.85</v>
          </cell>
        </row>
        <row r="1267">
          <cell r="A1267">
            <v>80945</v>
          </cell>
          <cell r="B1267" t="str">
            <v>REGISTRO DE PRESSAO C/CANOPLA CROMADO DIAM.1/2"</v>
          </cell>
          <cell r="C1267" t="str">
            <v>UN</v>
          </cell>
          <cell r="D1267">
            <v>62.04</v>
          </cell>
          <cell r="E1267">
            <v>6.02</v>
          </cell>
          <cell r="F1267">
            <v>68.06</v>
          </cell>
        </row>
        <row r="1268">
          <cell r="A1268">
            <v>80946</v>
          </cell>
          <cell r="B1268" t="str">
            <v>REGISTRO DE PRESSAO C/CANOPLA CROMADA DIAM.3/4"</v>
          </cell>
          <cell r="C1268" t="str">
            <v>UN</v>
          </cell>
          <cell r="D1268">
            <v>62.07</v>
          </cell>
          <cell r="E1268">
            <v>6.02</v>
          </cell>
          <cell r="F1268">
            <v>68.09</v>
          </cell>
        </row>
        <row r="1269">
          <cell r="A1269">
            <v>80947</v>
          </cell>
          <cell r="B1269" t="str">
            <v>REGISTRO DE PRESSAO C/CANOPLA DIAM.1"</v>
          </cell>
          <cell r="C1269" t="str">
            <v>UN</v>
          </cell>
          <cell r="D1269">
            <v>41.41</v>
          </cell>
          <cell r="E1269">
            <v>6.02</v>
          </cell>
          <cell r="F1269">
            <v>47.43</v>
          </cell>
        </row>
        <row r="1270">
          <cell r="A1270">
            <v>80960</v>
          </cell>
          <cell r="B1270" t="str">
            <v>REGIST.PRESSAO C/CANOPLA DIAM.3/4" - 2a.LINHA</v>
          </cell>
          <cell r="C1270" t="str">
            <v>UN</v>
          </cell>
          <cell r="D1270">
            <v>62.07</v>
          </cell>
          <cell r="E1270">
            <v>6.02</v>
          </cell>
          <cell r="F1270">
            <v>68.09</v>
          </cell>
        </row>
        <row r="1271">
          <cell r="A1271">
            <v>80975</v>
          </cell>
          <cell r="B1271" t="str">
            <v>REGISTRO DE ESFERA DIAM.1/2"</v>
          </cell>
          <cell r="C1271" t="str">
            <v>UN</v>
          </cell>
          <cell r="D1271">
            <v>20.170000000000002</v>
          </cell>
          <cell r="E1271">
            <v>5.32</v>
          </cell>
          <cell r="F1271">
            <v>25.49</v>
          </cell>
        </row>
        <row r="1272">
          <cell r="A1272">
            <v>80976</v>
          </cell>
          <cell r="B1272" t="str">
            <v>REGISTRO DE ESFERA DIAMETRO 3/4"</v>
          </cell>
          <cell r="C1272" t="str">
            <v>UN</v>
          </cell>
          <cell r="D1272">
            <v>32.11</v>
          </cell>
          <cell r="E1272">
            <v>5.32</v>
          </cell>
          <cell r="F1272">
            <v>37.43</v>
          </cell>
        </row>
        <row r="1273">
          <cell r="A1273">
            <v>80977</v>
          </cell>
          <cell r="B1273" t="str">
            <v>REGISTRO DE ESFERA DIAMETRO 1"</v>
          </cell>
          <cell r="C1273" t="str">
            <v>UN</v>
          </cell>
          <cell r="D1273">
            <v>45.5</v>
          </cell>
          <cell r="E1273">
            <v>5.32</v>
          </cell>
          <cell r="F1273">
            <v>50.82</v>
          </cell>
        </row>
        <row r="1274">
          <cell r="A1274">
            <v>80978</v>
          </cell>
          <cell r="B1274" t="str">
            <v>REGISTRO DE ESFERA DIAMETRO 1.1/4"</v>
          </cell>
          <cell r="C1274" t="str">
            <v>UN</v>
          </cell>
          <cell r="D1274">
            <v>68.989999999999995</v>
          </cell>
          <cell r="E1274">
            <v>8.3800000000000008</v>
          </cell>
          <cell r="F1274">
            <v>77.37</v>
          </cell>
        </row>
        <row r="1275">
          <cell r="A1275">
            <v>80979</v>
          </cell>
          <cell r="B1275" t="str">
            <v>REGISTRO DE ESFERA DIAMETRO 1.1/2"</v>
          </cell>
          <cell r="C1275" t="str">
            <v>UN</v>
          </cell>
          <cell r="D1275">
            <v>78.19</v>
          </cell>
          <cell r="E1275">
            <v>8.3800000000000008</v>
          </cell>
          <cell r="F1275">
            <v>86.57</v>
          </cell>
        </row>
        <row r="1276">
          <cell r="A1276">
            <v>80980</v>
          </cell>
          <cell r="B1276" t="str">
            <v>REGISTRO DE ESFERA DIAMETRO 2"</v>
          </cell>
          <cell r="C1276" t="str">
            <v>UN</v>
          </cell>
          <cell r="D1276">
            <v>114.61</v>
          </cell>
          <cell r="E1276">
            <v>8.3800000000000008</v>
          </cell>
          <cell r="F1276">
            <v>122.99</v>
          </cell>
        </row>
        <row r="1277">
          <cell r="A1277">
            <v>80981</v>
          </cell>
          <cell r="B1277" t="str">
            <v>REGISTRO DE ESFERA DIAMETRO 2.1/2"</v>
          </cell>
          <cell r="C1277" t="str">
            <v>UN</v>
          </cell>
          <cell r="D1277">
            <v>190.99</v>
          </cell>
          <cell r="E1277">
            <v>11.34</v>
          </cell>
          <cell r="F1277">
            <v>202.33</v>
          </cell>
        </row>
        <row r="1278">
          <cell r="A1278">
            <v>80982</v>
          </cell>
          <cell r="B1278" t="str">
            <v>REGISTRO DE ESFERA DIAM.3"</v>
          </cell>
          <cell r="C1278" t="str">
            <v>UN</v>
          </cell>
          <cell r="D1278">
            <v>281.10000000000002</v>
          </cell>
          <cell r="E1278">
            <v>11.34</v>
          </cell>
          <cell r="F1278">
            <v>292.44</v>
          </cell>
        </row>
        <row r="1279">
          <cell r="A1279">
            <v>80983</v>
          </cell>
          <cell r="B1279" t="str">
            <v>REGISTRO DE ESFERA DIAMETRO 4"</v>
          </cell>
          <cell r="C1279" t="str">
            <v>UN</v>
          </cell>
          <cell r="D1279">
            <v>423.21</v>
          </cell>
          <cell r="E1279">
            <v>14.6</v>
          </cell>
          <cell r="F1279">
            <v>437.81</v>
          </cell>
        </row>
        <row r="1280">
          <cell r="A1280">
            <v>80998</v>
          </cell>
          <cell r="B1280" t="str">
            <v>&gt;</v>
          </cell>
          <cell r="C1280" t="str">
            <v>UD</v>
          </cell>
          <cell r="D1280">
            <v>15.64</v>
          </cell>
          <cell r="E1280">
            <v>0</v>
          </cell>
          <cell r="F1280">
            <v>15.64</v>
          </cell>
        </row>
        <row r="1281">
          <cell r="A1281">
            <v>80999</v>
          </cell>
          <cell r="B1281" t="str">
            <v>&gt;</v>
          </cell>
          <cell r="C1281" t="str">
            <v>UD</v>
          </cell>
          <cell r="D1281">
            <v>0</v>
          </cell>
          <cell r="E1281">
            <v>35.130000000000003</v>
          </cell>
          <cell r="F1281">
            <v>35.130000000000003</v>
          </cell>
        </row>
        <row r="1282">
          <cell r="A1282">
            <v>81000</v>
          </cell>
          <cell r="B1282" t="str">
            <v>AGUA FRIA</v>
          </cell>
          <cell r="D1282">
            <v>0</v>
          </cell>
          <cell r="E1282">
            <v>0</v>
          </cell>
          <cell r="F1282">
            <v>0</v>
          </cell>
        </row>
        <row r="1283">
          <cell r="A1283">
            <v>81001</v>
          </cell>
          <cell r="B1283" t="str">
            <v>T U B O S    DE   P V C    S O L D A V E L</v>
          </cell>
          <cell r="D1283">
            <v>0</v>
          </cell>
          <cell r="E1283">
            <v>0</v>
          </cell>
          <cell r="F1283">
            <v>0</v>
          </cell>
        </row>
        <row r="1284">
          <cell r="A1284">
            <v>81002</v>
          </cell>
          <cell r="B1284" t="str">
            <v>TUBO SOLDAVEL PVC MARROM DIAMETRO 20 mm</v>
          </cell>
          <cell r="C1284" t="str">
            <v>ML</v>
          </cell>
          <cell r="D1284">
            <v>1.71</v>
          </cell>
          <cell r="E1284">
            <v>0.89</v>
          </cell>
          <cell r="F1284">
            <v>2.6</v>
          </cell>
        </row>
        <row r="1285">
          <cell r="A1285">
            <v>81003</v>
          </cell>
          <cell r="B1285" t="str">
            <v>TUBO SOLDAVEL PVC MARROM DIAMETRO 25 mm</v>
          </cell>
          <cell r="C1285" t="str">
            <v>M</v>
          </cell>
          <cell r="D1285">
            <v>2.42</v>
          </cell>
          <cell r="E1285">
            <v>1.18</v>
          </cell>
          <cell r="F1285">
            <v>3.6</v>
          </cell>
        </row>
        <row r="1286">
          <cell r="A1286">
            <v>81004</v>
          </cell>
          <cell r="B1286" t="str">
            <v>TUBO SOLDAVEL PVC MARROM DIAMETRO 32 mm</v>
          </cell>
          <cell r="C1286" t="str">
            <v>ML</v>
          </cell>
          <cell r="D1286">
            <v>5.46</v>
          </cell>
          <cell r="E1286">
            <v>1.28</v>
          </cell>
          <cell r="F1286">
            <v>6.74</v>
          </cell>
        </row>
        <row r="1287">
          <cell r="A1287">
            <v>81005</v>
          </cell>
          <cell r="B1287" t="str">
            <v>TUBO SOLDAVEL PVC MARROM DIAM.(40 mm)</v>
          </cell>
          <cell r="C1287" t="str">
            <v>ML</v>
          </cell>
          <cell r="D1287">
            <v>7.49</v>
          </cell>
          <cell r="E1287">
            <v>1.97</v>
          </cell>
          <cell r="F1287">
            <v>9.4600000000000009</v>
          </cell>
        </row>
        <row r="1288">
          <cell r="A1288">
            <v>81006</v>
          </cell>
          <cell r="B1288" t="str">
            <v>TUBO SOLDAVEL PVC MARROM DIAM. 50 mm</v>
          </cell>
          <cell r="C1288" t="str">
            <v>ML</v>
          </cell>
          <cell r="D1288">
            <v>8.7899999999999991</v>
          </cell>
          <cell r="E1288">
            <v>2.37</v>
          </cell>
          <cell r="F1288">
            <v>11.16</v>
          </cell>
        </row>
        <row r="1289">
          <cell r="A1289">
            <v>81007</v>
          </cell>
          <cell r="B1289" t="str">
            <v>TUBO SOLDAVEL PVC MARROM DIAMETRO 60 mm (2")</v>
          </cell>
          <cell r="C1289" t="str">
            <v>ML</v>
          </cell>
          <cell r="D1289">
            <v>14.99</v>
          </cell>
          <cell r="E1289">
            <v>2.96</v>
          </cell>
          <cell r="F1289">
            <v>17.95</v>
          </cell>
        </row>
        <row r="1290">
          <cell r="A1290">
            <v>81008</v>
          </cell>
          <cell r="B1290" t="str">
            <v>TUBO SOLDAVEL PVC MARROM DIAMETRO 75 mm</v>
          </cell>
          <cell r="C1290" t="str">
            <v>ML</v>
          </cell>
          <cell r="D1290">
            <v>22.3</v>
          </cell>
          <cell r="E1290">
            <v>4.04</v>
          </cell>
          <cell r="F1290">
            <v>26.34</v>
          </cell>
        </row>
        <row r="1291">
          <cell r="A1291">
            <v>81009</v>
          </cell>
          <cell r="B1291" t="str">
            <v>TUBO SOLDAVEL PVC MARROM DIAMETRO 85 mm</v>
          </cell>
          <cell r="C1291" t="str">
            <v>ML</v>
          </cell>
          <cell r="D1291">
            <v>29.38</v>
          </cell>
          <cell r="E1291">
            <v>4.74</v>
          </cell>
          <cell r="F1291">
            <v>34.119999999999997</v>
          </cell>
        </row>
        <row r="1292">
          <cell r="A1292">
            <v>81010</v>
          </cell>
          <cell r="B1292" t="str">
            <v>TUBO SOLDAVEL PVC MARROM DIAMETRO 110 mm</v>
          </cell>
          <cell r="C1292" t="str">
            <v>ML</v>
          </cell>
          <cell r="D1292">
            <v>47.12</v>
          </cell>
          <cell r="E1292">
            <v>5.12</v>
          </cell>
          <cell r="F1292">
            <v>52.24</v>
          </cell>
        </row>
        <row r="1293">
          <cell r="A1293">
            <v>81038</v>
          </cell>
          <cell r="B1293" t="str">
            <v>&gt;</v>
          </cell>
          <cell r="C1293" t="str">
            <v>UD</v>
          </cell>
          <cell r="D1293">
            <v>15.64</v>
          </cell>
          <cell r="E1293">
            <v>0</v>
          </cell>
          <cell r="F1293">
            <v>15.64</v>
          </cell>
        </row>
        <row r="1294">
          <cell r="A1294">
            <v>81039</v>
          </cell>
          <cell r="B1294" t="str">
            <v>&gt;</v>
          </cell>
          <cell r="C1294" t="str">
            <v>UD</v>
          </cell>
          <cell r="D1294">
            <v>0</v>
          </cell>
          <cell r="E1294">
            <v>35.130000000000003</v>
          </cell>
          <cell r="F1294">
            <v>35.130000000000003</v>
          </cell>
        </row>
        <row r="1295">
          <cell r="A1295">
            <v>81040</v>
          </cell>
          <cell r="B1295" t="str">
            <v>A D A P T A D O R E S   DE    P V C      S O L D A V E</v>
          </cell>
          <cell r="D1295">
            <v>0</v>
          </cell>
          <cell r="E1295">
            <v>0</v>
          </cell>
          <cell r="F1295">
            <v>0</v>
          </cell>
        </row>
        <row r="1296">
          <cell r="A1296">
            <v>81041</v>
          </cell>
          <cell r="B1296" t="str">
            <v>ADAPTAD.PVC SOLD.LONG.C/FL.LIV.P/CX.DAGUA 25X3/4"</v>
          </cell>
          <cell r="C1296" t="str">
            <v>UN</v>
          </cell>
          <cell r="D1296">
            <v>7.47</v>
          </cell>
          <cell r="E1296">
            <v>0.89</v>
          </cell>
          <cell r="F1296">
            <v>8.36</v>
          </cell>
        </row>
        <row r="1297">
          <cell r="A1297">
            <v>81042</v>
          </cell>
          <cell r="B1297" t="str">
            <v>ADAPTAD.PVC SOLD.LONG.C/FL.LIV.P/CX.DAGUA 32X1"</v>
          </cell>
          <cell r="C1297" t="str">
            <v>UN</v>
          </cell>
          <cell r="D1297">
            <v>11.72</v>
          </cell>
          <cell r="E1297">
            <v>0.89</v>
          </cell>
          <cell r="F1297">
            <v>12.61</v>
          </cell>
        </row>
        <row r="1298">
          <cell r="A1298">
            <v>81043</v>
          </cell>
          <cell r="B1298" t="str">
            <v>ADAPTAD.PVC SOLD.LONG.C/FL.P/CX.DAGUA 50X1.1/2</v>
          </cell>
          <cell r="C1298" t="str">
            <v>UN</v>
          </cell>
          <cell r="D1298">
            <v>27.73</v>
          </cell>
          <cell r="E1298">
            <v>1.38</v>
          </cell>
          <cell r="F1298">
            <v>29.11</v>
          </cell>
        </row>
        <row r="1299">
          <cell r="A1299">
            <v>81044</v>
          </cell>
          <cell r="B1299" t="str">
            <v>ADAPTAD.PVC SOLD.LONG.C/FLANG.P/CX.DAGUA 60X2"</v>
          </cell>
          <cell r="C1299" t="str">
            <v>UN</v>
          </cell>
          <cell r="D1299">
            <v>40.270000000000003</v>
          </cell>
          <cell r="E1299">
            <v>1.38</v>
          </cell>
          <cell r="F1299">
            <v>41.65</v>
          </cell>
        </row>
        <row r="1300">
          <cell r="A1300">
            <v>81046</v>
          </cell>
          <cell r="B1300" t="str">
            <v>ADAPTADOR PVC SOLD.LONGO C/FL.LIV.P/CX.DAGUA 110 X 4"</v>
          </cell>
          <cell r="C1300" t="str">
            <v>UN</v>
          </cell>
          <cell r="D1300">
            <v>238.31</v>
          </cell>
          <cell r="E1300">
            <v>2.27</v>
          </cell>
          <cell r="F1300">
            <v>240.58</v>
          </cell>
        </row>
        <row r="1301">
          <cell r="A1301">
            <v>81055</v>
          </cell>
          <cell r="B1301" t="str">
            <v>ADAPTAD.SOLD. C/FL.LIVRES P/CX.DAGUA 25X3/4"</v>
          </cell>
          <cell r="C1301" t="str">
            <v>UN</v>
          </cell>
          <cell r="D1301">
            <v>9.18</v>
          </cell>
          <cell r="E1301">
            <v>0.89</v>
          </cell>
          <cell r="F1301">
            <v>10.07</v>
          </cell>
        </row>
        <row r="1302">
          <cell r="A1302">
            <v>81056</v>
          </cell>
          <cell r="B1302" t="str">
            <v>ADAPTADOR SOLD.C/FLANGES LIVRES P/CX.DAGUA 32X1"</v>
          </cell>
          <cell r="C1302" t="str">
            <v>UN</v>
          </cell>
          <cell r="D1302">
            <v>11.34</v>
          </cell>
          <cell r="E1302">
            <v>0.89</v>
          </cell>
          <cell r="F1302">
            <v>12.23</v>
          </cell>
        </row>
        <row r="1303">
          <cell r="A1303">
            <v>81057</v>
          </cell>
          <cell r="B1303" t="str">
            <v>ADAPTADOR SOLD.C/FLANGES LIV.P/CX.DAGUA 40X1.1/4"</v>
          </cell>
          <cell r="C1303" t="str">
            <v>UN</v>
          </cell>
          <cell r="D1303">
            <v>14.41</v>
          </cell>
          <cell r="E1303">
            <v>0.89</v>
          </cell>
          <cell r="F1303">
            <v>15.3</v>
          </cell>
        </row>
        <row r="1304">
          <cell r="A1304">
            <v>81058</v>
          </cell>
          <cell r="B1304" t="str">
            <v>ADAPTAD.SOLD.C/FL.LIVRES P/CX.DAGUA 50X1.1/2</v>
          </cell>
          <cell r="C1304" t="str">
            <v>UN</v>
          </cell>
          <cell r="D1304">
            <v>24.03</v>
          </cell>
          <cell r="E1304">
            <v>1.38</v>
          </cell>
          <cell r="F1304">
            <v>25.41</v>
          </cell>
        </row>
        <row r="1305">
          <cell r="A1305">
            <v>81065</v>
          </cell>
          <cell r="B1305" t="str">
            <v>ADAPTAD.SOLD.CURTO C/BOLSA E ROSCA P/REG.20X1/2"</v>
          </cell>
          <cell r="C1305" t="str">
            <v>UN</v>
          </cell>
          <cell r="D1305">
            <v>0.4</v>
          </cell>
          <cell r="E1305">
            <v>1.48</v>
          </cell>
          <cell r="F1305">
            <v>1.88</v>
          </cell>
        </row>
        <row r="1306">
          <cell r="A1306">
            <v>81066</v>
          </cell>
          <cell r="B1306" t="str">
            <v>ADAPTAD.SOLD.CURTO C/BOLSA E ROSCA P/REG.25X3/4"</v>
          </cell>
          <cell r="C1306" t="str">
            <v>UN</v>
          </cell>
          <cell r="D1306">
            <v>0.5</v>
          </cell>
          <cell r="E1306">
            <v>1.48</v>
          </cell>
          <cell r="F1306">
            <v>1.98</v>
          </cell>
        </row>
        <row r="1307">
          <cell r="A1307">
            <v>81067</v>
          </cell>
          <cell r="B1307" t="str">
            <v>ADAPTAD.SOLD.CURTO C/BOLSA E ROSCA P/REG.32X1"</v>
          </cell>
          <cell r="C1307" t="str">
            <v>UN</v>
          </cell>
          <cell r="D1307">
            <v>1.0900000000000001</v>
          </cell>
          <cell r="E1307">
            <v>1.48</v>
          </cell>
          <cell r="F1307">
            <v>2.57</v>
          </cell>
        </row>
        <row r="1308">
          <cell r="A1308">
            <v>81068</v>
          </cell>
          <cell r="B1308" t="str">
            <v>ADAPTAD.SOLD.CURTO C/BOLSA/ROSCA P/REG.40X1 1/4"</v>
          </cell>
          <cell r="C1308" t="str">
            <v>UN</v>
          </cell>
          <cell r="D1308">
            <v>2.2200000000000002</v>
          </cell>
          <cell r="E1308">
            <v>2.4700000000000002</v>
          </cell>
          <cell r="F1308">
            <v>4.6900000000000004</v>
          </cell>
        </row>
        <row r="1309">
          <cell r="A1309">
            <v>81069</v>
          </cell>
          <cell r="B1309" t="str">
            <v>ADAPTAD.SOLD.CURTO C/BOLSA/ROSCA P/REG.50X11/2"</v>
          </cell>
          <cell r="C1309" t="str">
            <v>UN</v>
          </cell>
          <cell r="D1309">
            <v>2.5099999999999998</v>
          </cell>
          <cell r="E1309">
            <v>2.4700000000000002</v>
          </cell>
          <cell r="F1309">
            <v>4.9800000000000004</v>
          </cell>
        </row>
        <row r="1310">
          <cell r="A1310">
            <v>81070</v>
          </cell>
          <cell r="B1310" t="str">
            <v>ADAPTAD.SOLD.CURTO C/BOLSA/ROSCA P/REGIST.60X2"</v>
          </cell>
          <cell r="C1310" t="str">
            <v>UN</v>
          </cell>
          <cell r="D1310">
            <v>6.74</v>
          </cell>
          <cell r="E1310">
            <v>2.4700000000000002</v>
          </cell>
          <cell r="F1310">
            <v>9.2100000000000009</v>
          </cell>
        </row>
        <row r="1311">
          <cell r="A1311">
            <v>81071</v>
          </cell>
          <cell r="B1311" t="str">
            <v>ADAPTADOR SOLDAVEL CURTO C/BR P/REG.75X2.1/2"</v>
          </cell>
          <cell r="C1311" t="str">
            <v>UN</v>
          </cell>
          <cell r="D1311">
            <v>12.74</v>
          </cell>
          <cell r="E1311">
            <v>2.96</v>
          </cell>
          <cell r="F1311">
            <v>15.7</v>
          </cell>
        </row>
        <row r="1312">
          <cell r="A1312">
            <v>81072</v>
          </cell>
          <cell r="B1312" t="str">
            <v>ADAPTADOR SOLDAVEL CURTO C/BR P/REG. 85 X 3"</v>
          </cell>
          <cell r="C1312" t="str">
            <v>UN</v>
          </cell>
          <cell r="D1312">
            <v>20.190000000000001</v>
          </cell>
          <cell r="E1312">
            <v>2.96</v>
          </cell>
          <cell r="F1312">
            <v>23.15</v>
          </cell>
        </row>
        <row r="1313">
          <cell r="A1313">
            <v>81073</v>
          </cell>
          <cell r="B1313" t="str">
            <v>ADAPTADOR SOLDAVEL CURTO C/BR P/REG. 110 X 4"</v>
          </cell>
          <cell r="C1313" t="str">
            <v>UN</v>
          </cell>
          <cell r="D1313">
            <v>31.26</v>
          </cell>
          <cell r="E1313">
            <v>2.96</v>
          </cell>
          <cell r="F1313">
            <v>34.22</v>
          </cell>
        </row>
        <row r="1314">
          <cell r="A1314">
            <v>81083</v>
          </cell>
          <cell r="B1314" t="str">
            <v>ADAPTAD.JUNTA ELAST.P/SIFAO METAL.40MM X 1.1/2"</v>
          </cell>
          <cell r="C1314" t="str">
            <v>UN</v>
          </cell>
          <cell r="D1314">
            <v>2.44</v>
          </cell>
          <cell r="E1314">
            <v>2.4700000000000002</v>
          </cell>
          <cell r="F1314">
            <v>4.91</v>
          </cell>
        </row>
        <row r="1315">
          <cell r="A1315">
            <v>81084</v>
          </cell>
          <cell r="B1315" t="str">
            <v>ADAPTADOR PVC P/SIFAO PVC 40 MM X 1.1/4"</v>
          </cell>
          <cell r="C1315" t="str">
            <v>UN</v>
          </cell>
          <cell r="D1315">
            <v>2.06</v>
          </cell>
          <cell r="E1315">
            <v>2.4700000000000002</v>
          </cell>
          <cell r="F1315">
            <v>4.53</v>
          </cell>
        </row>
        <row r="1316">
          <cell r="A1316">
            <v>81098</v>
          </cell>
          <cell r="B1316" t="str">
            <v>&gt;</v>
          </cell>
          <cell r="C1316" t="str">
            <v>UD</v>
          </cell>
          <cell r="D1316">
            <v>15.64</v>
          </cell>
          <cell r="E1316">
            <v>0</v>
          </cell>
          <cell r="F1316">
            <v>15.64</v>
          </cell>
        </row>
        <row r="1317">
          <cell r="A1317">
            <v>81099</v>
          </cell>
          <cell r="B1317" t="str">
            <v>&gt;</v>
          </cell>
          <cell r="C1317" t="str">
            <v>UD</v>
          </cell>
          <cell r="D1317">
            <v>0</v>
          </cell>
          <cell r="E1317">
            <v>35.130000000000003</v>
          </cell>
          <cell r="F1317">
            <v>35.130000000000003</v>
          </cell>
        </row>
        <row r="1318">
          <cell r="A1318">
            <v>81100</v>
          </cell>
          <cell r="B1318" t="str">
            <v>L U V A S   DE   P V C</v>
          </cell>
          <cell r="D1318">
            <v>0</v>
          </cell>
          <cell r="E1318">
            <v>0</v>
          </cell>
          <cell r="F1318">
            <v>0</v>
          </cell>
        </row>
        <row r="1319">
          <cell r="A1319">
            <v>81101</v>
          </cell>
          <cell r="B1319" t="str">
            <v>LUVA SOLDAVEL DIAMETRO 20 mm</v>
          </cell>
          <cell r="C1319" t="str">
            <v>UN</v>
          </cell>
          <cell r="D1319">
            <v>0.4</v>
          </cell>
          <cell r="E1319">
            <v>0.89</v>
          </cell>
          <cell r="F1319">
            <v>1.29</v>
          </cell>
        </row>
        <row r="1320">
          <cell r="A1320">
            <v>81102</v>
          </cell>
          <cell r="B1320" t="str">
            <v>LUVA SOLDAVEL DIAMETRO 25 mm</v>
          </cell>
          <cell r="C1320" t="str">
            <v>UN</v>
          </cell>
          <cell r="D1320">
            <v>0.45</v>
          </cell>
          <cell r="E1320">
            <v>0.89</v>
          </cell>
          <cell r="F1320">
            <v>1.34</v>
          </cell>
        </row>
        <row r="1321">
          <cell r="A1321">
            <v>81103</v>
          </cell>
          <cell r="B1321" t="str">
            <v>LUVA SOLDAVEL DIAMETRO 32 mm</v>
          </cell>
          <cell r="C1321" t="str">
            <v>UN</v>
          </cell>
          <cell r="D1321">
            <v>0.99</v>
          </cell>
          <cell r="E1321">
            <v>0.89</v>
          </cell>
          <cell r="F1321">
            <v>1.88</v>
          </cell>
        </row>
        <row r="1322">
          <cell r="A1322">
            <v>81104</v>
          </cell>
          <cell r="B1322" t="str">
            <v>LUVA SOLDAVEL DIAMETRO 40 mm</v>
          </cell>
          <cell r="C1322" t="str">
            <v>UN</v>
          </cell>
          <cell r="D1322">
            <v>2.12</v>
          </cell>
          <cell r="E1322">
            <v>1.38</v>
          </cell>
          <cell r="F1322">
            <v>3.5</v>
          </cell>
        </row>
        <row r="1323">
          <cell r="A1323">
            <v>81105</v>
          </cell>
          <cell r="B1323" t="str">
            <v>LUVA SOLDAVEL DIAMETRO 50 mm</v>
          </cell>
          <cell r="C1323" t="str">
            <v>UN</v>
          </cell>
          <cell r="D1323">
            <v>2.57</v>
          </cell>
          <cell r="E1323">
            <v>1.38</v>
          </cell>
          <cell r="F1323">
            <v>3.95</v>
          </cell>
        </row>
        <row r="1324">
          <cell r="A1324">
            <v>81106</v>
          </cell>
          <cell r="B1324" t="str">
            <v>LUVA SOLDAVEL DIAMETRO 60 mm</v>
          </cell>
          <cell r="C1324" t="str">
            <v>UN</v>
          </cell>
          <cell r="D1324">
            <v>8.32</v>
          </cell>
          <cell r="E1324">
            <v>1.38</v>
          </cell>
          <cell r="F1324">
            <v>9.6999999999999993</v>
          </cell>
        </row>
        <row r="1325">
          <cell r="A1325">
            <v>81107</v>
          </cell>
          <cell r="B1325" t="str">
            <v>LUVA SOLDAVEL DIAMETRO 75 mm</v>
          </cell>
          <cell r="C1325" t="str">
            <v>UN</v>
          </cell>
          <cell r="D1325">
            <v>9.93</v>
          </cell>
          <cell r="E1325">
            <v>1.82</v>
          </cell>
          <cell r="F1325">
            <v>11.75</v>
          </cell>
        </row>
        <row r="1326">
          <cell r="A1326">
            <v>81108</v>
          </cell>
          <cell r="B1326" t="str">
            <v>LUVA SOLDAVEL DIAMETRO 85 mm</v>
          </cell>
          <cell r="C1326" t="str">
            <v>UN</v>
          </cell>
          <cell r="D1326">
            <v>30.1</v>
          </cell>
          <cell r="E1326">
            <v>1.82</v>
          </cell>
          <cell r="F1326">
            <v>31.92</v>
          </cell>
        </row>
        <row r="1327">
          <cell r="A1327">
            <v>81109</v>
          </cell>
          <cell r="B1327" t="str">
            <v>LUVA SOLDAVEL DIAMETRO 110 mm</v>
          </cell>
          <cell r="C1327" t="str">
            <v>UN</v>
          </cell>
          <cell r="D1327">
            <v>40.92</v>
          </cell>
          <cell r="E1327">
            <v>2.27</v>
          </cell>
          <cell r="F1327">
            <v>43.19</v>
          </cell>
        </row>
        <row r="1328">
          <cell r="A1328">
            <v>81120</v>
          </cell>
          <cell r="B1328" t="str">
            <v>LUVA DE REDUCAO SOLDAVEL DIAMETRO 25 X 20 mm</v>
          </cell>
          <cell r="C1328" t="str">
            <v>UN</v>
          </cell>
          <cell r="D1328">
            <v>0.73</v>
          </cell>
          <cell r="E1328">
            <v>0.89</v>
          </cell>
          <cell r="F1328">
            <v>1.62</v>
          </cell>
        </row>
        <row r="1329">
          <cell r="A1329">
            <v>81121</v>
          </cell>
          <cell r="B1329" t="str">
            <v>LUVA DE REDUCAO SOLDAVEL C/ROSCA 25 X 1/2"</v>
          </cell>
          <cell r="C1329" t="str">
            <v>UN</v>
          </cell>
          <cell r="D1329">
            <v>1.05</v>
          </cell>
          <cell r="E1329">
            <v>1.48</v>
          </cell>
          <cell r="F1329">
            <v>2.5299999999999998</v>
          </cell>
        </row>
        <row r="1330">
          <cell r="A1330">
            <v>81122</v>
          </cell>
          <cell r="B1330" t="str">
            <v>LUVA DE REDUCAO SOLDAVEL DIAMETRO 32 X 25 mm</v>
          </cell>
          <cell r="C1330" t="str">
            <v>UN</v>
          </cell>
          <cell r="D1330">
            <v>1.81</v>
          </cell>
          <cell r="E1330">
            <v>0.89</v>
          </cell>
          <cell r="F1330">
            <v>2.7</v>
          </cell>
        </row>
        <row r="1331">
          <cell r="A1331">
            <v>81130</v>
          </cell>
          <cell r="B1331" t="str">
            <v>LUVA SOLDAVEL C/ROSCA DIAMETRO 20 X 1/2"</v>
          </cell>
          <cell r="C1331" t="str">
            <v>UN</v>
          </cell>
          <cell r="D1331">
            <v>0.75</v>
          </cell>
          <cell r="E1331">
            <v>1.48</v>
          </cell>
          <cell r="F1331">
            <v>2.23</v>
          </cell>
        </row>
        <row r="1332">
          <cell r="A1332">
            <v>81131</v>
          </cell>
          <cell r="B1332" t="str">
            <v>LUVA SOLDAVEL C/ROSCA DIAMETRO 25 X 3/4"</v>
          </cell>
          <cell r="C1332" t="str">
            <v>UN</v>
          </cell>
          <cell r="D1332">
            <v>0.82</v>
          </cell>
          <cell r="E1332">
            <v>1.48</v>
          </cell>
          <cell r="F1332">
            <v>2.2999999999999998</v>
          </cell>
        </row>
        <row r="1333">
          <cell r="A1333">
            <v>81132</v>
          </cell>
          <cell r="B1333" t="str">
            <v>LUVA SOLDAVEL C/ROSCA DIAMETRO 32 X 1"</v>
          </cell>
          <cell r="C1333" t="str">
            <v>UN</v>
          </cell>
          <cell r="D1333">
            <v>2.59</v>
          </cell>
          <cell r="E1333">
            <v>1.48</v>
          </cell>
          <cell r="F1333">
            <v>4.07</v>
          </cell>
        </row>
        <row r="1334">
          <cell r="A1334">
            <v>81133</v>
          </cell>
          <cell r="B1334" t="str">
            <v>LUVA SOLDAVEL C/ROSCA DIAMETRO 40 X 1.1/4"</v>
          </cell>
          <cell r="C1334" t="str">
            <v>UN</v>
          </cell>
          <cell r="D1334">
            <v>7.05</v>
          </cell>
          <cell r="E1334">
            <v>2.4700000000000002</v>
          </cell>
          <cell r="F1334">
            <v>9.52</v>
          </cell>
        </row>
        <row r="1335">
          <cell r="A1335">
            <v>81134</v>
          </cell>
          <cell r="B1335" t="str">
            <v>LUVA SOLDAVEL C/ROSCA DIAMETRO 50 X 1.1/2"</v>
          </cell>
          <cell r="C1335" t="str">
            <v>UN</v>
          </cell>
          <cell r="D1335">
            <v>15.84</v>
          </cell>
          <cell r="E1335">
            <v>2.4700000000000002</v>
          </cell>
          <cell r="F1335">
            <v>18.309999999999999</v>
          </cell>
        </row>
        <row r="1336">
          <cell r="A1336">
            <v>81144</v>
          </cell>
          <cell r="B1336" t="str">
            <v>LUVA SOLD.C/BUCHA DE LATAO 20 X 1/2" COR AZUL</v>
          </cell>
          <cell r="C1336" t="str">
            <v>UN</v>
          </cell>
          <cell r="D1336">
            <v>3.21</v>
          </cell>
          <cell r="E1336">
            <v>0.89</v>
          </cell>
          <cell r="F1336">
            <v>4.0999999999999996</v>
          </cell>
        </row>
        <row r="1337">
          <cell r="A1337">
            <v>81145</v>
          </cell>
          <cell r="B1337" t="str">
            <v>LUVA RED.SOLDAVEL C/BUCHA LATAO DIAM.25 X 1/2"</v>
          </cell>
          <cell r="C1337" t="str">
            <v>UN</v>
          </cell>
          <cell r="D1337">
            <v>3.32</v>
          </cell>
          <cell r="E1337">
            <v>0.89</v>
          </cell>
          <cell r="F1337">
            <v>4.21</v>
          </cell>
        </row>
        <row r="1338">
          <cell r="A1338">
            <v>81146</v>
          </cell>
          <cell r="B1338" t="str">
            <v>LUVA SOLD.C/BUCHA DE LATAO 25X3/4" COR AZUL</v>
          </cell>
          <cell r="C1338" t="str">
            <v>UN</v>
          </cell>
          <cell r="D1338">
            <v>4.12</v>
          </cell>
          <cell r="E1338">
            <v>0.89</v>
          </cell>
          <cell r="F1338">
            <v>5.01</v>
          </cell>
        </row>
        <row r="1339">
          <cell r="A1339">
            <v>81158</v>
          </cell>
          <cell r="B1339" t="str">
            <v>&gt;</v>
          </cell>
          <cell r="C1339" t="str">
            <v>UD</v>
          </cell>
          <cell r="D1339">
            <v>15.64</v>
          </cell>
          <cell r="E1339">
            <v>0</v>
          </cell>
          <cell r="F1339">
            <v>15.64</v>
          </cell>
        </row>
        <row r="1340">
          <cell r="A1340">
            <v>81159</v>
          </cell>
          <cell r="B1340" t="str">
            <v>&gt;</v>
          </cell>
          <cell r="C1340" t="str">
            <v>UD</v>
          </cell>
          <cell r="D1340">
            <v>0</v>
          </cell>
          <cell r="E1340">
            <v>35.130000000000003</v>
          </cell>
          <cell r="F1340">
            <v>35.130000000000003</v>
          </cell>
        </row>
        <row r="1341">
          <cell r="A1341">
            <v>81160</v>
          </cell>
          <cell r="B1341" t="str">
            <v>B U C H A S</v>
          </cell>
          <cell r="D1341">
            <v>0</v>
          </cell>
          <cell r="E1341">
            <v>0</v>
          </cell>
          <cell r="F1341">
            <v>0</v>
          </cell>
        </row>
        <row r="1342">
          <cell r="A1342">
            <v>81161</v>
          </cell>
          <cell r="B1342" t="str">
            <v>BUCHA DE REDUCAO SOLD.CURTA 25 MM X 20 MM</v>
          </cell>
          <cell r="C1342" t="str">
            <v>UN</v>
          </cell>
          <cell r="D1342">
            <v>0.26</v>
          </cell>
          <cell r="E1342">
            <v>0.89</v>
          </cell>
          <cell r="F1342">
            <v>1.1499999999999999</v>
          </cell>
        </row>
        <row r="1343">
          <cell r="A1343">
            <v>81162</v>
          </cell>
          <cell r="B1343" t="str">
            <v>BUCHA DE REDUCAO SOLD.CURTA 32 X 25 MM</v>
          </cell>
          <cell r="C1343" t="str">
            <v>UN</v>
          </cell>
          <cell r="D1343">
            <v>0.5</v>
          </cell>
          <cell r="E1343">
            <v>0.89</v>
          </cell>
          <cell r="F1343">
            <v>1.39</v>
          </cell>
        </row>
        <row r="1344">
          <cell r="A1344">
            <v>81163</v>
          </cell>
          <cell r="B1344" t="str">
            <v>BUCHA DE REDUCAO SOLD.CURTA 40 X 32 mm</v>
          </cell>
          <cell r="C1344" t="str">
            <v>UN</v>
          </cell>
          <cell r="D1344">
            <v>1.19</v>
          </cell>
          <cell r="E1344">
            <v>1.38</v>
          </cell>
          <cell r="F1344">
            <v>2.57</v>
          </cell>
        </row>
        <row r="1345">
          <cell r="A1345">
            <v>81164</v>
          </cell>
          <cell r="B1345" t="str">
            <v>BUCHA DE REDUCAO SOLD.CURTO 50 X 40 mm</v>
          </cell>
          <cell r="C1345" t="str">
            <v>UN</v>
          </cell>
          <cell r="D1345">
            <v>1.96</v>
          </cell>
          <cell r="E1345">
            <v>1.38</v>
          </cell>
          <cell r="F1345">
            <v>3.34</v>
          </cell>
        </row>
        <row r="1346">
          <cell r="A1346">
            <v>81165</v>
          </cell>
          <cell r="B1346" t="str">
            <v>BUCHA DE REDUCAO SOLD. CURTA 60 X 50 mm</v>
          </cell>
          <cell r="C1346" t="str">
            <v>UN</v>
          </cell>
          <cell r="D1346">
            <v>3.5</v>
          </cell>
          <cell r="E1346">
            <v>1.38</v>
          </cell>
          <cell r="F1346">
            <v>4.88</v>
          </cell>
        </row>
        <row r="1347">
          <cell r="A1347">
            <v>81166</v>
          </cell>
          <cell r="B1347" t="str">
            <v>BUCHA DE REDUCAO SOLDAVEL CURTA 75 X 60 mm</v>
          </cell>
          <cell r="C1347" t="str">
            <v>UN</v>
          </cell>
          <cell r="D1347">
            <v>7.64</v>
          </cell>
          <cell r="E1347">
            <v>1.87</v>
          </cell>
          <cell r="F1347">
            <v>9.51</v>
          </cell>
        </row>
        <row r="1348">
          <cell r="A1348">
            <v>81167</v>
          </cell>
          <cell r="B1348" t="str">
            <v>BUCHA DE REDUCAO SOLDAVEL CURTA 85 X 75 mm</v>
          </cell>
          <cell r="C1348" t="str">
            <v>UN</v>
          </cell>
          <cell r="D1348">
            <v>8.9</v>
          </cell>
          <cell r="E1348">
            <v>1.87</v>
          </cell>
          <cell r="F1348">
            <v>10.77</v>
          </cell>
        </row>
        <row r="1349">
          <cell r="A1349">
            <v>81168</v>
          </cell>
          <cell r="B1349" t="str">
            <v>BUCHA DE REDUCAO SOLDAVEL CURTA 110 X 85 mm</v>
          </cell>
          <cell r="C1349" t="str">
            <v>UN</v>
          </cell>
          <cell r="D1349">
            <v>36.25</v>
          </cell>
          <cell r="E1349">
            <v>2.27</v>
          </cell>
          <cell r="F1349">
            <v>38.520000000000003</v>
          </cell>
        </row>
        <row r="1350">
          <cell r="A1350">
            <v>81175</v>
          </cell>
          <cell r="B1350" t="str">
            <v>BUCHA DE REDUCAO SOLD.LONGA 32 X 20 mm</v>
          </cell>
          <cell r="C1350" t="str">
            <v>UN</v>
          </cell>
          <cell r="D1350">
            <v>1.43</v>
          </cell>
          <cell r="E1350">
            <v>0.89</v>
          </cell>
          <cell r="F1350">
            <v>2.3199999999999998</v>
          </cell>
        </row>
        <row r="1351">
          <cell r="A1351">
            <v>81176</v>
          </cell>
          <cell r="B1351" t="str">
            <v>BUCHA DE REDUCAO SOLD.LONGA 40 X 20 mm</v>
          </cell>
          <cell r="C1351" t="str">
            <v>UN</v>
          </cell>
          <cell r="D1351">
            <v>2.13</v>
          </cell>
          <cell r="E1351">
            <v>1.38</v>
          </cell>
          <cell r="F1351">
            <v>3.51</v>
          </cell>
        </row>
        <row r="1352">
          <cell r="A1352">
            <v>81177</v>
          </cell>
          <cell r="B1352" t="str">
            <v>BUCHA DE REDUCAL SOLD.LONGA 40 X 25</v>
          </cell>
          <cell r="C1352" t="str">
            <v>UN</v>
          </cell>
          <cell r="D1352">
            <v>2.12</v>
          </cell>
          <cell r="E1352">
            <v>1.38</v>
          </cell>
          <cell r="F1352">
            <v>3.5</v>
          </cell>
        </row>
        <row r="1353">
          <cell r="A1353">
            <v>81178</v>
          </cell>
          <cell r="B1353" t="str">
            <v>BUCHA DE REDUCAO SOLD.LONGA 50 X 20 mm</v>
          </cell>
          <cell r="C1353" t="str">
            <v>UN</v>
          </cell>
          <cell r="D1353">
            <v>2.1800000000000002</v>
          </cell>
          <cell r="E1353">
            <v>1.38</v>
          </cell>
          <cell r="F1353">
            <v>3.56</v>
          </cell>
        </row>
        <row r="1354">
          <cell r="A1354">
            <v>81179</v>
          </cell>
          <cell r="B1354" t="str">
            <v>BUCHA DE REDUCAO SOLDAVEL LONGA 50 X 25 mm</v>
          </cell>
          <cell r="C1354" t="str">
            <v>UN</v>
          </cell>
          <cell r="D1354">
            <v>1.88</v>
          </cell>
          <cell r="E1354">
            <v>1.38</v>
          </cell>
          <cell r="F1354">
            <v>3.26</v>
          </cell>
        </row>
        <row r="1355">
          <cell r="A1355">
            <v>81180</v>
          </cell>
          <cell r="B1355" t="str">
            <v>BUCHA DE REDUCAO SOLDAVEL LONGA 50 X 32 mm</v>
          </cell>
          <cell r="C1355" t="str">
            <v>UN</v>
          </cell>
          <cell r="D1355">
            <v>2.44</v>
          </cell>
          <cell r="E1355">
            <v>1.38</v>
          </cell>
          <cell r="F1355">
            <v>3.82</v>
          </cell>
        </row>
        <row r="1356">
          <cell r="A1356">
            <v>81181</v>
          </cell>
          <cell r="B1356" t="str">
            <v>BUCHA DE REDUCAO SOLDAVEL LONGA 60 X 25 mm</v>
          </cell>
          <cell r="C1356" t="str">
            <v>UN</v>
          </cell>
          <cell r="D1356">
            <v>4.95</v>
          </cell>
          <cell r="E1356">
            <v>1.38</v>
          </cell>
          <cell r="F1356">
            <v>6.33</v>
          </cell>
        </row>
        <row r="1357">
          <cell r="A1357">
            <v>81182</v>
          </cell>
          <cell r="B1357" t="str">
            <v>BUCHA DE REDUCAO SOLDAVEL LONGA 60 X 32 mm</v>
          </cell>
          <cell r="C1357" t="str">
            <v>UN</v>
          </cell>
          <cell r="D1357">
            <v>6.14</v>
          </cell>
          <cell r="E1357">
            <v>1.38</v>
          </cell>
          <cell r="F1357">
            <v>7.52</v>
          </cell>
        </row>
        <row r="1358">
          <cell r="A1358">
            <v>81183</v>
          </cell>
          <cell r="B1358" t="str">
            <v>BUCHA DE REDUCAO SOLDAVEL LONGA 60 X 40 mm</v>
          </cell>
          <cell r="C1358" t="str">
            <v>UN</v>
          </cell>
          <cell r="D1358">
            <v>6.47</v>
          </cell>
          <cell r="E1358">
            <v>1.87</v>
          </cell>
          <cell r="F1358">
            <v>8.34</v>
          </cell>
        </row>
        <row r="1359">
          <cell r="A1359">
            <v>81184</v>
          </cell>
          <cell r="B1359" t="str">
            <v>BUCHA DE REDUCAO SOLDAVEL LONGA 60 X 50 mm</v>
          </cell>
          <cell r="C1359" t="str">
            <v>UN</v>
          </cell>
          <cell r="D1359">
            <v>8</v>
          </cell>
          <cell r="E1359">
            <v>1.87</v>
          </cell>
          <cell r="F1359">
            <v>9.8699999999999992</v>
          </cell>
        </row>
        <row r="1360">
          <cell r="A1360">
            <v>81198</v>
          </cell>
          <cell r="B1360" t="str">
            <v>&gt;</v>
          </cell>
          <cell r="C1360" t="str">
            <v>UD</v>
          </cell>
          <cell r="D1360">
            <v>15.64</v>
          </cell>
          <cell r="E1360">
            <v>0</v>
          </cell>
          <cell r="F1360">
            <v>15.64</v>
          </cell>
        </row>
        <row r="1361">
          <cell r="A1361">
            <v>81199</v>
          </cell>
          <cell r="B1361" t="str">
            <v>&gt;</v>
          </cell>
          <cell r="C1361" t="str">
            <v>UD</v>
          </cell>
          <cell r="D1361">
            <v>0</v>
          </cell>
          <cell r="E1361">
            <v>35.130000000000003</v>
          </cell>
          <cell r="F1361">
            <v>35.130000000000003</v>
          </cell>
        </row>
        <row r="1362">
          <cell r="A1362">
            <v>81200</v>
          </cell>
          <cell r="B1362" t="str">
            <v>N I P E L S</v>
          </cell>
          <cell r="D1362">
            <v>0</v>
          </cell>
          <cell r="E1362">
            <v>0</v>
          </cell>
          <cell r="F1362">
            <v>0</v>
          </cell>
        </row>
        <row r="1363">
          <cell r="A1363">
            <v>81201</v>
          </cell>
          <cell r="B1363" t="str">
            <v>NIPEL COM ROSCA DIAMETRO 1/2"</v>
          </cell>
          <cell r="C1363" t="str">
            <v>UN</v>
          </cell>
          <cell r="D1363">
            <v>0.47</v>
          </cell>
          <cell r="E1363">
            <v>1.97</v>
          </cell>
          <cell r="F1363">
            <v>2.44</v>
          </cell>
        </row>
        <row r="1364">
          <cell r="A1364">
            <v>81202</v>
          </cell>
          <cell r="B1364" t="str">
            <v>NIPEL COM ROSCA DIAMETRO 3/4"</v>
          </cell>
          <cell r="C1364" t="str">
            <v>UN</v>
          </cell>
          <cell r="D1364">
            <v>0.68</v>
          </cell>
          <cell r="E1364">
            <v>1.97</v>
          </cell>
          <cell r="F1364">
            <v>2.65</v>
          </cell>
        </row>
        <row r="1365">
          <cell r="A1365">
            <v>81203</v>
          </cell>
          <cell r="B1365" t="str">
            <v>NIPEL COM ROSCA DIAMETRO 1"</v>
          </cell>
          <cell r="C1365" t="str">
            <v>UN</v>
          </cell>
          <cell r="D1365">
            <v>1.27</v>
          </cell>
          <cell r="E1365">
            <v>1.97</v>
          </cell>
          <cell r="F1365">
            <v>3.24</v>
          </cell>
        </row>
        <row r="1366">
          <cell r="A1366">
            <v>81204</v>
          </cell>
          <cell r="B1366" t="str">
            <v>NIPEL COM ROSCA DIAMETRO 1.1/4"</v>
          </cell>
          <cell r="C1366" t="str">
            <v>UN</v>
          </cell>
          <cell r="D1366">
            <v>3.3</v>
          </cell>
          <cell r="E1366">
            <v>3.45</v>
          </cell>
          <cell r="F1366">
            <v>6.75</v>
          </cell>
        </row>
        <row r="1367">
          <cell r="A1367">
            <v>81205</v>
          </cell>
          <cell r="B1367" t="str">
            <v>NIPEL COM ROSCA DIAMETRO 1.1/2"</v>
          </cell>
          <cell r="C1367" t="str">
            <v>UN</v>
          </cell>
          <cell r="D1367">
            <v>3.73</v>
          </cell>
          <cell r="E1367">
            <v>3.45</v>
          </cell>
          <cell r="F1367">
            <v>7.18</v>
          </cell>
        </row>
        <row r="1368">
          <cell r="A1368">
            <v>81206</v>
          </cell>
          <cell r="B1368" t="str">
            <v>NIPEL COM ROSCA DIAMETRO 2"</v>
          </cell>
          <cell r="C1368" t="str">
            <v>UN</v>
          </cell>
          <cell r="D1368">
            <v>7.16</v>
          </cell>
          <cell r="E1368">
            <v>3.45</v>
          </cell>
          <cell r="F1368">
            <v>10.61</v>
          </cell>
        </row>
        <row r="1369">
          <cell r="A1369">
            <v>81207</v>
          </cell>
          <cell r="B1369" t="str">
            <v>NIPEL COM ROSCA DIAMETRO 2.1/2"</v>
          </cell>
          <cell r="C1369" t="str">
            <v>UN</v>
          </cell>
          <cell r="D1369">
            <v>12.11</v>
          </cell>
          <cell r="E1369">
            <v>3.94</v>
          </cell>
          <cell r="F1369">
            <v>16.05</v>
          </cell>
        </row>
        <row r="1370">
          <cell r="A1370">
            <v>81208</v>
          </cell>
          <cell r="B1370" t="str">
            <v>NIPEL COM ROSCA DIAMETRO 3"</v>
          </cell>
          <cell r="C1370" t="str">
            <v>UN</v>
          </cell>
          <cell r="D1370">
            <v>17.62</v>
          </cell>
          <cell r="E1370">
            <v>3.94</v>
          </cell>
          <cell r="F1370">
            <v>21.56</v>
          </cell>
        </row>
        <row r="1371">
          <cell r="A1371">
            <v>81209</v>
          </cell>
          <cell r="B1371" t="str">
            <v>NIPLE COM ROSCA DIAMETRO 4"</v>
          </cell>
          <cell r="C1371" t="str">
            <v>UN</v>
          </cell>
          <cell r="D1371">
            <v>25.73</v>
          </cell>
          <cell r="E1371">
            <v>4.9400000000000004</v>
          </cell>
          <cell r="F1371">
            <v>30.67</v>
          </cell>
        </row>
        <row r="1372">
          <cell r="A1372">
            <v>81228</v>
          </cell>
          <cell r="B1372" t="str">
            <v>&gt;</v>
          </cell>
          <cell r="C1372" t="str">
            <v>UD</v>
          </cell>
          <cell r="D1372">
            <v>15.64</v>
          </cell>
          <cell r="E1372">
            <v>0</v>
          </cell>
          <cell r="F1372">
            <v>15.64</v>
          </cell>
        </row>
        <row r="1373">
          <cell r="A1373">
            <v>81229</v>
          </cell>
          <cell r="B1373" t="str">
            <v>&gt;</v>
          </cell>
          <cell r="C1373" t="str">
            <v>UD</v>
          </cell>
          <cell r="D1373">
            <v>0</v>
          </cell>
          <cell r="E1373">
            <v>35.130000000000003</v>
          </cell>
          <cell r="F1373">
            <v>35.130000000000003</v>
          </cell>
        </row>
        <row r="1374">
          <cell r="A1374">
            <v>81230</v>
          </cell>
          <cell r="B1374" t="str">
            <v>C A P</v>
          </cell>
          <cell r="D1374">
            <v>0</v>
          </cell>
          <cell r="E1374">
            <v>0</v>
          </cell>
          <cell r="F1374">
            <v>0</v>
          </cell>
        </row>
        <row r="1375">
          <cell r="A1375">
            <v>81231</v>
          </cell>
          <cell r="B1375" t="str">
            <v>CAP PVC ROSCAVEL DIAMETRO 1/2" (20 mm)</v>
          </cell>
          <cell r="C1375" t="str">
            <v>UN</v>
          </cell>
          <cell r="D1375">
            <v>0.73</v>
          </cell>
          <cell r="E1375">
            <v>0.89</v>
          </cell>
          <cell r="F1375">
            <v>1.62</v>
          </cell>
        </row>
        <row r="1376">
          <cell r="A1376">
            <v>81232</v>
          </cell>
          <cell r="B1376" t="str">
            <v>CAP PVC ROSCAVEL DIAMETRO 3/4" (25 mm)</v>
          </cell>
          <cell r="C1376" t="str">
            <v>UN</v>
          </cell>
          <cell r="D1376">
            <v>1.08</v>
          </cell>
          <cell r="E1376">
            <v>0.89</v>
          </cell>
          <cell r="F1376">
            <v>1.97</v>
          </cell>
        </row>
        <row r="1377">
          <cell r="A1377">
            <v>81233</v>
          </cell>
          <cell r="B1377" t="str">
            <v>CAP PVC ROSCAVEL DIAMETRO 1" (32 mm)</v>
          </cell>
          <cell r="C1377" t="str">
            <v>UN</v>
          </cell>
          <cell r="D1377">
            <v>1.83</v>
          </cell>
          <cell r="E1377">
            <v>0.89</v>
          </cell>
          <cell r="F1377">
            <v>2.72</v>
          </cell>
        </row>
        <row r="1378">
          <cell r="A1378">
            <v>81234</v>
          </cell>
          <cell r="B1378" t="str">
            <v>CAP PVC ROSCAVEL DIAMETRO 1.1/4" (40 mm)</v>
          </cell>
          <cell r="C1378" t="str">
            <v>UN</v>
          </cell>
          <cell r="D1378">
            <v>4.8099999999999996</v>
          </cell>
          <cell r="E1378">
            <v>1.38</v>
          </cell>
          <cell r="F1378">
            <v>6.19</v>
          </cell>
        </row>
        <row r="1379">
          <cell r="A1379">
            <v>81235</v>
          </cell>
          <cell r="B1379" t="str">
            <v>CAP PVC ROSCAVEL DIAMETRO 1.1/2"</v>
          </cell>
          <cell r="C1379" t="str">
            <v>UN</v>
          </cell>
          <cell r="D1379">
            <v>5.5</v>
          </cell>
          <cell r="E1379">
            <v>1.38</v>
          </cell>
          <cell r="F1379">
            <v>6.88</v>
          </cell>
        </row>
        <row r="1380">
          <cell r="A1380">
            <v>81236</v>
          </cell>
          <cell r="B1380" t="str">
            <v>CAP PVC ROSCAVEL DIAMETRO 2"</v>
          </cell>
          <cell r="C1380" t="str">
            <v>UN</v>
          </cell>
          <cell r="D1380">
            <v>6.93</v>
          </cell>
          <cell r="E1380">
            <v>1.38</v>
          </cell>
          <cell r="F1380">
            <v>8.31</v>
          </cell>
        </row>
        <row r="1381">
          <cell r="A1381">
            <v>81250</v>
          </cell>
          <cell r="B1381" t="str">
            <v>CAP PVC SOLDAVEL 20 mm</v>
          </cell>
          <cell r="C1381" t="str">
            <v>UN</v>
          </cell>
          <cell r="D1381">
            <v>0.7</v>
          </cell>
          <cell r="E1381">
            <v>0.45</v>
          </cell>
          <cell r="F1381">
            <v>1.1499999999999999</v>
          </cell>
        </row>
        <row r="1382">
          <cell r="A1382">
            <v>81251</v>
          </cell>
          <cell r="B1382" t="str">
            <v>CAP SOLD. DIAMETRO 25 mm</v>
          </cell>
          <cell r="C1382" t="str">
            <v>UN</v>
          </cell>
          <cell r="D1382">
            <v>0.82</v>
          </cell>
          <cell r="E1382">
            <v>0.45</v>
          </cell>
          <cell r="F1382">
            <v>1.27</v>
          </cell>
        </row>
        <row r="1383">
          <cell r="A1383">
            <v>81252</v>
          </cell>
          <cell r="B1383" t="str">
            <v>CAP PVC SOLDAVEL 32 mm</v>
          </cell>
          <cell r="C1383" t="str">
            <v>UN</v>
          </cell>
          <cell r="D1383">
            <v>1.0900000000000001</v>
          </cell>
          <cell r="E1383">
            <v>0.45</v>
          </cell>
          <cell r="F1383">
            <v>1.54</v>
          </cell>
        </row>
        <row r="1384">
          <cell r="A1384">
            <v>81253</v>
          </cell>
          <cell r="B1384" t="str">
            <v>CAP PVC SOLDAVEL DIAMETRO 40 mm</v>
          </cell>
          <cell r="C1384" t="str">
            <v>UN</v>
          </cell>
          <cell r="D1384">
            <v>2.15</v>
          </cell>
          <cell r="E1384">
            <v>0.69</v>
          </cell>
          <cell r="F1384">
            <v>2.84</v>
          </cell>
        </row>
        <row r="1385">
          <cell r="A1385">
            <v>81254</v>
          </cell>
          <cell r="B1385" t="str">
            <v>CAP PVC SOLDAVEL DIAMETRO 50 mm</v>
          </cell>
          <cell r="C1385" t="str">
            <v>UN</v>
          </cell>
          <cell r="D1385">
            <v>4</v>
          </cell>
          <cell r="E1385">
            <v>1.38</v>
          </cell>
          <cell r="F1385">
            <v>5.38</v>
          </cell>
        </row>
        <row r="1386">
          <cell r="A1386">
            <v>81255</v>
          </cell>
          <cell r="B1386" t="str">
            <v>CAP PVC SOLDAVEL DIAMETRO 60 mm</v>
          </cell>
          <cell r="C1386" t="str">
            <v>UN</v>
          </cell>
          <cell r="D1386">
            <v>6.64</v>
          </cell>
          <cell r="E1386">
            <v>1.38</v>
          </cell>
          <cell r="F1386">
            <v>8.02</v>
          </cell>
        </row>
        <row r="1387">
          <cell r="A1387">
            <v>81256</v>
          </cell>
          <cell r="B1387" t="str">
            <v>CAP PVC SOLDAVEL DIAMETRO 75 mm</v>
          </cell>
          <cell r="C1387" t="str">
            <v>UN</v>
          </cell>
          <cell r="D1387">
            <v>12.25</v>
          </cell>
          <cell r="E1387">
            <v>1.87</v>
          </cell>
          <cell r="F1387">
            <v>14.12</v>
          </cell>
        </row>
        <row r="1388">
          <cell r="A1388">
            <v>81257</v>
          </cell>
          <cell r="B1388" t="str">
            <v>CAP PVC SOLDAVEL DIAMETRO 85 mm</v>
          </cell>
          <cell r="C1388" t="str">
            <v>UN</v>
          </cell>
          <cell r="D1388">
            <v>27.92</v>
          </cell>
          <cell r="E1388">
            <v>1.82</v>
          </cell>
          <cell r="F1388">
            <v>29.74</v>
          </cell>
        </row>
        <row r="1389">
          <cell r="A1389">
            <v>81258</v>
          </cell>
          <cell r="B1389" t="str">
            <v>CAP PVC SOLDAVEL DIAMETRO 110 mm</v>
          </cell>
          <cell r="C1389" t="str">
            <v>UN</v>
          </cell>
          <cell r="D1389">
            <v>44.08</v>
          </cell>
          <cell r="E1389">
            <v>2.27</v>
          </cell>
          <cell r="F1389">
            <v>46.35</v>
          </cell>
        </row>
        <row r="1390">
          <cell r="A1390">
            <v>81268</v>
          </cell>
          <cell r="B1390" t="str">
            <v>&gt;</v>
          </cell>
          <cell r="C1390" t="str">
            <v>UD</v>
          </cell>
          <cell r="D1390">
            <v>15.64</v>
          </cell>
          <cell r="E1390">
            <v>0</v>
          </cell>
          <cell r="F1390">
            <v>15.64</v>
          </cell>
        </row>
        <row r="1391">
          <cell r="A1391">
            <v>81269</v>
          </cell>
          <cell r="B1391" t="str">
            <v>&gt;</v>
          </cell>
          <cell r="C1391" t="str">
            <v>UD</v>
          </cell>
          <cell r="D1391">
            <v>0</v>
          </cell>
          <cell r="E1391">
            <v>35.130000000000003</v>
          </cell>
          <cell r="F1391">
            <v>35.130000000000003</v>
          </cell>
        </row>
        <row r="1392">
          <cell r="A1392">
            <v>81300</v>
          </cell>
          <cell r="B1392" t="str">
            <v>J O E L H O S</v>
          </cell>
          <cell r="D1392">
            <v>0</v>
          </cell>
          <cell r="E1392">
            <v>0</v>
          </cell>
          <cell r="F1392">
            <v>0</v>
          </cell>
        </row>
        <row r="1393">
          <cell r="A1393">
            <v>81301</v>
          </cell>
          <cell r="B1393" t="str">
            <v>JOELHO 45 GRAUS SOLDAVEL 20 mm</v>
          </cell>
          <cell r="C1393" t="str">
            <v>UN</v>
          </cell>
          <cell r="D1393">
            <v>0.53</v>
          </cell>
          <cell r="E1393">
            <v>1.77</v>
          </cell>
          <cell r="F1393">
            <v>2.2999999999999998</v>
          </cell>
        </row>
        <row r="1394">
          <cell r="A1394">
            <v>81302</v>
          </cell>
          <cell r="B1394" t="str">
            <v>JOELHO 45 GRAUS SOLDAVEL 25 mm</v>
          </cell>
          <cell r="C1394" t="str">
            <v>UN</v>
          </cell>
          <cell r="D1394">
            <v>1.01</v>
          </cell>
          <cell r="E1394">
            <v>1.77</v>
          </cell>
          <cell r="F1394">
            <v>2.78</v>
          </cell>
        </row>
        <row r="1395">
          <cell r="A1395">
            <v>81303</v>
          </cell>
          <cell r="B1395" t="str">
            <v>JOELHO 45 GRAUS SOLDAVEL 32 mm</v>
          </cell>
          <cell r="C1395" t="str">
            <v>UN</v>
          </cell>
          <cell r="D1395">
            <v>2.63</v>
          </cell>
          <cell r="E1395">
            <v>1.77</v>
          </cell>
          <cell r="F1395">
            <v>4.4000000000000004</v>
          </cell>
        </row>
        <row r="1396">
          <cell r="A1396">
            <v>81304</v>
          </cell>
          <cell r="B1396" t="str">
            <v>JOELHO 45 GRAUS SOLDAVEL 40 mm</v>
          </cell>
          <cell r="C1396" t="str">
            <v>UN</v>
          </cell>
          <cell r="D1396">
            <v>3.63</v>
          </cell>
          <cell r="E1396">
            <v>2.76</v>
          </cell>
          <cell r="F1396">
            <v>6.39</v>
          </cell>
        </row>
        <row r="1397">
          <cell r="A1397">
            <v>81305</v>
          </cell>
          <cell r="B1397" t="str">
            <v>JOELHO 45 GRAUS SOLDAVEL 50 mm</v>
          </cell>
          <cell r="C1397" t="str">
            <v>UN</v>
          </cell>
          <cell r="D1397">
            <v>4.7699999999999996</v>
          </cell>
          <cell r="E1397">
            <v>2.76</v>
          </cell>
          <cell r="F1397">
            <v>7.53</v>
          </cell>
        </row>
        <row r="1398">
          <cell r="A1398">
            <v>81306</v>
          </cell>
          <cell r="B1398" t="str">
            <v>JOELHO 45 GRAUS SOLDAVEL 60 mm</v>
          </cell>
          <cell r="C1398" t="str">
            <v>UN</v>
          </cell>
          <cell r="D1398">
            <v>14.52</v>
          </cell>
          <cell r="E1398">
            <v>2.76</v>
          </cell>
          <cell r="F1398">
            <v>17.28</v>
          </cell>
        </row>
        <row r="1399">
          <cell r="A1399">
            <v>81307</v>
          </cell>
          <cell r="B1399" t="str">
            <v>JOELHO 45 GRAUS SOLDAVEL 75 mm</v>
          </cell>
          <cell r="C1399" t="str">
            <v>UN</v>
          </cell>
          <cell r="D1399">
            <v>41.62</v>
          </cell>
          <cell r="E1399">
            <v>3.65</v>
          </cell>
          <cell r="F1399">
            <v>45.27</v>
          </cell>
        </row>
        <row r="1400">
          <cell r="A1400">
            <v>81308</v>
          </cell>
          <cell r="B1400" t="str">
            <v>JOELHO 45 GRAUS SOLDAVEL 85 mm</v>
          </cell>
          <cell r="C1400" t="str">
            <v>UN</v>
          </cell>
          <cell r="D1400">
            <v>44.68</v>
          </cell>
          <cell r="E1400">
            <v>3.65</v>
          </cell>
          <cell r="F1400">
            <v>48.33</v>
          </cell>
        </row>
        <row r="1401">
          <cell r="A1401">
            <v>81309</v>
          </cell>
          <cell r="B1401" t="str">
            <v>JOELHO 45 GRAUS SOLDAVEL 110 mm</v>
          </cell>
          <cell r="C1401" t="str">
            <v>UN</v>
          </cell>
          <cell r="D1401">
            <v>128.13999999999999</v>
          </cell>
          <cell r="E1401">
            <v>4.4400000000000004</v>
          </cell>
          <cell r="F1401">
            <v>132.58000000000001</v>
          </cell>
        </row>
        <row r="1402">
          <cell r="A1402">
            <v>81320</v>
          </cell>
          <cell r="B1402" t="str">
            <v>JOELHO 90 GRAUS SOLDAVEL DIAMETRO 20 MM</v>
          </cell>
          <cell r="C1402" t="str">
            <v>UN</v>
          </cell>
          <cell r="D1402">
            <v>0.32</v>
          </cell>
          <cell r="E1402">
            <v>1.77</v>
          </cell>
          <cell r="F1402">
            <v>2.09</v>
          </cell>
        </row>
        <row r="1403">
          <cell r="A1403">
            <v>81321</v>
          </cell>
          <cell r="B1403" t="str">
            <v>JOELHO 90 GRAUS SOLDAVEL DIAMETRO 25 MM</v>
          </cell>
          <cell r="C1403" t="str">
            <v>UN</v>
          </cell>
          <cell r="D1403">
            <v>0.48</v>
          </cell>
          <cell r="E1403">
            <v>1.77</v>
          </cell>
          <cell r="F1403">
            <v>2.25</v>
          </cell>
        </row>
        <row r="1404">
          <cell r="A1404">
            <v>81322</v>
          </cell>
          <cell r="B1404" t="str">
            <v>JOELHO 90 GRAUS SOLDAVEL DIAMETRO 32 MM (1")</v>
          </cell>
          <cell r="C1404" t="str">
            <v>UN</v>
          </cell>
          <cell r="D1404">
            <v>1.17</v>
          </cell>
          <cell r="E1404">
            <v>1.77</v>
          </cell>
          <cell r="F1404">
            <v>2.94</v>
          </cell>
        </row>
        <row r="1405">
          <cell r="A1405">
            <v>81323</v>
          </cell>
          <cell r="B1405" t="str">
            <v>JOELHO 90 GRAUS SOLDAVEL DIAMETRO 40 mm (1.1/4")</v>
          </cell>
          <cell r="C1405" t="str">
            <v>UN</v>
          </cell>
          <cell r="D1405">
            <v>2.86</v>
          </cell>
          <cell r="E1405">
            <v>2.76</v>
          </cell>
          <cell r="F1405">
            <v>5.62</v>
          </cell>
        </row>
        <row r="1406">
          <cell r="A1406">
            <v>81324</v>
          </cell>
          <cell r="B1406" t="str">
            <v>JOELHO 90 GRAUS SOLDAVEL 50 mm (MARROM)</v>
          </cell>
          <cell r="C1406" t="str">
            <v>UN</v>
          </cell>
          <cell r="D1406">
            <v>4.09</v>
          </cell>
          <cell r="E1406">
            <v>2.76</v>
          </cell>
          <cell r="F1406">
            <v>6.85</v>
          </cell>
        </row>
        <row r="1407">
          <cell r="A1407">
            <v>81325</v>
          </cell>
          <cell r="B1407" t="str">
            <v>JOELHO 90 GRAUS SOLDAVEL DIAMETRO 60 mm</v>
          </cell>
          <cell r="C1407" t="str">
            <v>UN</v>
          </cell>
          <cell r="D1407">
            <v>14.62</v>
          </cell>
          <cell r="E1407">
            <v>2.76</v>
          </cell>
          <cell r="F1407">
            <v>17.38</v>
          </cell>
        </row>
        <row r="1408">
          <cell r="A1408">
            <v>81326</v>
          </cell>
          <cell r="B1408" t="str">
            <v>JOELHO 90 GRAUS SOLDAVEL DIAMETRO 75 mm</v>
          </cell>
          <cell r="C1408" t="str">
            <v>UN</v>
          </cell>
          <cell r="D1408">
            <v>47.23</v>
          </cell>
          <cell r="E1408">
            <v>3.65</v>
          </cell>
          <cell r="F1408">
            <v>50.88</v>
          </cell>
        </row>
        <row r="1409">
          <cell r="A1409">
            <v>81327</v>
          </cell>
          <cell r="B1409" t="str">
            <v>JOELHO 90 GRAUS SOLDAVEL DIAMETRO 85 mm</v>
          </cell>
          <cell r="C1409" t="str">
            <v>UN</v>
          </cell>
          <cell r="D1409">
            <v>54.06</v>
          </cell>
          <cell r="E1409">
            <v>3.65</v>
          </cell>
          <cell r="F1409">
            <v>57.71</v>
          </cell>
        </row>
        <row r="1410">
          <cell r="A1410">
            <v>81328</v>
          </cell>
          <cell r="B1410" t="str">
            <v>JOELHO 90 GRAUS SOLDAVEL DIAMETRO 110 mm (MARROM)</v>
          </cell>
          <cell r="C1410" t="str">
            <v>UN</v>
          </cell>
          <cell r="D1410">
            <v>122.27</v>
          </cell>
          <cell r="E1410">
            <v>4.4400000000000004</v>
          </cell>
          <cell r="F1410">
            <v>126.71</v>
          </cell>
        </row>
        <row r="1411">
          <cell r="A1411">
            <v>81335</v>
          </cell>
          <cell r="B1411" t="str">
            <v>JOELHO 90 GR.SOLD. C/ANEL 40 mm</v>
          </cell>
          <cell r="C1411" t="str">
            <v>UN</v>
          </cell>
          <cell r="D1411">
            <v>3.35</v>
          </cell>
          <cell r="E1411">
            <v>2.76</v>
          </cell>
          <cell r="F1411">
            <v>6.11</v>
          </cell>
        </row>
        <row r="1412">
          <cell r="A1412">
            <v>81336</v>
          </cell>
          <cell r="B1412" t="str">
            <v>JOELHO 90 GR.SOLD. C/ANEL 50 MM</v>
          </cell>
          <cell r="C1412" t="str">
            <v>UN</v>
          </cell>
          <cell r="D1412">
            <v>4.05</v>
          </cell>
          <cell r="E1412">
            <v>2.76</v>
          </cell>
          <cell r="F1412">
            <v>6.81</v>
          </cell>
        </row>
        <row r="1413">
          <cell r="A1413">
            <v>81340</v>
          </cell>
          <cell r="B1413" t="str">
            <v>JOELHO REDUCAO 90 GR.SOLD. 32 mm X 25 mm</v>
          </cell>
          <cell r="C1413" t="str">
            <v>UN</v>
          </cell>
          <cell r="D1413">
            <v>2.04</v>
          </cell>
          <cell r="E1413">
            <v>2.76</v>
          </cell>
          <cell r="F1413">
            <v>4.8</v>
          </cell>
        </row>
        <row r="1414">
          <cell r="A1414">
            <v>81341</v>
          </cell>
          <cell r="B1414" t="str">
            <v>JOELHO 90 GRAUS ROSCAVEL 1/2" (MARROM)</v>
          </cell>
          <cell r="C1414" t="str">
            <v>UN</v>
          </cell>
          <cell r="D1414">
            <v>1.17</v>
          </cell>
          <cell r="E1414">
            <v>2.17</v>
          </cell>
          <cell r="F1414">
            <v>3.34</v>
          </cell>
        </row>
        <row r="1415">
          <cell r="A1415">
            <v>81342</v>
          </cell>
          <cell r="B1415" t="str">
            <v>JOELHO 90 GRAUS ROSCAVEL DIAMETRO 3/4"</v>
          </cell>
          <cell r="C1415" t="str">
            <v>UN</v>
          </cell>
          <cell r="D1415">
            <v>1.49</v>
          </cell>
          <cell r="E1415">
            <v>2.17</v>
          </cell>
          <cell r="F1415">
            <v>3.66</v>
          </cell>
        </row>
        <row r="1416">
          <cell r="A1416">
            <v>81343</v>
          </cell>
          <cell r="B1416" t="str">
            <v>JOELHO 90 GRAUS ROSCAVEL DIAMETRO 1"</v>
          </cell>
          <cell r="C1416" t="str">
            <v>UN</v>
          </cell>
          <cell r="D1416">
            <v>2.83</v>
          </cell>
          <cell r="E1416">
            <v>2.17</v>
          </cell>
          <cell r="F1416">
            <v>5</v>
          </cell>
        </row>
        <row r="1417">
          <cell r="A1417">
            <v>81350</v>
          </cell>
          <cell r="B1417" t="str">
            <v>JOELHO 90 GRAUS SOLDAVEL/ROSCA DIAM.20 X 1/2"</v>
          </cell>
          <cell r="C1417" t="str">
            <v>UN</v>
          </cell>
          <cell r="D1417">
            <v>1.17</v>
          </cell>
          <cell r="E1417">
            <v>1.97</v>
          </cell>
          <cell r="F1417">
            <v>3.14</v>
          </cell>
        </row>
        <row r="1418">
          <cell r="A1418">
            <v>81351</v>
          </cell>
          <cell r="B1418" t="str">
            <v>JOELHO 90 GRAUS SOLD./ROSCA 25 X 3/4"</v>
          </cell>
          <cell r="C1418" t="str">
            <v>UN</v>
          </cell>
          <cell r="D1418">
            <v>2</v>
          </cell>
          <cell r="E1418">
            <v>1.97</v>
          </cell>
          <cell r="F1418">
            <v>3.97</v>
          </cell>
        </row>
        <row r="1419">
          <cell r="A1419">
            <v>81360</v>
          </cell>
          <cell r="B1419" t="str">
            <v>JOELHO RED.90 GRAUS SOLD.C/BUCHA LATAO 25X1/2"</v>
          </cell>
          <cell r="C1419" t="str">
            <v>UN</v>
          </cell>
          <cell r="D1419">
            <v>4.28</v>
          </cell>
          <cell r="E1419">
            <v>1.77</v>
          </cell>
          <cell r="F1419">
            <v>6.05</v>
          </cell>
        </row>
        <row r="1420">
          <cell r="A1420">
            <v>81361</v>
          </cell>
          <cell r="B1420" t="str">
            <v>JOELHO REDUCAO 90 GRAUS SOLD./ROSCA 25 X 1/2"</v>
          </cell>
          <cell r="C1420" t="str">
            <v>UN</v>
          </cell>
          <cell r="D1420">
            <v>0.97</v>
          </cell>
          <cell r="E1420">
            <v>1.97</v>
          </cell>
          <cell r="F1420">
            <v>2.94</v>
          </cell>
        </row>
        <row r="1421">
          <cell r="A1421">
            <v>81368</v>
          </cell>
          <cell r="B1421" t="str">
            <v>JOELHO 90 GRAUS SOLD.C/BUCHA LATAO 20 X 1/2"</v>
          </cell>
          <cell r="C1421" t="str">
            <v>UN</v>
          </cell>
          <cell r="D1421">
            <v>3.78</v>
          </cell>
          <cell r="E1421">
            <v>1.77</v>
          </cell>
          <cell r="F1421">
            <v>5.55</v>
          </cell>
        </row>
        <row r="1422">
          <cell r="A1422">
            <v>81369</v>
          </cell>
          <cell r="B1422" t="str">
            <v>JOELHO 90 GRAUS SOLD. C/BUCHA LATAO 25 X 3/4"</v>
          </cell>
          <cell r="C1422" t="str">
            <v>UN</v>
          </cell>
          <cell r="D1422">
            <v>5.0599999999999996</v>
          </cell>
          <cell r="E1422">
            <v>1.77</v>
          </cell>
          <cell r="F1422">
            <v>6.83</v>
          </cell>
        </row>
        <row r="1423">
          <cell r="A1423">
            <v>81375</v>
          </cell>
          <cell r="B1423" t="str">
            <v>JOELHO RED.90 GR.C/ROSCA E BUC.LATAO 3/4"X1/2"</v>
          </cell>
          <cell r="C1423" t="str">
            <v>UN</v>
          </cell>
          <cell r="D1423">
            <v>3.66</v>
          </cell>
          <cell r="E1423">
            <v>2.17</v>
          </cell>
          <cell r="F1423">
            <v>5.83</v>
          </cell>
        </row>
        <row r="1424">
          <cell r="A1424">
            <v>81376</v>
          </cell>
          <cell r="B1424" t="str">
            <v>JOELHO DE REDUCAO 90 GRAUS SOLD.DIAM.25X20MM</v>
          </cell>
          <cell r="C1424" t="str">
            <v>UN</v>
          </cell>
          <cell r="D1424">
            <v>1.55</v>
          </cell>
          <cell r="E1424">
            <v>1.77</v>
          </cell>
          <cell r="F1424">
            <v>3.32</v>
          </cell>
        </row>
        <row r="1425">
          <cell r="A1425">
            <v>81380</v>
          </cell>
          <cell r="B1425" t="str">
            <v>JOELHO 90 GRAUS C/ROSCA E BUCHA LATAO DIAM.1/2"</v>
          </cell>
          <cell r="C1425" t="str">
            <v>UN</v>
          </cell>
          <cell r="D1425">
            <v>4.3</v>
          </cell>
          <cell r="E1425">
            <v>2.17</v>
          </cell>
          <cell r="F1425">
            <v>6.47</v>
          </cell>
        </row>
        <row r="1426">
          <cell r="A1426">
            <v>81381</v>
          </cell>
          <cell r="B1426" t="str">
            <v>JOELHO 90 GRAUS C/ROSCA E BUCHA LATAO DIAM. 3/4</v>
          </cell>
          <cell r="C1426" t="str">
            <v>UN</v>
          </cell>
          <cell r="D1426">
            <v>3.81</v>
          </cell>
          <cell r="E1426">
            <v>2.17</v>
          </cell>
          <cell r="F1426">
            <v>5.98</v>
          </cell>
        </row>
        <row r="1427">
          <cell r="A1427">
            <v>81398</v>
          </cell>
          <cell r="B1427" t="str">
            <v>&gt;</v>
          </cell>
          <cell r="C1427" t="str">
            <v>UD</v>
          </cell>
          <cell r="D1427">
            <v>15.64</v>
          </cell>
          <cell r="E1427">
            <v>0</v>
          </cell>
          <cell r="F1427">
            <v>15.64</v>
          </cell>
        </row>
        <row r="1428">
          <cell r="A1428">
            <v>81399</v>
          </cell>
          <cell r="B1428" t="str">
            <v>&gt;</v>
          </cell>
          <cell r="C1428" t="str">
            <v>UD</v>
          </cell>
          <cell r="D1428">
            <v>0</v>
          </cell>
          <cell r="E1428">
            <v>35.130000000000003</v>
          </cell>
          <cell r="F1428">
            <v>35.130000000000003</v>
          </cell>
        </row>
        <row r="1429">
          <cell r="A1429">
            <v>81400</v>
          </cell>
          <cell r="B1429" t="str">
            <v>T E</v>
          </cell>
          <cell r="D1429">
            <v>0</v>
          </cell>
          <cell r="E1429">
            <v>0</v>
          </cell>
          <cell r="F1429">
            <v>0</v>
          </cell>
        </row>
        <row r="1430">
          <cell r="A1430">
            <v>81401</v>
          </cell>
          <cell r="B1430" t="str">
            <v>TE 90 GRAUS SOLDAVEL DIAMETRO 20 mm</v>
          </cell>
          <cell r="C1430" t="str">
            <v>UN</v>
          </cell>
          <cell r="D1430">
            <v>0.68</v>
          </cell>
          <cell r="E1430">
            <v>1.87</v>
          </cell>
          <cell r="F1430">
            <v>2.5499999999999998</v>
          </cell>
        </row>
        <row r="1431">
          <cell r="A1431">
            <v>81402</v>
          </cell>
          <cell r="B1431" t="str">
            <v>TE 90 GRAUS SOLDAVEL DIAMETRO 25 mm</v>
          </cell>
          <cell r="C1431" t="str">
            <v>UN</v>
          </cell>
          <cell r="D1431">
            <v>0.74</v>
          </cell>
          <cell r="E1431">
            <v>1.87</v>
          </cell>
          <cell r="F1431">
            <v>2.61</v>
          </cell>
        </row>
        <row r="1432">
          <cell r="A1432">
            <v>81403</v>
          </cell>
          <cell r="B1432" t="str">
            <v>TE 90 GRAUS SOLDAVEL DIAMETRO 32 mm</v>
          </cell>
          <cell r="C1432" t="str">
            <v>UN</v>
          </cell>
          <cell r="D1432">
            <v>2.02</v>
          </cell>
          <cell r="E1432">
            <v>1.87</v>
          </cell>
          <cell r="F1432">
            <v>3.89</v>
          </cell>
        </row>
        <row r="1433">
          <cell r="A1433">
            <v>81404</v>
          </cell>
          <cell r="B1433" t="str">
            <v>TE 90 GRAUS SOLDAVEL DIAMETRO 40 mm</v>
          </cell>
          <cell r="C1433" t="str">
            <v>UN</v>
          </cell>
          <cell r="D1433">
            <v>5.47</v>
          </cell>
          <cell r="E1433">
            <v>2.96</v>
          </cell>
          <cell r="F1433">
            <v>8.43</v>
          </cell>
        </row>
        <row r="1434">
          <cell r="A1434">
            <v>81405</v>
          </cell>
          <cell r="B1434" t="str">
            <v>TE 90 GRAUS SOLDAVEL DIAMETRO 50 mm</v>
          </cell>
          <cell r="C1434" t="str">
            <v>UN</v>
          </cell>
          <cell r="D1434">
            <v>5.53</v>
          </cell>
          <cell r="E1434">
            <v>2.96</v>
          </cell>
          <cell r="F1434">
            <v>8.49</v>
          </cell>
        </row>
        <row r="1435">
          <cell r="A1435">
            <v>81406</v>
          </cell>
          <cell r="B1435" t="str">
            <v>TE 90 GRAUS SOLDAVEL DIMETRO 60 mm</v>
          </cell>
          <cell r="C1435" t="str">
            <v>UN</v>
          </cell>
          <cell r="D1435">
            <v>18.55</v>
          </cell>
          <cell r="E1435">
            <v>2.96</v>
          </cell>
          <cell r="F1435">
            <v>21.51</v>
          </cell>
        </row>
        <row r="1436">
          <cell r="A1436">
            <v>81407</v>
          </cell>
          <cell r="B1436" t="str">
            <v>TE 90 GRAUS SOLDAVEL DIAMETRO 75 mm</v>
          </cell>
          <cell r="C1436" t="str">
            <v>UN</v>
          </cell>
          <cell r="D1436">
            <v>32.869999999999997</v>
          </cell>
          <cell r="E1436">
            <v>4.4400000000000004</v>
          </cell>
          <cell r="F1436">
            <v>37.31</v>
          </cell>
        </row>
        <row r="1437">
          <cell r="A1437">
            <v>81408</v>
          </cell>
          <cell r="B1437" t="str">
            <v>TE 90 GRAUS SOLDAVEL DIAMETRO 85 mm</v>
          </cell>
          <cell r="C1437" t="str">
            <v>UN</v>
          </cell>
          <cell r="D1437">
            <v>45.58</v>
          </cell>
          <cell r="E1437">
            <v>4.4400000000000004</v>
          </cell>
          <cell r="F1437">
            <v>50.02</v>
          </cell>
        </row>
        <row r="1438">
          <cell r="A1438">
            <v>81409</v>
          </cell>
          <cell r="B1438" t="str">
            <v>TE 90 GRAUS SOLDAVEL DIAMETRO 110 mm</v>
          </cell>
          <cell r="C1438" t="str">
            <v>UN</v>
          </cell>
          <cell r="D1438">
            <v>88.03</v>
          </cell>
          <cell r="E1438">
            <v>5.42</v>
          </cell>
          <cell r="F1438">
            <v>93.45</v>
          </cell>
        </row>
        <row r="1439">
          <cell r="A1439">
            <v>81420</v>
          </cell>
          <cell r="B1439" t="str">
            <v>TE DE REDUCAO 90 GRAUS SOLDAVEL 25 X 20 mm</v>
          </cell>
          <cell r="C1439" t="str">
            <v>UN</v>
          </cell>
          <cell r="D1439">
            <v>1.92</v>
          </cell>
          <cell r="E1439">
            <v>1.87</v>
          </cell>
          <cell r="F1439">
            <v>3.79</v>
          </cell>
        </row>
        <row r="1440">
          <cell r="A1440">
            <v>81421</v>
          </cell>
          <cell r="B1440" t="str">
            <v>TE REDUCAO 90 GRAUS SOLDAVEL 32 X 25 mm</v>
          </cell>
          <cell r="C1440" t="str">
            <v>UN</v>
          </cell>
          <cell r="D1440">
            <v>3.64</v>
          </cell>
          <cell r="E1440">
            <v>1.87</v>
          </cell>
          <cell r="F1440">
            <v>5.51</v>
          </cell>
        </row>
        <row r="1441">
          <cell r="A1441">
            <v>81422</v>
          </cell>
          <cell r="B1441" t="str">
            <v>TE REDUCAO 90 GRAUS SOLDAVEL 40 X 32 mm</v>
          </cell>
          <cell r="C1441" t="str">
            <v>UN</v>
          </cell>
          <cell r="D1441">
            <v>5.09</v>
          </cell>
          <cell r="E1441">
            <v>2.96</v>
          </cell>
          <cell r="F1441">
            <v>8.0500000000000007</v>
          </cell>
        </row>
        <row r="1442">
          <cell r="A1442">
            <v>81423</v>
          </cell>
          <cell r="B1442" t="str">
            <v>TE DE REDUCAO 90 GRAUS SOLD.50 X 20 MM</v>
          </cell>
          <cell r="C1442" t="str">
            <v>UN</v>
          </cell>
          <cell r="D1442">
            <v>5.52</v>
          </cell>
          <cell r="E1442">
            <v>2.96</v>
          </cell>
          <cell r="F1442">
            <v>8.48</v>
          </cell>
        </row>
        <row r="1443">
          <cell r="A1443">
            <v>81424</v>
          </cell>
          <cell r="B1443" t="str">
            <v>TE REDUCAO 90 GRAUS SOLDAVEL 50 X 25 mm</v>
          </cell>
          <cell r="C1443" t="str">
            <v>UN</v>
          </cell>
          <cell r="D1443">
            <v>5.52</v>
          </cell>
          <cell r="E1443">
            <v>2.96</v>
          </cell>
          <cell r="F1443">
            <v>8.48</v>
          </cell>
        </row>
        <row r="1444">
          <cell r="A1444">
            <v>81425</v>
          </cell>
          <cell r="B1444" t="str">
            <v>TE REDUCAO 90 GRAUS SOLDAVEL 50 X 32 mm</v>
          </cell>
          <cell r="C1444" t="str">
            <v>UN</v>
          </cell>
          <cell r="D1444">
            <v>8.52</v>
          </cell>
          <cell r="E1444">
            <v>2.96</v>
          </cell>
          <cell r="F1444">
            <v>11.48</v>
          </cell>
        </row>
        <row r="1445">
          <cell r="A1445">
            <v>81426</v>
          </cell>
          <cell r="B1445" t="str">
            <v>TE REDUCAO 90 GRAUS SOLDAVEL 50 X 40 mm</v>
          </cell>
          <cell r="C1445" t="str">
            <v>UN</v>
          </cell>
          <cell r="D1445">
            <v>10.119999999999999</v>
          </cell>
          <cell r="E1445">
            <v>2.96</v>
          </cell>
          <cell r="F1445">
            <v>13.08</v>
          </cell>
        </row>
        <row r="1446">
          <cell r="A1446">
            <v>81427</v>
          </cell>
          <cell r="B1446" t="str">
            <v>TE DE REDUCAO 90 GRAUS SOLDAVEL 75 X 50 MM</v>
          </cell>
          <cell r="C1446" t="str">
            <v>UN</v>
          </cell>
          <cell r="D1446">
            <v>28.81</v>
          </cell>
          <cell r="E1446">
            <v>3.45</v>
          </cell>
          <cell r="F1446">
            <v>32.26</v>
          </cell>
        </row>
        <row r="1447">
          <cell r="A1447">
            <v>81428</v>
          </cell>
          <cell r="B1447" t="str">
            <v>TE DE REDUCAO 90 GRAUS SOLDAVEL 85 X 60 MM</v>
          </cell>
          <cell r="C1447" t="str">
            <v>UN</v>
          </cell>
          <cell r="D1447">
            <v>46.12</v>
          </cell>
          <cell r="E1447">
            <v>3.65</v>
          </cell>
          <cell r="F1447">
            <v>49.77</v>
          </cell>
        </row>
        <row r="1448">
          <cell r="A1448">
            <v>81429</v>
          </cell>
          <cell r="B1448" t="str">
            <v>TE DE REDUCAO 90 GRAUS SOLDAVEL 110 X 60 MM</v>
          </cell>
          <cell r="C1448" t="str">
            <v>UN</v>
          </cell>
          <cell r="D1448">
            <v>74.42</v>
          </cell>
          <cell r="E1448">
            <v>4.54</v>
          </cell>
          <cell r="F1448">
            <v>78.959999999999994</v>
          </cell>
        </row>
        <row r="1449">
          <cell r="A1449">
            <v>81439</v>
          </cell>
          <cell r="B1449" t="str">
            <v>TE REDUÇÃO 90º SOLD.C/ROSCA 32 X 32 X 3/4"</v>
          </cell>
          <cell r="C1449" t="str">
            <v>UN</v>
          </cell>
          <cell r="D1449">
            <v>6.01</v>
          </cell>
          <cell r="E1449">
            <v>2.0699999999999998</v>
          </cell>
          <cell r="F1449">
            <v>8.08</v>
          </cell>
        </row>
        <row r="1450">
          <cell r="A1450">
            <v>81440</v>
          </cell>
          <cell r="B1450" t="str">
            <v>TE REDUCAO 90 GRAUS SOLD.C/ROSCA 25X25X1/2"</v>
          </cell>
          <cell r="C1450" t="str">
            <v>UN</v>
          </cell>
          <cell r="D1450">
            <v>1.93</v>
          </cell>
          <cell r="E1450">
            <v>1.87</v>
          </cell>
          <cell r="F1450">
            <v>3.8</v>
          </cell>
        </row>
        <row r="1451">
          <cell r="A1451">
            <v>81441</v>
          </cell>
          <cell r="B1451" t="str">
            <v>TE 90 GR.SOLD.C/ROSCA NA BOLSA CENT.20X20X1/2"</v>
          </cell>
          <cell r="C1451" t="str">
            <v>UN</v>
          </cell>
          <cell r="D1451">
            <v>1.46</v>
          </cell>
          <cell r="E1451">
            <v>1.97</v>
          </cell>
          <cell r="F1451">
            <v>3.43</v>
          </cell>
        </row>
        <row r="1452">
          <cell r="A1452">
            <v>81442</v>
          </cell>
          <cell r="B1452" t="str">
            <v>TE90 GR.SOLD.C/ROSCA NA BOLSA CENT.25X25X3/4"</v>
          </cell>
          <cell r="C1452" t="str">
            <v>UN</v>
          </cell>
          <cell r="D1452">
            <v>2.02</v>
          </cell>
          <cell r="E1452">
            <v>1.97</v>
          </cell>
          <cell r="F1452">
            <v>3.99</v>
          </cell>
        </row>
        <row r="1453">
          <cell r="A1453">
            <v>81443</v>
          </cell>
          <cell r="B1453" t="str">
            <v>TE 90 GR.SOLD.C/BUC.LATAO NA BOLSA CENT.20X20X1/2"</v>
          </cell>
          <cell r="C1453" t="str">
            <v>UN</v>
          </cell>
          <cell r="D1453">
            <v>5.6</v>
          </cell>
          <cell r="E1453">
            <v>1.87</v>
          </cell>
          <cell r="F1453">
            <v>7.47</v>
          </cell>
        </row>
        <row r="1454">
          <cell r="A1454">
            <v>81444</v>
          </cell>
          <cell r="B1454" t="str">
            <v>TE 90 GR.SOLD.C/BUC.LATAO NA BOLSA CENT.25X25X3/4"</v>
          </cell>
          <cell r="C1454" t="str">
            <v>UN</v>
          </cell>
          <cell r="D1454">
            <v>6.85</v>
          </cell>
          <cell r="E1454">
            <v>1.87</v>
          </cell>
          <cell r="F1454">
            <v>8.7200000000000006</v>
          </cell>
        </row>
        <row r="1455">
          <cell r="A1455">
            <v>81445</v>
          </cell>
          <cell r="B1455" t="str">
            <v>TE RED.SOLD.90GR.BUC.LATAO BOLSA CENT.25X25X1/2"</v>
          </cell>
          <cell r="C1455" t="str">
            <v>UN</v>
          </cell>
          <cell r="D1455">
            <v>6.09</v>
          </cell>
          <cell r="E1455">
            <v>1.87</v>
          </cell>
          <cell r="F1455">
            <v>7.96</v>
          </cell>
        </row>
        <row r="1456">
          <cell r="A1456">
            <v>81446</v>
          </cell>
          <cell r="B1456" t="str">
            <v>&gt;</v>
          </cell>
          <cell r="C1456" t="str">
            <v>UD</v>
          </cell>
          <cell r="D1456">
            <v>15.64</v>
          </cell>
          <cell r="E1456">
            <v>0</v>
          </cell>
          <cell r="F1456">
            <v>15.64</v>
          </cell>
        </row>
        <row r="1457">
          <cell r="A1457">
            <v>81447</v>
          </cell>
          <cell r="B1457" t="str">
            <v>&gt;</v>
          </cell>
          <cell r="C1457" t="str">
            <v>UD</v>
          </cell>
          <cell r="D1457">
            <v>0</v>
          </cell>
          <cell r="E1457">
            <v>35.130000000000003</v>
          </cell>
          <cell r="F1457">
            <v>35.130000000000003</v>
          </cell>
        </row>
        <row r="1458">
          <cell r="A1458">
            <v>81460</v>
          </cell>
          <cell r="B1458" t="str">
            <v>U N I A O</v>
          </cell>
          <cell r="D1458">
            <v>0</v>
          </cell>
          <cell r="E1458">
            <v>0</v>
          </cell>
          <cell r="F1458">
            <v>0</v>
          </cell>
        </row>
        <row r="1459">
          <cell r="A1459">
            <v>81461</v>
          </cell>
          <cell r="B1459" t="str">
            <v>UNIAO SOLDAVEL DIAMETRO 20 mm</v>
          </cell>
          <cell r="C1459" t="str">
            <v>UN</v>
          </cell>
          <cell r="D1459">
            <v>3.61</v>
          </cell>
          <cell r="E1459">
            <v>0.89</v>
          </cell>
          <cell r="F1459">
            <v>4.5</v>
          </cell>
        </row>
        <row r="1460">
          <cell r="A1460">
            <v>81462</v>
          </cell>
          <cell r="B1460" t="str">
            <v>UNIAO SOLDAVEL DIAMETRO 25 mm</v>
          </cell>
          <cell r="C1460" t="str">
            <v>UN</v>
          </cell>
          <cell r="D1460">
            <v>3.87</v>
          </cell>
          <cell r="E1460">
            <v>0.89</v>
          </cell>
          <cell r="F1460">
            <v>4.76</v>
          </cell>
        </row>
        <row r="1461">
          <cell r="A1461">
            <v>81463</v>
          </cell>
          <cell r="B1461" t="str">
            <v>UNIAO SOLDAVEL DIAMETRO 32 mm</v>
          </cell>
          <cell r="C1461" t="str">
            <v>UN</v>
          </cell>
          <cell r="D1461">
            <v>7.99</v>
          </cell>
          <cell r="E1461">
            <v>0.89</v>
          </cell>
          <cell r="F1461">
            <v>8.8800000000000008</v>
          </cell>
        </row>
        <row r="1462">
          <cell r="A1462">
            <v>81464</v>
          </cell>
          <cell r="B1462" t="str">
            <v>UNIAO SOLDAVEL DIAMETRO 40 mm</v>
          </cell>
          <cell r="C1462" t="str">
            <v>UN</v>
          </cell>
          <cell r="D1462">
            <v>14.79</v>
          </cell>
          <cell r="E1462">
            <v>1.38</v>
          </cell>
          <cell r="F1462">
            <v>16.170000000000002</v>
          </cell>
        </row>
        <row r="1463">
          <cell r="A1463">
            <v>81465</v>
          </cell>
          <cell r="B1463" t="str">
            <v>UNIAO SOLDAVEL DIAMETRO 50 mm</v>
          </cell>
          <cell r="C1463" t="str">
            <v>UN</v>
          </cell>
          <cell r="D1463">
            <v>16.510000000000002</v>
          </cell>
          <cell r="E1463">
            <v>1.38</v>
          </cell>
          <cell r="F1463">
            <v>17.89</v>
          </cell>
        </row>
        <row r="1464">
          <cell r="A1464">
            <v>81466</v>
          </cell>
          <cell r="B1464" t="str">
            <v>UNIAO SOLDAVEL DIAMETRO 60 mm</v>
          </cell>
          <cell r="C1464" t="str">
            <v>UN</v>
          </cell>
          <cell r="D1464">
            <v>37.19</v>
          </cell>
          <cell r="E1464">
            <v>1.38</v>
          </cell>
          <cell r="F1464">
            <v>38.57</v>
          </cell>
        </row>
        <row r="1465">
          <cell r="A1465">
            <v>81467</v>
          </cell>
          <cell r="B1465" t="str">
            <v>UNIAO SOLDAVEL DIAMETRO 75 mm</v>
          </cell>
          <cell r="C1465" t="str">
            <v>UN</v>
          </cell>
          <cell r="D1465">
            <v>113.38</v>
          </cell>
          <cell r="E1465">
            <v>1.87</v>
          </cell>
          <cell r="F1465">
            <v>115.25</v>
          </cell>
        </row>
        <row r="1466">
          <cell r="A1466">
            <v>81498</v>
          </cell>
          <cell r="B1466" t="str">
            <v>&gt;</v>
          </cell>
          <cell r="C1466" t="str">
            <v>UD</v>
          </cell>
          <cell r="D1466">
            <v>15.64</v>
          </cell>
          <cell r="E1466">
            <v>0</v>
          </cell>
          <cell r="F1466">
            <v>15.64</v>
          </cell>
        </row>
        <row r="1467">
          <cell r="A1467">
            <v>81499</v>
          </cell>
          <cell r="B1467" t="str">
            <v>&gt;</v>
          </cell>
          <cell r="C1467" t="str">
            <v>UD</v>
          </cell>
          <cell r="D1467">
            <v>0</v>
          </cell>
          <cell r="E1467">
            <v>35.130000000000003</v>
          </cell>
          <cell r="F1467">
            <v>35.130000000000003</v>
          </cell>
        </row>
        <row r="1468">
          <cell r="A1468">
            <v>81500</v>
          </cell>
          <cell r="B1468" t="str">
            <v>A D E S I V O S:</v>
          </cell>
          <cell r="D1468">
            <v>0</v>
          </cell>
          <cell r="E1468">
            <v>0</v>
          </cell>
          <cell r="F1468">
            <v>0</v>
          </cell>
        </row>
        <row r="1469">
          <cell r="A1469">
            <v>81501</v>
          </cell>
          <cell r="B1469" t="str">
            <v>ADESIVO PLASTICO - FRASCO 850 G</v>
          </cell>
          <cell r="C1469" t="str">
            <v>UN</v>
          </cell>
          <cell r="D1469">
            <v>25.43</v>
          </cell>
          <cell r="E1469">
            <v>0</v>
          </cell>
          <cell r="F1469">
            <v>25.43</v>
          </cell>
        </row>
        <row r="1470">
          <cell r="A1470">
            <v>81502</v>
          </cell>
          <cell r="B1470" t="str">
            <v>ADESIVO PLASTICO - BISNAGA 75 G</v>
          </cell>
          <cell r="C1470" t="str">
            <v>UN</v>
          </cell>
          <cell r="D1470">
            <v>3.01</v>
          </cell>
          <cell r="E1470">
            <v>0</v>
          </cell>
          <cell r="F1470">
            <v>3.01</v>
          </cell>
        </row>
        <row r="1471">
          <cell r="A1471">
            <v>81503</v>
          </cell>
          <cell r="B1471" t="str">
            <v>SOLUCAO LIMPADORA 200 CM3</v>
          </cell>
          <cell r="C1471" t="str">
            <v>UN</v>
          </cell>
          <cell r="D1471">
            <v>8.7200000000000006</v>
          </cell>
          <cell r="E1471">
            <v>0</v>
          </cell>
          <cell r="F1471">
            <v>8.7200000000000006</v>
          </cell>
        </row>
        <row r="1472">
          <cell r="A1472">
            <v>81504</v>
          </cell>
          <cell r="B1472" t="str">
            <v>SOLUCAO LIMPADORA 1000 CM3</v>
          </cell>
          <cell r="C1472" t="str">
            <v>UN</v>
          </cell>
          <cell r="D1472">
            <v>27.76</v>
          </cell>
          <cell r="E1472">
            <v>0</v>
          </cell>
          <cell r="F1472">
            <v>27.76</v>
          </cell>
        </row>
        <row r="1473">
          <cell r="A1473">
            <v>81528</v>
          </cell>
          <cell r="B1473" t="str">
            <v>&gt;</v>
          </cell>
          <cell r="C1473" t="str">
            <v>UD</v>
          </cell>
          <cell r="D1473">
            <v>15.64</v>
          </cell>
          <cell r="E1473">
            <v>0</v>
          </cell>
          <cell r="F1473">
            <v>15.64</v>
          </cell>
        </row>
        <row r="1474">
          <cell r="A1474">
            <v>81529</v>
          </cell>
          <cell r="B1474" t="str">
            <v>&gt;</v>
          </cell>
          <cell r="C1474" t="str">
            <v>UD</v>
          </cell>
          <cell r="D1474">
            <v>0</v>
          </cell>
          <cell r="E1474">
            <v>35.130000000000003</v>
          </cell>
          <cell r="F1474">
            <v>35.130000000000003</v>
          </cell>
        </row>
        <row r="1475">
          <cell r="A1475">
            <v>81535</v>
          </cell>
          <cell r="B1475" t="str">
            <v>C U R V A S</v>
          </cell>
          <cell r="D1475">
            <v>0</v>
          </cell>
          <cell r="E1475">
            <v>0</v>
          </cell>
          <cell r="F1475">
            <v>0</v>
          </cell>
        </row>
        <row r="1476">
          <cell r="A1476">
            <v>81536</v>
          </cell>
          <cell r="B1476" t="str">
            <v>CURVA 90 GRAUS SOLDAVEL DIAMETRO 20 mm</v>
          </cell>
          <cell r="C1476" t="str">
            <v>UN</v>
          </cell>
          <cell r="D1476">
            <v>1.37</v>
          </cell>
          <cell r="E1476">
            <v>1.77</v>
          </cell>
          <cell r="F1476">
            <v>3.14</v>
          </cell>
        </row>
        <row r="1477">
          <cell r="A1477">
            <v>81537</v>
          </cell>
          <cell r="B1477" t="str">
            <v>CURVA 90 GRAUS SOLDAVEL DIAMETRO 25 mm</v>
          </cell>
          <cell r="C1477" t="str">
            <v>UN</v>
          </cell>
          <cell r="D1477">
            <v>1.81</v>
          </cell>
          <cell r="E1477">
            <v>1.77</v>
          </cell>
          <cell r="F1477">
            <v>3.58</v>
          </cell>
        </row>
        <row r="1478">
          <cell r="A1478">
            <v>81538</v>
          </cell>
          <cell r="B1478" t="str">
            <v>CURVA 90 GRAUS SOLDAVEL DIAMETRO 32 mm</v>
          </cell>
          <cell r="C1478" t="str">
            <v>UN</v>
          </cell>
          <cell r="D1478">
            <v>3.95</v>
          </cell>
          <cell r="E1478">
            <v>1.77</v>
          </cell>
          <cell r="F1478">
            <v>5.72</v>
          </cell>
        </row>
        <row r="1479">
          <cell r="A1479">
            <v>81539</v>
          </cell>
          <cell r="B1479" t="str">
            <v>CURVA 90 GRAUS SOLDAVEL DIAMETRO 40 mm</v>
          </cell>
          <cell r="C1479" t="str">
            <v>UN</v>
          </cell>
          <cell r="D1479">
            <v>6.9</v>
          </cell>
          <cell r="E1479">
            <v>2.76</v>
          </cell>
          <cell r="F1479">
            <v>9.66</v>
          </cell>
        </row>
        <row r="1480">
          <cell r="A1480">
            <v>81540</v>
          </cell>
          <cell r="B1480" t="str">
            <v>CURVA 90 GRAUS SOLDAVEL DIAMETRO 50 mm</v>
          </cell>
          <cell r="C1480" t="str">
            <v>UN</v>
          </cell>
          <cell r="D1480">
            <v>9.07</v>
          </cell>
          <cell r="E1480">
            <v>2.76</v>
          </cell>
          <cell r="F1480">
            <v>11.83</v>
          </cell>
        </row>
        <row r="1481">
          <cell r="A1481">
            <v>81541</v>
          </cell>
          <cell r="B1481" t="str">
            <v>CURVA 90 GRAUS SOLDAVEL DIAMETRO 60 mm</v>
          </cell>
          <cell r="C1481" t="str">
            <v>UN</v>
          </cell>
          <cell r="D1481">
            <v>20.170000000000002</v>
          </cell>
          <cell r="E1481">
            <v>2.76</v>
          </cell>
          <cell r="F1481">
            <v>22.93</v>
          </cell>
        </row>
        <row r="1482">
          <cell r="A1482">
            <v>81550</v>
          </cell>
          <cell r="B1482" t="str">
            <v>CURVA 45º DIAMETRO 50 MM</v>
          </cell>
          <cell r="C1482" t="str">
            <v>UN</v>
          </cell>
          <cell r="D1482">
            <v>6.4</v>
          </cell>
          <cell r="E1482">
            <v>2.76</v>
          </cell>
          <cell r="F1482">
            <v>9.16</v>
          </cell>
        </row>
        <row r="1483">
          <cell r="A1483">
            <v>81551</v>
          </cell>
          <cell r="B1483" t="str">
            <v>CURVA 45 GRAUS SOLDAVEL DIAMETRO 75 MM</v>
          </cell>
          <cell r="C1483" t="str">
            <v>UN</v>
          </cell>
          <cell r="D1483">
            <v>18.079999999999998</v>
          </cell>
          <cell r="E1483">
            <v>3.65</v>
          </cell>
          <cell r="F1483">
            <v>21.73</v>
          </cell>
        </row>
        <row r="1484">
          <cell r="A1484">
            <v>81568</v>
          </cell>
          <cell r="B1484" t="str">
            <v>&gt;</v>
          </cell>
          <cell r="C1484" t="str">
            <v>UD</v>
          </cell>
          <cell r="D1484">
            <v>15.64</v>
          </cell>
          <cell r="E1484">
            <v>0</v>
          </cell>
          <cell r="F1484">
            <v>15.64</v>
          </cell>
        </row>
        <row r="1485">
          <cell r="A1485">
            <v>81569</v>
          </cell>
          <cell r="B1485" t="str">
            <v>&gt;</v>
          </cell>
          <cell r="C1485" t="str">
            <v>UD</v>
          </cell>
          <cell r="D1485">
            <v>0</v>
          </cell>
          <cell r="E1485">
            <v>35.130000000000003</v>
          </cell>
          <cell r="F1485">
            <v>35.130000000000003</v>
          </cell>
        </row>
        <row r="1486">
          <cell r="A1486">
            <v>81570</v>
          </cell>
          <cell r="B1486" t="str">
            <v>C R U Z E T A S</v>
          </cell>
          <cell r="D1486">
            <v>0</v>
          </cell>
          <cell r="E1486">
            <v>0</v>
          </cell>
          <cell r="F1486">
            <v>0</v>
          </cell>
        </row>
        <row r="1487">
          <cell r="A1487">
            <v>81571</v>
          </cell>
          <cell r="B1487" t="str">
            <v>CRUZETA SOLDAVEL DIAMETRO 25 mm</v>
          </cell>
          <cell r="C1487" t="str">
            <v>UN</v>
          </cell>
          <cell r="D1487">
            <v>3.91</v>
          </cell>
          <cell r="E1487">
            <v>2.57</v>
          </cell>
          <cell r="F1487">
            <v>6.48</v>
          </cell>
        </row>
        <row r="1488">
          <cell r="A1488">
            <v>81572</v>
          </cell>
          <cell r="B1488" t="str">
            <v>CRUZETA SOLDAVEL DIAMETRO 50 mm</v>
          </cell>
          <cell r="C1488" t="str">
            <v>UN</v>
          </cell>
          <cell r="D1488">
            <v>12.34</v>
          </cell>
          <cell r="E1488">
            <v>3.94</v>
          </cell>
          <cell r="F1488">
            <v>16.28</v>
          </cell>
        </row>
        <row r="1489">
          <cell r="A1489">
            <v>81573</v>
          </cell>
          <cell r="B1489" t="str">
            <v>CRUZETA SOLDAVEL DIAMETRO 20 MM</v>
          </cell>
          <cell r="C1489" t="str">
            <v>UN</v>
          </cell>
          <cell r="D1489">
            <v>4.0199999999999996</v>
          </cell>
          <cell r="E1489">
            <v>2.57</v>
          </cell>
          <cell r="F1489">
            <v>6.59</v>
          </cell>
        </row>
        <row r="1490">
          <cell r="A1490">
            <v>81581</v>
          </cell>
          <cell r="B1490" t="str">
            <v>PLUG PVC COM ROSCA 1/2"</v>
          </cell>
          <cell r="C1490" t="str">
            <v>UN</v>
          </cell>
          <cell r="D1490">
            <v>0.3</v>
          </cell>
          <cell r="E1490">
            <v>0.89</v>
          </cell>
          <cell r="F1490">
            <v>1.19</v>
          </cell>
        </row>
        <row r="1491">
          <cell r="A1491">
            <v>81598</v>
          </cell>
          <cell r="B1491" t="str">
            <v>&gt;</v>
          </cell>
          <cell r="C1491" t="str">
            <v>UD</v>
          </cell>
          <cell r="D1491">
            <v>15.64</v>
          </cell>
          <cell r="E1491">
            <v>0</v>
          </cell>
          <cell r="F1491">
            <v>15.64</v>
          </cell>
        </row>
        <row r="1492">
          <cell r="A1492">
            <v>81599</v>
          </cell>
          <cell r="B1492" t="str">
            <v>&gt;</v>
          </cell>
          <cell r="C1492" t="str">
            <v>UD</v>
          </cell>
          <cell r="D1492">
            <v>0</v>
          </cell>
          <cell r="E1492">
            <v>35.130000000000003</v>
          </cell>
          <cell r="F1492">
            <v>35.130000000000003</v>
          </cell>
        </row>
        <row r="1493">
          <cell r="A1493">
            <v>81600</v>
          </cell>
          <cell r="B1493" t="str">
            <v>E S G O T O    S A N I T A R I O</v>
          </cell>
          <cell r="D1493">
            <v>0</v>
          </cell>
          <cell r="E1493">
            <v>0</v>
          </cell>
          <cell r="F1493">
            <v>0</v>
          </cell>
        </row>
        <row r="1494">
          <cell r="A1494">
            <v>81601</v>
          </cell>
          <cell r="B1494" t="str">
            <v>B U C H A S</v>
          </cell>
          <cell r="D1494">
            <v>0</v>
          </cell>
          <cell r="E1494">
            <v>0</v>
          </cell>
          <cell r="F1494">
            <v>0</v>
          </cell>
        </row>
        <row r="1495">
          <cell r="A1495">
            <v>81602</v>
          </cell>
          <cell r="B1495" t="str">
            <v>BUCHA DE REDUCAO LONGA DIAM. 50 X 40 MM</v>
          </cell>
          <cell r="C1495" t="str">
            <v>UN</v>
          </cell>
          <cell r="D1495">
            <v>1.22</v>
          </cell>
          <cell r="E1495">
            <v>1.38</v>
          </cell>
          <cell r="F1495">
            <v>2.6</v>
          </cell>
        </row>
        <row r="1496">
          <cell r="A1496">
            <v>81608</v>
          </cell>
          <cell r="B1496" t="str">
            <v>BUCHA DE REDUÇÃO SOLDAVEL LONGA 75 X 50 MM</v>
          </cell>
          <cell r="C1496" t="str">
            <v>UN</v>
          </cell>
          <cell r="D1496">
            <v>9.23</v>
          </cell>
          <cell r="E1496">
            <v>1.63</v>
          </cell>
          <cell r="F1496">
            <v>10.86</v>
          </cell>
        </row>
        <row r="1497">
          <cell r="A1497">
            <v>81610</v>
          </cell>
          <cell r="B1497" t="str">
            <v>BUCHA DE REDUÇÃO SOLDAVEL CURTA 110 X 60 MM</v>
          </cell>
          <cell r="C1497" t="str">
            <v>UN</v>
          </cell>
          <cell r="D1497">
            <v>18.690000000000001</v>
          </cell>
          <cell r="E1497">
            <v>1.82</v>
          </cell>
          <cell r="F1497">
            <v>20.51</v>
          </cell>
        </row>
        <row r="1498">
          <cell r="A1498">
            <v>81628</v>
          </cell>
          <cell r="B1498" t="str">
            <v>&gt;</v>
          </cell>
          <cell r="C1498" t="str">
            <v>UD</v>
          </cell>
          <cell r="D1498">
            <v>15.64</v>
          </cell>
          <cell r="E1498">
            <v>0</v>
          </cell>
          <cell r="F1498">
            <v>15.64</v>
          </cell>
        </row>
        <row r="1499">
          <cell r="A1499">
            <v>81629</v>
          </cell>
          <cell r="B1499" t="str">
            <v>&gt;</v>
          </cell>
          <cell r="C1499" t="str">
            <v>UD</v>
          </cell>
          <cell r="D1499">
            <v>0</v>
          </cell>
          <cell r="E1499">
            <v>35.130000000000003</v>
          </cell>
          <cell r="F1499">
            <v>35.130000000000003</v>
          </cell>
        </row>
        <row r="1500">
          <cell r="A1500">
            <v>81640</v>
          </cell>
          <cell r="B1500" t="str">
            <v>C A P</v>
          </cell>
          <cell r="D1500">
            <v>0</v>
          </cell>
          <cell r="E1500">
            <v>0</v>
          </cell>
          <cell r="F1500">
            <v>0</v>
          </cell>
        </row>
        <row r="1501">
          <cell r="A1501">
            <v>81641</v>
          </cell>
          <cell r="B1501" t="str">
            <v>CAP DIAMETRO 50 MM ESGOTO PRIMARIO</v>
          </cell>
          <cell r="C1501" t="str">
            <v>UN</v>
          </cell>
          <cell r="D1501">
            <v>2.2999999999999998</v>
          </cell>
          <cell r="E1501">
            <v>0.69</v>
          </cell>
          <cell r="F1501">
            <v>2.99</v>
          </cell>
        </row>
        <row r="1502">
          <cell r="A1502">
            <v>81642</v>
          </cell>
          <cell r="B1502" t="str">
            <v>CAP DIAMETRO 75 MM ESGOTO PRIMARIO</v>
          </cell>
          <cell r="C1502" t="str">
            <v>UN</v>
          </cell>
          <cell r="D1502">
            <v>4.04</v>
          </cell>
          <cell r="E1502">
            <v>0.89</v>
          </cell>
          <cell r="F1502">
            <v>4.93</v>
          </cell>
        </row>
        <row r="1503">
          <cell r="A1503">
            <v>81643</v>
          </cell>
          <cell r="B1503" t="str">
            <v>CAP DIAMETRO 100 MM ESGOTO PRIMARIO</v>
          </cell>
          <cell r="C1503" t="str">
            <v>UN</v>
          </cell>
          <cell r="D1503">
            <v>4.66</v>
          </cell>
          <cell r="E1503">
            <v>1.18</v>
          </cell>
          <cell r="F1503">
            <v>5.84</v>
          </cell>
        </row>
        <row r="1504">
          <cell r="A1504">
            <v>81658</v>
          </cell>
          <cell r="B1504" t="str">
            <v>&gt;</v>
          </cell>
          <cell r="C1504" t="str">
            <v>UD</v>
          </cell>
          <cell r="D1504">
            <v>15.64</v>
          </cell>
          <cell r="E1504">
            <v>0</v>
          </cell>
          <cell r="F1504">
            <v>15.64</v>
          </cell>
        </row>
        <row r="1505">
          <cell r="A1505">
            <v>81659</v>
          </cell>
          <cell r="B1505" t="str">
            <v>&gt;</v>
          </cell>
          <cell r="C1505" t="str">
            <v>UD</v>
          </cell>
          <cell r="D1505">
            <v>0</v>
          </cell>
          <cell r="E1505">
            <v>35.130000000000003</v>
          </cell>
          <cell r="F1505">
            <v>35.130000000000003</v>
          </cell>
        </row>
        <row r="1506">
          <cell r="A1506">
            <v>81660</v>
          </cell>
          <cell r="B1506" t="str">
            <v>C O R P O   DE C A I X A   S I F O N A D A/R A L O</v>
          </cell>
          <cell r="D1506">
            <v>0</v>
          </cell>
          <cell r="E1506">
            <v>0</v>
          </cell>
          <cell r="F1506">
            <v>0</v>
          </cell>
        </row>
        <row r="1507">
          <cell r="A1507">
            <v>81661</v>
          </cell>
          <cell r="B1507" t="str">
            <v>CORPO CX. SIFONADA DIAM. 100 X 100 X 40/50</v>
          </cell>
          <cell r="C1507" t="str">
            <v>UN</v>
          </cell>
          <cell r="D1507">
            <v>5.19</v>
          </cell>
          <cell r="E1507">
            <v>7.89</v>
          </cell>
          <cell r="F1507">
            <v>13.08</v>
          </cell>
        </row>
        <row r="1508">
          <cell r="A1508">
            <v>81662</v>
          </cell>
          <cell r="B1508" t="str">
            <v>CORPO CX. SIFONADA DIAM. 100 X 150 X 50</v>
          </cell>
          <cell r="C1508" t="str">
            <v>UN</v>
          </cell>
          <cell r="D1508">
            <v>11.48</v>
          </cell>
          <cell r="E1508">
            <v>7.89</v>
          </cell>
          <cell r="F1508">
            <v>19.37</v>
          </cell>
        </row>
        <row r="1509">
          <cell r="A1509">
            <v>81663</v>
          </cell>
          <cell r="B1509" t="str">
            <v>CORPO CX. SIFONADA DIAM. 150 X 150 X 50</v>
          </cell>
          <cell r="C1509" t="str">
            <v>UN</v>
          </cell>
          <cell r="D1509">
            <v>13.57</v>
          </cell>
          <cell r="E1509">
            <v>7.89</v>
          </cell>
          <cell r="F1509">
            <v>21.46</v>
          </cell>
        </row>
        <row r="1510">
          <cell r="A1510">
            <v>81664</v>
          </cell>
          <cell r="B1510" t="str">
            <v>CORPO CX. SIFONADA DIAM. 150 X 185 X 75</v>
          </cell>
          <cell r="C1510" t="str">
            <v>UN</v>
          </cell>
          <cell r="D1510">
            <v>14.91</v>
          </cell>
          <cell r="E1510">
            <v>7.89</v>
          </cell>
          <cell r="F1510">
            <v>22.8</v>
          </cell>
        </row>
        <row r="1511">
          <cell r="A1511">
            <v>81665</v>
          </cell>
          <cell r="B1511" t="str">
            <v>CORPO CX. SIFONADA DIAM. 250 X 172 X 50</v>
          </cell>
          <cell r="C1511" t="str">
            <v>UN</v>
          </cell>
          <cell r="D1511">
            <v>26.51</v>
          </cell>
          <cell r="E1511">
            <v>7.89</v>
          </cell>
          <cell r="F1511">
            <v>34.4</v>
          </cell>
        </row>
        <row r="1512">
          <cell r="A1512">
            <v>81666</v>
          </cell>
          <cell r="B1512" t="str">
            <v>CORPO CX. SIFONADA DIAM. 250 X 230 X 75</v>
          </cell>
          <cell r="C1512" t="str">
            <v>UN</v>
          </cell>
          <cell r="D1512">
            <v>33.770000000000003</v>
          </cell>
          <cell r="E1512">
            <v>7.89</v>
          </cell>
          <cell r="F1512">
            <v>41.66</v>
          </cell>
        </row>
        <row r="1513">
          <cell r="A1513">
            <v>81676</v>
          </cell>
          <cell r="B1513" t="str">
            <v>CORPO DE CAIXA SECA DIAM. 100 X 100 X 40</v>
          </cell>
          <cell r="C1513" t="str">
            <v>UN</v>
          </cell>
          <cell r="D1513">
            <v>5.3</v>
          </cell>
          <cell r="E1513">
            <v>8.8800000000000008</v>
          </cell>
          <cell r="F1513">
            <v>14.18</v>
          </cell>
        </row>
        <row r="1514">
          <cell r="A1514">
            <v>81679</v>
          </cell>
          <cell r="B1514" t="str">
            <v>CORPO RALO SIFONADO CONICO DIAM. 100 X 40</v>
          </cell>
          <cell r="C1514" t="str">
            <v>UN</v>
          </cell>
          <cell r="D1514">
            <v>3.39</v>
          </cell>
          <cell r="E1514">
            <v>8.8800000000000008</v>
          </cell>
          <cell r="F1514">
            <v>12.27</v>
          </cell>
        </row>
        <row r="1515">
          <cell r="A1515">
            <v>81680</v>
          </cell>
          <cell r="B1515" t="str">
            <v>CORPO RALO SECO CONICO DIAM. 100 X 40 MM</v>
          </cell>
          <cell r="C1515" t="str">
            <v>UN</v>
          </cell>
          <cell r="D1515">
            <v>3.18</v>
          </cell>
          <cell r="E1515">
            <v>8.8800000000000008</v>
          </cell>
          <cell r="F1515">
            <v>12.06</v>
          </cell>
        </row>
        <row r="1516">
          <cell r="A1516">
            <v>81681</v>
          </cell>
          <cell r="B1516" t="str">
            <v>CORPO RALO SECO CILINDRICO 100 X 40</v>
          </cell>
          <cell r="C1516" t="str">
            <v>UN</v>
          </cell>
          <cell r="D1516">
            <v>4.04</v>
          </cell>
          <cell r="E1516">
            <v>8.8800000000000008</v>
          </cell>
          <cell r="F1516">
            <v>12.92</v>
          </cell>
        </row>
        <row r="1517">
          <cell r="A1517">
            <v>81690</v>
          </cell>
          <cell r="B1517" t="str">
            <v>CORPO RALO SIFONADO CILINDRICO 100 X 40</v>
          </cell>
          <cell r="C1517" t="str">
            <v>UN</v>
          </cell>
          <cell r="D1517">
            <v>5.52</v>
          </cell>
          <cell r="E1517">
            <v>7.89</v>
          </cell>
          <cell r="F1517">
            <v>13.41</v>
          </cell>
        </row>
        <row r="1518">
          <cell r="A1518">
            <v>81691</v>
          </cell>
          <cell r="B1518" t="str">
            <v>CORPO RALO SIFONADO QUADRADO 100 X 53 X 40</v>
          </cell>
          <cell r="C1518" t="str">
            <v>UN</v>
          </cell>
          <cell r="D1518">
            <v>4.1399999999999997</v>
          </cell>
          <cell r="E1518">
            <v>8.8800000000000008</v>
          </cell>
          <cell r="F1518">
            <v>13.02</v>
          </cell>
        </row>
        <row r="1519">
          <cell r="A1519">
            <v>81695</v>
          </cell>
          <cell r="B1519" t="str">
            <v>PROLONGAMENTO DE CX.SIFONADA 100 MM</v>
          </cell>
          <cell r="C1519" t="str">
            <v>M</v>
          </cell>
          <cell r="D1519">
            <v>10.14</v>
          </cell>
          <cell r="E1519">
            <v>14.8</v>
          </cell>
          <cell r="F1519">
            <v>24.94</v>
          </cell>
        </row>
        <row r="1520">
          <cell r="A1520">
            <v>81696</v>
          </cell>
          <cell r="B1520" t="str">
            <v>PROLONGAMENTO DE CX.SINFONADA 150 MM</v>
          </cell>
          <cell r="C1520" t="str">
            <v>M</v>
          </cell>
          <cell r="D1520">
            <v>25.19</v>
          </cell>
          <cell r="E1520">
            <v>16.77</v>
          </cell>
          <cell r="F1520">
            <v>41.96</v>
          </cell>
        </row>
        <row r="1521">
          <cell r="A1521">
            <v>81697</v>
          </cell>
          <cell r="B1521" t="str">
            <v>PROLONGAMENTO DE CX.SINFONADA250 MM</v>
          </cell>
          <cell r="C1521" t="str">
            <v>M</v>
          </cell>
          <cell r="D1521">
            <v>46.53</v>
          </cell>
          <cell r="E1521">
            <v>17.75</v>
          </cell>
          <cell r="F1521">
            <v>64.28</v>
          </cell>
        </row>
        <row r="1522">
          <cell r="A1522">
            <v>81698</v>
          </cell>
          <cell r="B1522" t="str">
            <v>&gt;</v>
          </cell>
          <cell r="C1522" t="str">
            <v>UD</v>
          </cell>
          <cell r="D1522">
            <v>15.64</v>
          </cell>
          <cell r="E1522">
            <v>0</v>
          </cell>
          <cell r="F1522">
            <v>15.64</v>
          </cell>
        </row>
        <row r="1523">
          <cell r="A1523">
            <v>81699</v>
          </cell>
          <cell r="B1523" t="str">
            <v>&gt;</v>
          </cell>
          <cell r="C1523" t="str">
            <v>UD</v>
          </cell>
          <cell r="D1523">
            <v>0</v>
          </cell>
          <cell r="E1523">
            <v>35.130000000000003</v>
          </cell>
          <cell r="F1523">
            <v>35.130000000000003</v>
          </cell>
        </row>
        <row r="1524">
          <cell r="A1524">
            <v>81700</v>
          </cell>
          <cell r="B1524" t="str">
            <v>C U R V A S</v>
          </cell>
          <cell r="D1524">
            <v>0</v>
          </cell>
          <cell r="E1524">
            <v>0</v>
          </cell>
          <cell r="F1524">
            <v>0</v>
          </cell>
        </row>
        <row r="1525">
          <cell r="A1525">
            <v>81701</v>
          </cell>
          <cell r="B1525" t="str">
            <v>CURVA 45 GRAUS DIAMETRO 40 MM</v>
          </cell>
          <cell r="C1525" t="str">
            <v>UN</v>
          </cell>
          <cell r="D1525">
            <v>3.61</v>
          </cell>
          <cell r="E1525">
            <v>2.76</v>
          </cell>
          <cell r="F1525">
            <v>6.37</v>
          </cell>
        </row>
        <row r="1526">
          <cell r="A1526">
            <v>81702</v>
          </cell>
          <cell r="B1526" t="str">
            <v>CURVA 45 GRAUS DIAMETRO 100 MM</v>
          </cell>
          <cell r="C1526" t="str">
            <v>UN</v>
          </cell>
          <cell r="D1526">
            <v>19.07</v>
          </cell>
          <cell r="E1526">
            <v>4.4400000000000004</v>
          </cell>
          <cell r="F1526">
            <v>23.51</v>
          </cell>
        </row>
        <row r="1527">
          <cell r="A1527">
            <v>81730</v>
          </cell>
          <cell r="B1527" t="str">
            <v>CURVA 90 GRAUS CURTA DIAM. 40 MM</v>
          </cell>
          <cell r="C1527" t="str">
            <v>UN</v>
          </cell>
          <cell r="D1527">
            <v>2.5299999999999998</v>
          </cell>
          <cell r="E1527">
            <v>2.76</v>
          </cell>
          <cell r="F1527">
            <v>5.29</v>
          </cell>
        </row>
        <row r="1528">
          <cell r="A1528">
            <v>81731</v>
          </cell>
          <cell r="B1528" t="str">
            <v>CURVA 90 GRAUS CURTA DIAM. 50 MM</v>
          </cell>
          <cell r="C1528" t="str">
            <v>UN</v>
          </cell>
          <cell r="D1528">
            <v>5.89</v>
          </cell>
          <cell r="E1528">
            <v>2.76</v>
          </cell>
          <cell r="F1528">
            <v>8.65</v>
          </cell>
        </row>
        <row r="1529">
          <cell r="A1529">
            <v>81732</v>
          </cell>
          <cell r="B1529" t="str">
            <v>CURVA 90 GRAUS CURTA DIAM. 75 MM</v>
          </cell>
          <cell r="C1529" t="str">
            <v>UN</v>
          </cell>
          <cell r="D1529">
            <v>12.82</v>
          </cell>
          <cell r="E1529">
            <v>3.55</v>
          </cell>
          <cell r="F1529">
            <v>16.37</v>
          </cell>
        </row>
        <row r="1530">
          <cell r="A1530">
            <v>81733</v>
          </cell>
          <cell r="B1530" t="str">
            <v>CURVA 90 GRAUS CURTA DIAM. 100 MM</v>
          </cell>
          <cell r="C1530" t="str">
            <v>UN</v>
          </cell>
          <cell r="D1530">
            <v>13.65</v>
          </cell>
          <cell r="E1530">
            <v>4.4400000000000004</v>
          </cell>
          <cell r="F1530">
            <v>18.09</v>
          </cell>
        </row>
        <row r="1531">
          <cell r="A1531">
            <v>81734</v>
          </cell>
          <cell r="B1531" t="str">
            <v>CURVA 90 GRAUS LONGA DIAM. 40 MM</v>
          </cell>
          <cell r="C1531" t="str">
            <v>UN</v>
          </cell>
          <cell r="D1531">
            <v>3.02</v>
          </cell>
          <cell r="E1531">
            <v>2.76</v>
          </cell>
          <cell r="F1531">
            <v>5.78</v>
          </cell>
        </row>
        <row r="1532">
          <cell r="A1532">
            <v>81735</v>
          </cell>
          <cell r="B1532" t="str">
            <v>CURVA 90 GRAUS LONGA DIAM. 50 MM</v>
          </cell>
          <cell r="C1532" t="str">
            <v>UN</v>
          </cell>
          <cell r="D1532">
            <v>6.98</v>
          </cell>
          <cell r="E1532">
            <v>2.76</v>
          </cell>
          <cell r="F1532">
            <v>9.74</v>
          </cell>
        </row>
        <row r="1533">
          <cell r="A1533">
            <v>81736</v>
          </cell>
          <cell r="B1533" t="str">
            <v>CURVA 90 GRAUS LONGA DIAM. 75 MM</v>
          </cell>
          <cell r="C1533" t="str">
            <v>UN</v>
          </cell>
          <cell r="D1533">
            <v>19.41</v>
          </cell>
          <cell r="E1533">
            <v>3.55</v>
          </cell>
          <cell r="F1533">
            <v>22.96</v>
          </cell>
        </row>
        <row r="1534">
          <cell r="A1534">
            <v>81737</v>
          </cell>
          <cell r="B1534" t="str">
            <v>CURVA 90 GRAUS LONGA DIAM. 100 MM</v>
          </cell>
          <cell r="C1534" t="str">
            <v>UN</v>
          </cell>
          <cell r="D1534">
            <v>30.07</v>
          </cell>
          <cell r="E1534">
            <v>4.4400000000000004</v>
          </cell>
          <cell r="F1534">
            <v>34.51</v>
          </cell>
        </row>
        <row r="1535">
          <cell r="A1535">
            <v>81748</v>
          </cell>
          <cell r="B1535" t="str">
            <v>&gt;</v>
          </cell>
          <cell r="C1535" t="str">
            <v>UD</v>
          </cell>
          <cell r="D1535">
            <v>15.64</v>
          </cell>
          <cell r="E1535">
            <v>0</v>
          </cell>
          <cell r="F1535">
            <v>15.64</v>
          </cell>
        </row>
        <row r="1536">
          <cell r="A1536">
            <v>81749</v>
          </cell>
          <cell r="B1536" t="str">
            <v>&gt;</v>
          </cell>
          <cell r="C1536" t="str">
            <v>UD</v>
          </cell>
          <cell r="D1536">
            <v>0</v>
          </cell>
          <cell r="E1536">
            <v>35.130000000000003</v>
          </cell>
          <cell r="F1536">
            <v>35.130000000000003</v>
          </cell>
        </row>
        <row r="1537">
          <cell r="A1537">
            <v>81750</v>
          </cell>
          <cell r="B1537" t="str">
            <v>G R E L H A S</v>
          </cell>
          <cell r="D1537">
            <v>0</v>
          </cell>
          <cell r="E1537">
            <v>0</v>
          </cell>
          <cell r="F1537">
            <v>0</v>
          </cell>
        </row>
        <row r="1538">
          <cell r="A1538">
            <v>81751</v>
          </cell>
          <cell r="B1538" t="str">
            <v>GRELHA QUADRADA ACO INOX ROTATIVO DIAM.100 MM</v>
          </cell>
          <cell r="C1538" t="str">
            <v>UN</v>
          </cell>
          <cell r="D1538">
            <v>11.93</v>
          </cell>
          <cell r="E1538">
            <v>0.79</v>
          </cell>
          <cell r="F1538">
            <v>12.72</v>
          </cell>
        </row>
        <row r="1539">
          <cell r="A1539">
            <v>81752</v>
          </cell>
          <cell r="B1539" t="str">
            <v>GRELHA QUADRADA ACO INOX ROTATIVO DIAM.150 MM</v>
          </cell>
          <cell r="C1539" t="str">
            <v>UN</v>
          </cell>
          <cell r="D1539">
            <v>15.9</v>
          </cell>
          <cell r="E1539">
            <v>0.79</v>
          </cell>
          <cell r="F1539">
            <v>16.690000000000001</v>
          </cell>
        </row>
        <row r="1540">
          <cell r="A1540">
            <v>81760</v>
          </cell>
          <cell r="B1540" t="str">
            <v>GRELHA QUADRADA ACO INOX SIMP. DIAM. 100 MM</v>
          </cell>
          <cell r="C1540" t="str">
            <v>UN</v>
          </cell>
          <cell r="D1540">
            <v>6.66</v>
          </cell>
          <cell r="E1540">
            <v>0.79</v>
          </cell>
          <cell r="F1540">
            <v>7.45</v>
          </cell>
        </row>
        <row r="1541">
          <cell r="A1541">
            <v>81761</v>
          </cell>
          <cell r="B1541" t="str">
            <v>GRELHA QUADRADA ACO INOX SIMPLES DIAM.150 MM</v>
          </cell>
          <cell r="C1541" t="str">
            <v>UN</v>
          </cell>
          <cell r="D1541">
            <v>9.1199999999999992</v>
          </cell>
          <cell r="E1541">
            <v>0.79</v>
          </cell>
          <cell r="F1541">
            <v>9.91</v>
          </cell>
        </row>
        <row r="1542">
          <cell r="A1542">
            <v>81770</v>
          </cell>
          <cell r="B1542" t="str">
            <v>GRELHA QUADRADA BRANCA DIAM. 100 MM</v>
          </cell>
          <cell r="C1542" t="str">
            <v>UN</v>
          </cell>
          <cell r="D1542">
            <v>1.42</v>
          </cell>
          <cell r="E1542">
            <v>0.79</v>
          </cell>
          <cell r="F1542">
            <v>2.21</v>
          </cell>
        </row>
        <row r="1543">
          <cell r="A1543">
            <v>81771</v>
          </cell>
          <cell r="B1543" t="str">
            <v>GRELHA QUADRADA BRANCA DIAM. 150 MM</v>
          </cell>
          <cell r="C1543" t="str">
            <v>UN</v>
          </cell>
          <cell r="D1543">
            <v>2.2200000000000002</v>
          </cell>
          <cell r="E1543">
            <v>0.79</v>
          </cell>
          <cell r="F1543">
            <v>3.01</v>
          </cell>
        </row>
        <row r="1544">
          <cell r="A1544">
            <v>81778</v>
          </cell>
          <cell r="B1544" t="str">
            <v>GRELHA QUADRADA CROMADA DIAM. 150 MM</v>
          </cell>
          <cell r="C1544" t="str">
            <v>UN</v>
          </cell>
          <cell r="D1544">
            <v>14.84</v>
          </cell>
          <cell r="E1544">
            <v>0.79</v>
          </cell>
          <cell r="F1544">
            <v>15.63</v>
          </cell>
        </row>
        <row r="1545">
          <cell r="A1545">
            <v>81779</v>
          </cell>
          <cell r="B1545" t="str">
            <v>GRELHA QUADRADA CROMADA DIAMETRO 100 MM</v>
          </cell>
          <cell r="C1545" t="str">
            <v>UN</v>
          </cell>
          <cell r="D1545">
            <v>6.32</v>
          </cell>
          <cell r="E1545">
            <v>0.79</v>
          </cell>
          <cell r="F1545">
            <v>7.11</v>
          </cell>
        </row>
        <row r="1546">
          <cell r="A1546">
            <v>81783</v>
          </cell>
          <cell r="B1546" t="str">
            <v>GRELHA REDONDA ACO INOX ROTATIVA DIAM. 100 MM</v>
          </cell>
          <cell r="C1546" t="str">
            <v>UN</v>
          </cell>
          <cell r="D1546">
            <v>11.93</v>
          </cell>
          <cell r="E1546">
            <v>0.79</v>
          </cell>
          <cell r="F1546">
            <v>12.72</v>
          </cell>
        </row>
        <row r="1547">
          <cell r="A1547">
            <v>81784</v>
          </cell>
          <cell r="B1547" t="str">
            <v>GRELHA REDONDA ACO INOX ROTATIVA DIAM. 150 MM</v>
          </cell>
          <cell r="C1547" t="str">
            <v>UN</v>
          </cell>
          <cell r="D1547">
            <v>15.59</v>
          </cell>
          <cell r="E1547">
            <v>0.79</v>
          </cell>
          <cell r="F1547">
            <v>16.38</v>
          </cell>
        </row>
        <row r="1548">
          <cell r="A1548">
            <v>81785</v>
          </cell>
          <cell r="B1548" t="str">
            <v>GRELHA REDONDA ACO INOX SIMPLES DIAM. 100 MM</v>
          </cell>
          <cell r="C1548" t="str">
            <v>UN</v>
          </cell>
          <cell r="D1548">
            <v>13.24</v>
          </cell>
          <cell r="E1548">
            <v>0.79</v>
          </cell>
          <cell r="F1548">
            <v>14.03</v>
          </cell>
        </row>
        <row r="1549">
          <cell r="A1549">
            <v>81786</v>
          </cell>
          <cell r="B1549" t="str">
            <v>GRELHA REDONDA ACO INOX SIMPLES DIAM. 150 MM</v>
          </cell>
          <cell r="C1549" t="str">
            <v>UN</v>
          </cell>
          <cell r="D1549">
            <v>13.24</v>
          </cell>
          <cell r="E1549">
            <v>0.79</v>
          </cell>
          <cell r="F1549">
            <v>14.03</v>
          </cell>
        </row>
        <row r="1550">
          <cell r="A1550">
            <v>81790</v>
          </cell>
          <cell r="B1550" t="str">
            <v>GRELHA REDONDA BRANCA DIAM. 100 MM</v>
          </cell>
          <cell r="C1550" t="str">
            <v>UN</v>
          </cell>
          <cell r="D1550">
            <v>1.19</v>
          </cell>
          <cell r="E1550">
            <v>0.79</v>
          </cell>
          <cell r="F1550">
            <v>1.98</v>
          </cell>
        </row>
        <row r="1551">
          <cell r="A1551">
            <v>81791</v>
          </cell>
          <cell r="B1551" t="str">
            <v>GRELHA REDONDA BRANCA DIAM. 150 MM</v>
          </cell>
          <cell r="C1551" t="str">
            <v>UN</v>
          </cell>
          <cell r="D1551">
            <v>2.59</v>
          </cell>
          <cell r="E1551">
            <v>0.79</v>
          </cell>
          <cell r="F1551">
            <v>3.38</v>
          </cell>
        </row>
        <row r="1552">
          <cell r="A1552">
            <v>81792</v>
          </cell>
          <cell r="B1552" t="str">
            <v>GRELHA REDONDA CROMADA DIAM.100 MM</v>
          </cell>
          <cell r="C1552" t="str">
            <v>UN</v>
          </cell>
          <cell r="D1552">
            <v>6.36</v>
          </cell>
          <cell r="E1552">
            <v>0.79</v>
          </cell>
          <cell r="F1552">
            <v>7.15</v>
          </cell>
        </row>
        <row r="1553">
          <cell r="A1553">
            <v>81793</v>
          </cell>
          <cell r="B1553" t="str">
            <v>GRELHA REDONDA CROMADA DIAM.150 MM</v>
          </cell>
          <cell r="C1553" t="str">
            <v>UN</v>
          </cell>
          <cell r="D1553">
            <v>13.99</v>
          </cell>
          <cell r="E1553">
            <v>0.79</v>
          </cell>
          <cell r="F1553">
            <v>14.78</v>
          </cell>
        </row>
        <row r="1554">
          <cell r="A1554">
            <v>81794</v>
          </cell>
          <cell r="B1554" t="str">
            <v>GRELHA DE FERRO CHATO COM BERÇO</v>
          </cell>
          <cell r="C1554" t="str">
            <v>M2</v>
          </cell>
          <cell r="D1554">
            <v>182.09</v>
          </cell>
          <cell r="E1554">
            <v>18.73</v>
          </cell>
          <cell r="F1554">
            <v>200.82</v>
          </cell>
        </row>
        <row r="1555">
          <cell r="A1555">
            <v>81798</v>
          </cell>
          <cell r="B1555" t="str">
            <v>&gt;</v>
          </cell>
          <cell r="C1555" t="str">
            <v>UD</v>
          </cell>
          <cell r="D1555">
            <v>15.64</v>
          </cell>
          <cell r="E1555">
            <v>0</v>
          </cell>
          <cell r="F1555">
            <v>15.64</v>
          </cell>
        </row>
        <row r="1556">
          <cell r="A1556">
            <v>81799</v>
          </cell>
          <cell r="B1556" t="str">
            <v>&gt;</v>
          </cell>
          <cell r="C1556" t="str">
            <v>UD</v>
          </cell>
          <cell r="D1556">
            <v>0</v>
          </cell>
          <cell r="E1556">
            <v>35.130000000000003</v>
          </cell>
          <cell r="F1556">
            <v>35.130000000000003</v>
          </cell>
        </row>
        <row r="1557">
          <cell r="A1557">
            <v>81810</v>
          </cell>
          <cell r="B1557" t="str">
            <v>D I V E R S O S</v>
          </cell>
          <cell r="D1557">
            <v>0</v>
          </cell>
          <cell r="E1557">
            <v>0</v>
          </cell>
          <cell r="F1557">
            <v>0</v>
          </cell>
        </row>
        <row r="1558">
          <cell r="A1558">
            <v>81811</v>
          </cell>
          <cell r="B1558" t="str">
            <v>HIDROMENTRO DIAM.RAMAL = 25 MM VAZAO = 3 M3</v>
          </cell>
          <cell r="C1558" t="str">
            <v>UN</v>
          </cell>
          <cell r="D1558">
            <v>111.44</v>
          </cell>
          <cell r="E1558">
            <v>11.83</v>
          </cell>
          <cell r="F1558">
            <v>123.27</v>
          </cell>
        </row>
        <row r="1559">
          <cell r="A1559">
            <v>81812</v>
          </cell>
          <cell r="B1559" t="str">
            <v>HIDROMETRO DIAM.RAMAL=25 MM1,5 M3</v>
          </cell>
          <cell r="C1559" t="str">
            <v>UN</v>
          </cell>
          <cell r="D1559">
            <v>98.09</v>
          </cell>
          <cell r="E1559">
            <v>11.83</v>
          </cell>
          <cell r="F1559">
            <v>109.92</v>
          </cell>
        </row>
        <row r="1560">
          <cell r="A1560">
            <v>81815</v>
          </cell>
          <cell r="B1560" t="str">
            <v>KIT CAVALETE D-25MM P/HIDRÔ.1,5-3,0-5,0 M3 C/MUR./CX.COLOCADO</v>
          </cell>
          <cell r="C1560" t="str">
            <v>UN</v>
          </cell>
          <cell r="D1560">
            <v>106</v>
          </cell>
          <cell r="E1560">
            <v>0</v>
          </cell>
          <cell r="F1560">
            <v>106</v>
          </cell>
        </row>
        <row r="1561">
          <cell r="A1561">
            <v>81818</v>
          </cell>
          <cell r="B1561" t="str">
            <v>INST.DE CONJ.MOTOR-BOMBA CENTRIFUGA DE 1 HP</v>
          </cell>
          <cell r="C1561" t="str">
            <v>UN</v>
          </cell>
          <cell r="D1561">
            <v>471.18</v>
          </cell>
          <cell r="E1561">
            <v>78.88</v>
          </cell>
          <cell r="F1561">
            <v>550.05999999999995</v>
          </cell>
        </row>
        <row r="1562">
          <cell r="A1562">
            <v>81819</v>
          </cell>
          <cell r="B1562" t="str">
            <v>BOMBA ANAUGER</v>
          </cell>
          <cell r="C1562" t="str">
            <v>UN</v>
          </cell>
          <cell r="D1562">
            <v>250.53</v>
          </cell>
          <cell r="E1562">
            <v>4.9400000000000004</v>
          </cell>
          <cell r="F1562">
            <v>255.47</v>
          </cell>
        </row>
        <row r="1563">
          <cell r="A1563">
            <v>81823</v>
          </cell>
          <cell r="B1563" t="str">
            <v>TAMPA P/CX.PASSAG.FERRO FUND.60X53</v>
          </cell>
          <cell r="C1563" t="str">
            <v>UN</v>
          </cell>
          <cell r="D1563">
            <v>75.739999999999995</v>
          </cell>
          <cell r="E1563">
            <v>3.95</v>
          </cell>
          <cell r="F1563">
            <v>79.69</v>
          </cell>
        </row>
        <row r="1564">
          <cell r="A1564">
            <v>81825</v>
          </cell>
          <cell r="B1564" t="str">
            <v>CAIXA DE PASSAGEM 60 X 60 CM</v>
          </cell>
          <cell r="C1564" t="str">
            <v>UN</v>
          </cell>
          <cell r="D1564">
            <v>34.76</v>
          </cell>
          <cell r="E1564">
            <v>64.42</v>
          </cell>
          <cell r="F1564">
            <v>99.18</v>
          </cell>
        </row>
        <row r="1565">
          <cell r="A1565">
            <v>81826</v>
          </cell>
          <cell r="B1565" t="str">
            <v>TAMPA DE CONCRETO P/CAIXA DE PASSAGEM</v>
          </cell>
          <cell r="C1565" t="str">
            <v>UN</v>
          </cell>
          <cell r="D1565">
            <v>27.06</v>
          </cell>
          <cell r="E1565">
            <v>6.33</v>
          </cell>
          <cell r="F1565">
            <v>33.39</v>
          </cell>
        </row>
        <row r="1566">
          <cell r="A1566">
            <v>81827</v>
          </cell>
          <cell r="B1566" t="str">
            <v>CAIXA DE AREIA 60 X 60 S/TAMPA</v>
          </cell>
          <cell r="C1566" t="str">
            <v>UN</v>
          </cell>
          <cell r="D1566">
            <v>31.77</v>
          </cell>
          <cell r="E1566">
            <v>82.35</v>
          </cell>
          <cell r="F1566">
            <v>114.12</v>
          </cell>
        </row>
        <row r="1567">
          <cell r="A1567">
            <v>81828</v>
          </cell>
          <cell r="B1567" t="str">
            <v>CAIXA DE AREIA C/GRELHA METALICA 60 X 60</v>
          </cell>
          <cell r="C1567" t="str">
            <v>UN</v>
          </cell>
          <cell r="D1567">
            <v>62.3</v>
          </cell>
          <cell r="E1567">
            <v>82.35</v>
          </cell>
          <cell r="F1567">
            <v>144.65</v>
          </cell>
        </row>
        <row r="1568">
          <cell r="A1568">
            <v>81829</v>
          </cell>
          <cell r="B1568" t="str">
            <v>(CAIXA DE INSPECAO)-TAMPA CONCRETO E=5CM PARA...</v>
          </cell>
          <cell r="C1568" t="str">
            <v>M2</v>
          </cell>
          <cell r="D1568">
            <v>39.76</v>
          </cell>
          <cell r="E1568">
            <v>33.33</v>
          </cell>
          <cell r="F1568">
            <v>73.09</v>
          </cell>
        </row>
        <row r="1569">
          <cell r="A1569">
            <v>81830</v>
          </cell>
          <cell r="B1569" t="str">
            <v>(CAIXA DE INSPECAO)LASTRO DE CONCRETO PARA...</v>
          </cell>
          <cell r="C1569" t="str">
            <v>M3</v>
          </cell>
          <cell r="D1569">
            <v>130.88999999999999</v>
          </cell>
          <cell r="E1569">
            <v>75.02</v>
          </cell>
          <cell r="F1569">
            <v>205.91</v>
          </cell>
        </row>
        <row r="1570">
          <cell r="A1570">
            <v>81831</v>
          </cell>
          <cell r="B1570" t="str">
            <v>(CAIXA DE INSPECAO)-ALVEN.1/2 VEZ REVEST.PARA...</v>
          </cell>
          <cell r="C1570" t="str">
            <v>M2</v>
          </cell>
          <cell r="D1570">
            <v>17.14</v>
          </cell>
          <cell r="E1570">
            <v>24.65</v>
          </cell>
          <cell r="F1570">
            <v>41.79</v>
          </cell>
        </row>
        <row r="1571">
          <cell r="A1571">
            <v>81832</v>
          </cell>
          <cell r="B1571" t="str">
            <v>(CAIXA DE INSPECAO)ALVEN.1 VEZ REVEST.PARA...</v>
          </cell>
          <cell r="C1571" t="str">
            <v>M2</v>
          </cell>
          <cell r="D1571">
            <v>30.76</v>
          </cell>
          <cell r="E1571">
            <v>34.79</v>
          </cell>
          <cell r="F1571">
            <v>65.55</v>
          </cell>
        </row>
        <row r="1572">
          <cell r="A1572">
            <v>81833</v>
          </cell>
          <cell r="B1572" t="str">
            <v>(CX.INSPECAO)ESC.MANUAL C/APILOAM.FUNDO PARA...</v>
          </cell>
          <cell r="C1572" t="str">
            <v>M3</v>
          </cell>
          <cell r="D1572">
            <v>0</v>
          </cell>
          <cell r="E1572">
            <v>18.29</v>
          </cell>
          <cell r="F1572">
            <v>18.29</v>
          </cell>
        </row>
        <row r="1573">
          <cell r="A1573">
            <v>81840</v>
          </cell>
          <cell r="B1573" t="str">
            <v>TAMPA DE FERRO FUNDIDO T-33</v>
          </cell>
          <cell r="C1573" t="str">
            <v>UN</v>
          </cell>
          <cell r="D1573">
            <v>76.62</v>
          </cell>
          <cell r="E1573">
            <v>15.77</v>
          </cell>
          <cell r="F1573">
            <v>92.39</v>
          </cell>
        </row>
        <row r="1574">
          <cell r="A1574">
            <v>81841</v>
          </cell>
          <cell r="B1574" t="str">
            <v>TAMPAO DE FERRO FUNDIDO P/POCO DE VISITA DIAM. 60 CM P/ 13 T</v>
          </cell>
          <cell r="C1574" t="str">
            <v>UN</v>
          </cell>
          <cell r="D1574">
            <v>404.93</v>
          </cell>
          <cell r="E1574">
            <v>14.8</v>
          </cell>
          <cell r="F1574">
            <v>419.73</v>
          </cell>
        </row>
        <row r="1575">
          <cell r="A1575">
            <v>81842</v>
          </cell>
          <cell r="B1575" t="str">
            <v>TAMPAO DE FERRO FUNDIDO P/POCO DE VISITA DIAM. 60 CM P/ 30T</v>
          </cell>
          <cell r="C1575" t="str">
            <v>UN</v>
          </cell>
          <cell r="D1575">
            <v>405.04</v>
          </cell>
          <cell r="E1575">
            <v>14.8</v>
          </cell>
          <cell r="F1575">
            <v>419.84</v>
          </cell>
        </row>
        <row r="1576">
          <cell r="A1576">
            <v>81850</v>
          </cell>
          <cell r="B1576" t="str">
            <v>CAIXA DE GORDURA 50 l. CONCRETO</v>
          </cell>
          <cell r="C1576" t="str">
            <v>UN</v>
          </cell>
          <cell r="D1576">
            <v>100.75</v>
          </cell>
          <cell r="E1576">
            <v>64.959999999999994</v>
          </cell>
          <cell r="F1576">
            <v>165.71</v>
          </cell>
        </row>
        <row r="1577">
          <cell r="A1577">
            <v>81851</v>
          </cell>
          <cell r="B1577" t="str">
            <v>CAIXA DE GORDURA 100 L CONCRETO</v>
          </cell>
          <cell r="C1577" t="str">
            <v>UN</v>
          </cell>
          <cell r="D1577">
            <v>114.28</v>
          </cell>
          <cell r="E1577">
            <v>80.87</v>
          </cell>
          <cell r="F1577">
            <v>195.15</v>
          </cell>
        </row>
        <row r="1578">
          <cell r="A1578">
            <v>81858</v>
          </cell>
          <cell r="B1578" t="str">
            <v>CAIXA DAGUA FIBROCIMENTO - 500 L</v>
          </cell>
          <cell r="C1578" t="str">
            <v>UN</v>
          </cell>
          <cell r="D1578">
            <v>108.12</v>
          </cell>
          <cell r="E1578">
            <v>55.02</v>
          </cell>
          <cell r="F1578">
            <v>163.13999999999999</v>
          </cell>
        </row>
        <row r="1579">
          <cell r="A1579">
            <v>81859</v>
          </cell>
          <cell r="B1579" t="str">
            <v>CAIXA DAGUA FIBROCIMENTO - 1000 L</v>
          </cell>
          <cell r="C1579" t="str">
            <v>UN</v>
          </cell>
          <cell r="D1579">
            <v>226.85</v>
          </cell>
          <cell r="E1579">
            <v>55.02</v>
          </cell>
          <cell r="F1579">
            <v>281.87</v>
          </cell>
        </row>
        <row r="1580">
          <cell r="A1580">
            <v>81860</v>
          </cell>
          <cell r="B1580" t="str">
            <v>CAIXA DAGUA POLIURETANO 500 LTS.C/TAMPA</v>
          </cell>
          <cell r="C1580" t="str">
            <v>UN</v>
          </cell>
          <cell r="D1580">
            <v>150.53</v>
          </cell>
          <cell r="E1580">
            <v>29.58</v>
          </cell>
          <cell r="F1580">
            <v>180.11</v>
          </cell>
        </row>
        <row r="1581">
          <cell r="A1581">
            <v>81861</v>
          </cell>
          <cell r="B1581" t="str">
            <v>CAIXA DAGUA POLIURETANO 1000 LTS. C/TAMPA</v>
          </cell>
          <cell r="C1581" t="str">
            <v>UN</v>
          </cell>
          <cell r="D1581">
            <v>256.52999999999997</v>
          </cell>
          <cell r="E1581">
            <v>29.58</v>
          </cell>
          <cell r="F1581">
            <v>286.11</v>
          </cell>
        </row>
        <row r="1582">
          <cell r="A1582">
            <v>81865</v>
          </cell>
          <cell r="B1582" t="str">
            <v>FOSSA SEPTICA 1500 L 2,45 X 1,60 X 1,40</v>
          </cell>
          <cell r="C1582" t="str">
            <v>UN</v>
          </cell>
          <cell r="D1582">
            <v>925.45</v>
          </cell>
          <cell r="E1582">
            <v>749.29</v>
          </cell>
          <cell r="F1582">
            <v>1674.74</v>
          </cell>
        </row>
        <row r="1583">
          <cell r="A1583">
            <v>81866</v>
          </cell>
          <cell r="B1583" t="str">
            <v>FOSSA SEPTICA 2500 L 2,95 X 1,35   X 1,40</v>
          </cell>
          <cell r="C1583" t="str">
            <v>UN</v>
          </cell>
          <cell r="D1583">
            <v>976.59</v>
          </cell>
          <cell r="E1583">
            <v>866.59</v>
          </cell>
          <cell r="F1583">
            <v>1843.18</v>
          </cell>
        </row>
        <row r="1584">
          <cell r="A1584">
            <v>81867</v>
          </cell>
          <cell r="B1584" t="str">
            <v>FOSSA SEPTICA 3000 L. 2,95X1,65 X 1,90</v>
          </cell>
          <cell r="C1584" t="str">
            <v>UN</v>
          </cell>
          <cell r="D1584">
            <v>1302.5999999999999</v>
          </cell>
          <cell r="E1584">
            <v>1072.44</v>
          </cell>
          <cell r="F1584">
            <v>2375.04</v>
          </cell>
        </row>
        <row r="1585">
          <cell r="A1585">
            <v>81868</v>
          </cell>
          <cell r="B1585" t="str">
            <v>FOSSA SEPTICA 4500 L 3,45 X 1,65 X 1,90</v>
          </cell>
          <cell r="C1585" t="str">
            <v>UN</v>
          </cell>
          <cell r="D1585">
            <v>1443.59</v>
          </cell>
          <cell r="E1585">
            <v>1494.03</v>
          </cell>
          <cell r="F1585">
            <v>2937.62</v>
          </cell>
        </row>
        <row r="1586">
          <cell r="A1586">
            <v>81869</v>
          </cell>
          <cell r="B1586" t="str">
            <v>FOSSA SEPTICA 8700 L,4,00 X 1,55 X 2,00</v>
          </cell>
          <cell r="C1586" t="str">
            <v>UN</v>
          </cell>
          <cell r="D1586">
            <v>1747.29</v>
          </cell>
          <cell r="E1586">
            <v>1588.78</v>
          </cell>
          <cell r="F1586">
            <v>3336.07</v>
          </cell>
        </row>
        <row r="1587">
          <cell r="A1587">
            <v>81874</v>
          </cell>
          <cell r="B1587" t="str">
            <v>SUMIDOURO D:1,60 PROF.4,5 M</v>
          </cell>
          <cell r="C1587" t="str">
            <v>UN</v>
          </cell>
          <cell r="D1587">
            <v>222.53</v>
          </cell>
          <cell r="E1587">
            <v>586.9</v>
          </cell>
          <cell r="F1587">
            <v>809.43</v>
          </cell>
        </row>
        <row r="1588">
          <cell r="A1588">
            <v>81879</v>
          </cell>
          <cell r="B1588" t="str">
            <v>RES.MET.TC-V=3M3 - COL.SEC.H=6 M+FUND.+LOGOTIPO</v>
          </cell>
          <cell r="C1588" t="str">
            <v>UN</v>
          </cell>
          <cell r="D1588">
            <v>4553.79</v>
          </cell>
          <cell r="E1588">
            <v>140.84</v>
          </cell>
          <cell r="F1588">
            <v>4694.63</v>
          </cell>
        </row>
        <row r="1589">
          <cell r="A1589">
            <v>81880</v>
          </cell>
          <cell r="B1589" t="str">
            <v>RES.MET.TC-V=5M3-COL.SEC.H=6M+FUND.+LOGOTIPO</v>
          </cell>
          <cell r="C1589" t="str">
            <v>UN</v>
          </cell>
          <cell r="D1589">
            <v>5367.23</v>
          </cell>
          <cell r="E1589">
            <v>319.73</v>
          </cell>
          <cell r="F1589">
            <v>5686.96</v>
          </cell>
        </row>
        <row r="1590">
          <cell r="A1590">
            <v>81881</v>
          </cell>
          <cell r="B1590" t="str">
            <v>RES.MET.TC-V=10M3-COL.SEC.H=6M+FUND. + LOGOTIPO</v>
          </cell>
          <cell r="C1590" t="str">
            <v>UN</v>
          </cell>
          <cell r="D1590">
            <v>8866.35</v>
          </cell>
          <cell r="E1590">
            <v>350.59</v>
          </cell>
          <cell r="F1590">
            <v>9216.94</v>
          </cell>
        </row>
        <row r="1591">
          <cell r="A1591">
            <v>81882</v>
          </cell>
          <cell r="B1591" t="str">
            <v>RES.MET.TC-V=15 M3 COL.SEC.H=6M+FUND.+LOGOTIPO</v>
          </cell>
          <cell r="C1591" t="str">
            <v>UN</v>
          </cell>
          <cell r="D1591">
            <v>14804.26</v>
          </cell>
          <cell r="E1591">
            <v>1078.78</v>
          </cell>
          <cell r="F1591">
            <v>15883.04</v>
          </cell>
        </row>
        <row r="1592">
          <cell r="A1592">
            <v>81885</v>
          </cell>
          <cell r="B1592" t="str">
            <v>TERMINAL DE VENTILACAO DIAMETRO 50 MM</v>
          </cell>
          <cell r="C1592" t="str">
            <v>UN</v>
          </cell>
          <cell r="D1592">
            <v>4.04</v>
          </cell>
          <cell r="E1592">
            <v>0.69</v>
          </cell>
          <cell r="F1592">
            <v>4.7300000000000004</v>
          </cell>
        </row>
        <row r="1593">
          <cell r="A1593">
            <v>81888</v>
          </cell>
          <cell r="B1593" t="str">
            <v>TORNEIRA BOIA DIAMETRO (3/4") 20 MM</v>
          </cell>
          <cell r="C1593" t="str">
            <v>UN</v>
          </cell>
          <cell r="D1593">
            <v>38.090000000000003</v>
          </cell>
          <cell r="E1593">
            <v>2.76</v>
          </cell>
          <cell r="F1593">
            <v>40.85</v>
          </cell>
        </row>
        <row r="1594">
          <cell r="A1594">
            <v>81889</v>
          </cell>
          <cell r="B1594" t="str">
            <v>TORNEIRA BOIA DIAMETRO 1" (25 MM )</v>
          </cell>
          <cell r="C1594" t="str">
            <v>UN</v>
          </cell>
          <cell r="D1594">
            <v>19.97</v>
          </cell>
          <cell r="E1594">
            <v>3.35</v>
          </cell>
          <cell r="F1594">
            <v>23.32</v>
          </cell>
        </row>
        <row r="1595">
          <cell r="A1595">
            <v>81890</v>
          </cell>
          <cell r="B1595" t="str">
            <v>TORNEIRA BOIA DIAMETRO 1.1/4" - 32 MM</v>
          </cell>
          <cell r="C1595" t="str">
            <v>UN</v>
          </cell>
          <cell r="D1595">
            <v>66.31</v>
          </cell>
          <cell r="E1595">
            <v>3.94</v>
          </cell>
          <cell r="F1595">
            <v>70.25</v>
          </cell>
        </row>
        <row r="1596">
          <cell r="A1596">
            <v>81891</v>
          </cell>
          <cell r="B1596" t="str">
            <v>TORNEIRA BOIA DIAMETRO 1.1/2" (40 MM)</v>
          </cell>
          <cell r="C1596" t="str">
            <v>UN</v>
          </cell>
          <cell r="D1596">
            <v>84.65</v>
          </cell>
          <cell r="E1596">
            <v>4.4400000000000004</v>
          </cell>
          <cell r="F1596">
            <v>89.09</v>
          </cell>
        </row>
        <row r="1597">
          <cell r="A1597">
            <v>81892</v>
          </cell>
          <cell r="B1597" t="str">
            <v>TORNEIRA BOIA DIAMETRO 2" (50 MM)</v>
          </cell>
          <cell r="C1597" t="str">
            <v>UN</v>
          </cell>
          <cell r="D1597">
            <v>102.4</v>
          </cell>
          <cell r="E1597">
            <v>5.32</v>
          </cell>
          <cell r="F1597">
            <v>107.72</v>
          </cell>
        </row>
        <row r="1598">
          <cell r="A1598">
            <v>81894</v>
          </cell>
          <cell r="B1598" t="str">
            <v>EXTINTOR CO2 (6 KG)</v>
          </cell>
          <cell r="C1598" t="str">
            <v>UN</v>
          </cell>
          <cell r="D1598">
            <v>371.02</v>
          </cell>
          <cell r="E1598">
            <v>0</v>
          </cell>
          <cell r="F1598">
            <v>371.02</v>
          </cell>
        </row>
        <row r="1599">
          <cell r="A1599">
            <v>81895</v>
          </cell>
          <cell r="B1599" t="str">
            <v>EXTINTOR PÓ QUÍMICO SECO (6 KG)</v>
          </cell>
          <cell r="C1599" t="str">
            <v>UN</v>
          </cell>
          <cell r="D1599">
            <v>95.4</v>
          </cell>
          <cell r="E1599">
            <v>0</v>
          </cell>
          <cell r="F1599">
            <v>95.4</v>
          </cell>
        </row>
        <row r="1600">
          <cell r="A1600">
            <v>81896</v>
          </cell>
          <cell r="B1600" t="str">
            <v>EXTINTOR ÁGUA PRESSURIZADA (10 LITROS)</v>
          </cell>
          <cell r="C1600" t="str">
            <v>UN</v>
          </cell>
          <cell r="D1600">
            <v>84.81</v>
          </cell>
          <cell r="E1600">
            <v>0</v>
          </cell>
          <cell r="F1600">
            <v>84.81</v>
          </cell>
        </row>
        <row r="1601">
          <cell r="A1601">
            <v>81898</v>
          </cell>
          <cell r="B1601" t="str">
            <v>&gt;</v>
          </cell>
          <cell r="C1601" t="str">
            <v>UD</v>
          </cell>
          <cell r="D1601">
            <v>15.64</v>
          </cell>
          <cell r="E1601">
            <v>0</v>
          </cell>
          <cell r="F1601">
            <v>15.64</v>
          </cell>
        </row>
        <row r="1602">
          <cell r="A1602">
            <v>81899</v>
          </cell>
          <cell r="B1602" t="str">
            <v>&gt;</v>
          </cell>
          <cell r="C1602" t="str">
            <v>UD</v>
          </cell>
          <cell r="D1602">
            <v>0</v>
          </cell>
          <cell r="E1602">
            <v>35.130000000000003</v>
          </cell>
          <cell r="F1602">
            <v>35.130000000000003</v>
          </cell>
        </row>
        <row r="1603">
          <cell r="A1603">
            <v>81920</v>
          </cell>
          <cell r="B1603" t="str">
            <v>J O E L H O S</v>
          </cell>
          <cell r="D1603">
            <v>0</v>
          </cell>
          <cell r="E1603">
            <v>0</v>
          </cell>
          <cell r="F1603">
            <v>0</v>
          </cell>
        </row>
        <row r="1604">
          <cell r="A1604">
            <v>81921</v>
          </cell>
          <cell r="B1604" t="str">
            <v>JOELHO 45 GRAUS DIAMETRO 40 MM</v>
          </cell>
          <cell r="C1604" t="str">
            <v>UN</v>
          </cell>
          <cell r="D1604">
            <v>1.49</v>
          </cell>
          <cell r="E1604">
            <v>2.76</v>
          </cell>
          <cell r="F1604">
            <v>4.25</v>
          </cell>
        </row>
        <row r="1605">
          <cell r="A1605">
            <v>81922</v>
          </cell>
          <cell r="B1605" t="str">
            <v>JOELHO 45 GRAUS DIAMETRO 50 MM</v>
          </cell>
          <cell r="C1605" t="str">
            <v>UN</v>
          </cell>
          <cell r="D1605">
            <v>2</v>
          </cell>
          <cell r="E1605">
            <v>2.76</v>
          </cell>
          <cell r="F1605">
            <v>4.76</v>
          </cell>
        </row>
        <row r="1606">
          <cell r="A1606">
            <v>81923</v>
          </cell>
          <cell r="B1606" t="str">
            <v>JOELHO 45 GRAUS DIAMETRO 75 MM</v>
          </cell>
          <cell r="C1606" t="str">
            <v>UN</v>
          </cell>
          <cell r="D1606">
            <v>4.79</v>
          </cell>
          <cell r="E1606">
            <v>3.55</v>
          </cell>
          <cell r="F1606">
            <v>8.34</v>
          </cell>
        </row>
        <row r="1607">
          <cell r="A1607">
            <v>81924</v>
          </cell>
          <cell r="B1607" t="str">
            <v>JOELHO 45 GRAUS DIAMETRO 100 MM</v>
          </cell>
          <cell r="C1607" t="str">
            <v>UN</v>
          </cell>
          <cell r="D1607">
            <v>4.9800000000000004</v>
          </cell>
          <cell r="E1607">
            <v>4.4400000000000004</v>
          </cell>
          <cell r="F1607">
            <v>9.42</v>
          </cell>
        </row>
        <row r="1608">
          <cell r="A1608">
            <v>81935</v>
          </cell>
          <cell r="B1608" t="str">
            <v>JOELHO 90 GRAUS DIAMETRO 40 MM</v>
          </cell>
          <cell r="C1608" t="str">
            <v>UN</v>
          </cell>
          <cell r="D1608">
            <v>1.26</v>
          </cell>
          <cell r="E1608">
            <v>2.76</v>
          </cell>
          <cell r="F1608">
            <v>4.0199999999999996</v>
          </cell>
        </row>
        <row r="1609">
          <cell r="A1609">
            <v>81936</v>
          </cell>
          <cell r="B1609" t="str">
            <v>JOELHO 90 GRAUS DIAMETRO 50 MM</v>
          </cell>
          <cell r="C1609" t="str">
            <v>UN</v>
          </cell>
          <cell r="D1609">
            <v>1.77</v>
          </cell>
          <cell r="E1609">
            <v>2.76</v>
          </cell>
          <cell r="F1609">
            <v>4.53</v>
          </cell>
        </row>
        <row r="1610">
          <cell r="A1610">
            <v>81937</v>
          </cell>
          <cell r="B1610" t="str">
            <v>JOELHO 90 GRAUS DIAMETRO 75 MM</v>
          </cell>
          <cell r="C1610" t="str">
            <v>UN</v>
          </cell>
          <cell r="D1610">
            <v>3.81</v>
          </cell>
          <cell r="E1610">
            <v>3.55</v>
          </cell>
          <cell r="F1610">
            <v>7.36</v>
          </cell>
        </row>
        <row r="1611">
          <cell r="A1611">
            <v>81938</v>
          </cell>
          <cell r="B1611" t="str">
            <v>JOELHO 90 GRAUS DIAMETRO 100 MM</v>
          </cell>
          <cell r="C1611" t="str">
            <v>UN</v>
          </cell>
          <cell r="D1611">
            <v>6.24</v>
          </cell>
          <cell r="E1611">
            <v>4.4400000000000004</v>
          </cell>
          <cell r="F1611">
            <v>10.68</v>
          </cell>
        </row>
        <row r="1612">
          <cell r="A1612">
            <v>81945</v>
          </cell>
          <cell r="B1612" t="str">
            <v>JOELHO 90 GRAUS C/BOLSA P/ANEL DIAM.40X1.1/2</v>
          </cell>
          <cell r="C1612" t="str">
            <v>UN</v>
          </cell>
          <cell r="D1612">
            <v>2.61</v>
          </cell>
          <cell r="E1612">
            <v>2.76</v>
          </cell>
          <cell r="F1612">
            <v>5.37</v>
          </cell>
        </row>
        <row r="1613">
          <cell r="A1613">
            <v>81946</v>
          </cell>
          <cell r="B1613" t="str">
            <v>JOELHO 90 GRAUS C/VISITA DIAM.100 X 50 MM</v>
          </cell>
          <cell r="C1613" t="str">
            <v>UN</v>
          </cell>
          <cell r="D1613">
            <v>12.07</v>
          </cell>
          <cell r="E1613">
            <v>4.4400000000000004</v>
          </cell>
          <cell r="F1613">
            <v>16.510000000000002</v>
          </cell>
        </row>
        <row r="1614">
          <cell r="A1614">
            <v>81958</v>
          </cell>
          <cell r="B1614" t="str">
            <v>&gt;</v>
          </cell>
          <cell r="C1614" t="str">
            <v>UD</v>
          </cell>
          <cell r="D1614">
            <v>15.64</v>
          </cell>
          <cell r="E1614">
            <v>0</v>
          </cell>
          <cell r="F1614">
            <v>15.64</v>
          </cell>
        </row>
        <row r="1615">
          <cell r="A1615">
            <v>81959</v>
          </cell>
          <cell r="B1615" t="str">
            <v>&gt;</v>
          </cell>
          <cell r="C1615" t="str">
            <v>UD</v>
          </cell>
          <cell r="D1615">
            <v>0</v>
          </cell>
          <cell r="E1615">
            <v>35.130000000000003</v>
          </cell>
          <cell r="F1615">
            <v>35.130000000000003</v>
          </cell>
        </row>
        <row r="1616">
          <cell r="A1616">
            <v>81960</v>
          </cell>
          <cell r="B1616" t="str">
            <v>J U N C O E S</v>
          </cell>
          <cell r="D1616">
            <v>0</v>
          </cell>
          <cell r="E1616">
            <v>0</v>
          </cell>
          <cell r="F1616">
            <v>0</v>
          </cell>
        </row>
        <row r="1617">
          <cell r="A1617">
            <v>81961</v>
          </cell>
          <cell r="B1617" t="str">
            <v>JUNCAO 45 GRAUS DIAMETRO 40 MM</v>
          </cell>
          <cell r="C1617" t="str">
            <v>UN</v>
          </cell>
          <cell r="D1617">
            <v>1.81</v>
          </cell>
          <cell r="E1617">
            <v>2.86</v>
          </cell>
          <cell r="F1617">
            <v>4.67</v>
          </cell>
        </row>
        <row r="1618">
          <cell r="A1618">
            <v>81965</v>
          </cell>
          <cell r="B1618" t="str">
            <v>JUNCAO INVERTIDA DIAMETRO 75 X 50 MM</v>
          </cell>
          <cell r="C1618" t="str">
            <v>UN</v>
          </cell>
          <cell r="D1618">
            <v>7.7</v>
          </cell>
          <cell r="E1618">
            <v>3.65</v>
          </cell>
          <cell r="F1618">
            <v>11.35</v>
          </cell>
        </row>
        <row r="1619">
          <cell r="A1619">
            <v>81970</v>
          </cell>
          <cell r="B1619" t="str">
            <v>JUNCAO SIMPLES DIAMETRO 50 X 50 MM</v>
          </cell>
          <cell r="C1619" t="str">
            <v>UN</v>
          </cell>
          <cell r="D1619">
            <v>5.31</v>
          </cell>
          <cell r="E1619">
            <v>2.86</v>
          </cell>
          <cell r="F1619">
            <v>8.17</v>
          </cell>
        </row>
        <row r="1620">
          <cell r="A1620">
            <v>81971</v>
          </cell>
          <cell r="B1620" t="str">
            <v>JUNCAO SIMPLES DIAM. 75 X 50 MM</v>
          </cell>
          <cell r="C1620" t="str">
            <v>UN</v>
          </cell>
          <cell r="D1620">
            <v>8.14</v>
          </cell>
          <cell r="E1620">
            <v>3.65</v>
          </cell>
          <cell r="F1620">
            <v>11.79</v>
          </cell>
        </row>
        <row r="1621">
          <cell r="A1621">
            <v>81972</v>
          </cell>
          <cell r="B1621" t="str">
            <v>JUNCAO SIMPLES DIAMETRO 75 X 75 MM</v>
          </cell>
          <cell r="C1621" t="str">
            <v>UN</v>
          </cell>
          <cell r="D1621">
            <v>11.55</v>
          </cell>
          <cell r="E1621">
            <v>3.65</v>
          </cell>
          <cell r="F1621">
            <v>15.2</v>
          </cell>
        </row>
        <row r="1622">
          <cell r="A1622">
            <v>81973</v>
          </cell>
          <cell r="B1622" t="str">
            <v>JUNCAO SIMPLES DIAM. 100 X 50 MM</v>
          </cell>
          <cell r="C1622" t="str">
            <v>UN</v>
          </cell>
          <cell r="D1622">
            <v>8.6999999999999993</v>
          </cell>
          <cell r="E1622">
            <v>4.54</v>
          </cell>
          <cell r="F1622">
            <v>13.24</v>
          </cell>
        </row>
        <row r="1623">
          <cell r="A1623">
            <v>81974</v>
          </cell>
          <cell r="B1623" t="str">
            <v>JUNCAO SIMPLES DIAMETRO 100 X 75 MM</v>
          </cell>
          <cell r="C1623" t="str">
            <v>UN</v>
          </cell>
          <cell r="D1623">
            <v>14.14</v>
          </cell>
          <cell r="E1623">
            <v>4.54</v>
          </cell>
          <cell r="F1623">
            <v>18.68</v>
          </cell>
        </row>
        <row r="1624">
          <cell r="A1624">
            <v>81975</v>
          </cell>
          <cell r="B1624" t="str">
            <v>JUNCAO SIMPLES DIAM. 100 X 100 MM</v>
          </cell>
          <cell r="C1624" t="str">
            <v>UN</v>
          </cell>
          <cell r="D1624">
            <v>15.02</v>
          </cell>
          <cell r="E1624">
            <v>4.54</v>
          </cell>
          <cell r="F1624">
            <v>19.559999999999999</v>
          </cell>
        </row>
        <row r="1625">
          <cell r="A1625">
            <v>81981</v>
          </cell>
          <cell r="B1625" t="str">
            <v>JUNÇÃO DUPLA DIAMETRO 75 MM</v>
          </cell>
          <cell r="C1625" t="str">
            <v>UN</v>
          </cell>
          <cell r="D1625">
            <v>11.06</v>
          </cell>
          <cell r="E1625">
            <v>3.65</v>
          </cell>
          <cell r="F1625">
            <v>14.71</v>
          </cell>
        </row>
        <row r="1626">
          <cell r="A1626">
            <v>81998</v>
          </cell>
          <cell r="B1626" t="str">
            <v>&gt;</v>
          </cell>
          <cell r="C1626" t="str">
            <v>UD</v>
          </cell>
          <cell r="D1626">
            <v>15.64</v>
          </cell>
          <cell r="E1626">
            <v>0</v>
          </cell>
          <cell r="F1626">
            <v>15.64</v>
          </cell>
        </row>
        <row r="1627">
          <cell r="A1627">
            <v>81999</v>
          </cell>
          <cell r="B1627" t="str">
            <v>&gt;</v>
          </cell>
          <cell r="C1627" t="str">
            <v>UD</v>
          </cell>
          <cell r="D1627">
            <v>0</v>
          </cell>
          <cell r="E1627">
            <v>35.130000000000003</v>
          </cell>
          <cell r="F1627">
            <v>35.130000000000003</v>
          </cell>
        </row>
        <row r="1628">
          <cell r="A1628">
            <v>82000</v>
          </cell>
          <cell r="B1628" t="str">
            <v>L U V A S</v>
          </cell>
          <cell r="D1628">
            <v>0</v>
          </cell>
          <cell r="E1628">
            <v>0</v>
          </cell>
          <cell r="F1628">
            <v>0</v>
          </cell>
        </row>
        <row r="1629">
          <cell r="A1629">
            <v>82001</v>
          </cell>
          <cell r="B1629" t="str">
            <v>LUVA SIMPLES DIAMETRO 40 MM</v>
          </cell>
          <cell r="C1629" t="str">
            <v>UN</v>
          </cell>
          <cell r="D1629">
            <v>0.85</v>
          </cell>
          <cell r="E1629">
            <v>1.38</v>
          </cell>
          <cell r="F1629">
            <v>2.23</v>
          </cell>
        </row>
        <row r="1630">
          <cell r="A1630">
            <v>82002</v>
          </cell>
          <cell r="B1630" t="str">
            <v>LUVA SIMPLES DIAMETRO 50 MM</v>
          </cell>
          <cell r="C1630" t="str">
            <v>UN</v>
          </cell>
          <cell r="D1630">
            <v>1.84</v>
          </cell>
          <cell r="E1630">
            <v>1.38</v>
          </cell>
          <cell r="F1630">
            <v>3.22</v>
          </cell>
        </row>
        <row r="1631">
          <cell r="A1631">
            <v>82003</v>
          </cell>
          <cell r="B1631" t="str">
            <v>LUVA SIMPLES DIAMETRO 75 MM</v>
          </cell>
          <cell r="C1631" t="str">
            <v>UN</v>
          </cell>
          <cell r="D1631">
            <v>3.2</v>
          </cell>
          <cell r="E1631">
            <v>1.77</v>
          </cell>
          <cell r="F1631">
            <v>4.97</v>
          </cell>
        </row>
        <row r="1632">
          <cell r="A1632">
            <v>82004</v>
          </cell>
          <cell r="B1632" t="str">
            <v>LUVA SIMPLES DIAM. 100 MM</v>
          </cell>
          <cell r="C1632" t="str">
            <v>UN</v>
          </cell>
          <cell r="D1632">
            <v>3.87</v>
          </cell>
          <cell r="E1632">
            <v>2.27</v>
          </cell>
          <cell r="F1632">
            <v>6.14</v>
          </cell>
        </row>
        <row r="1633">
          <cell r="A1633">
            <v>82038</v>
          </cell>
          <cell r="B1633" t="str">
            <v>&gt;</v>
          </cell>
          <cell r="C1633" t="str">
            <v>UD</v>
          </cell>
          <cell r="D1633">
            <v>15.64</v>
          </cell>
          <cell r="E1633">
            <v>0</v>
          </cell>
          <cell r="F1633">
            <v>15.64</v>
          </cell>
        </row>
        <row r="1634">
          <cell r="A1634">
            <v>82039</v>
          </cell>
          <cell r="B1634" t="str">
            <v>&gt;</v>
          </cell>
          <cell r="C1634" t="str">
            <v>UD</v>
          </cell>
          <cell r="D1634">
            <v>0</v>
          </cell>
          <cell r="E1634">
            <v>35.130000000000003</v>
          </cell>
          <cell r="F1634">
            <v>35.130000000000003</v>
          </cell>
        </row>
        <row r="1635">
          <cell r="A1635">
            <v>82050</v>
          </cell>
          <cell r="B1635" t="str">
            <v>P O R T A / G R E L H A</v>
          </cell>
          <cell r="D1635">
            <v>0</v>
          </cell>
          <cell r="E1635">
            <v>0</v>
          </cell>
          <cell r="F1635">
            <v>0</v>
          </cell>
        </row>
        <row r="1636">
          <cell r="A1636">
            <v>82051</v>
          </cell>
          <cell r="B1636" t="str">
            <v>PORTA GRELHA QUADRADA BRANCO DIAM. 150 MM</v>
          </cell>
          <cell r="C1636" t="str">
            <v>UN</v>
          </cell>
          <cell r="D1636">
            <v>3.02</v>
          </cell>
          <cell r="E1636">
            <v>0.99</v>
          </cell>
          <cell r="F1636">
            <v>4.01</v>
          </cell>
        </row>
        <row r="1637">
          <cell r="A1637">
            <v>82052</v>
          </cell>
          <cell r="B1637" t="str">
            <v>PORTA GRELHA QUADRADO CROMADO DIAM.150 MM</v>
          </cell>
          <cell r="C1637" t="str">
            <v>UN</v>
          </cell>
          <cell r="D1637">
            <v>6.67</v>
          </cell>
          <cell r="E1637">
            <v>0.99</v>
          </cell>
          <cell r="F1637">
            <v>7.66</v>
          </cell>
        </row>
        <row r="1638">
          <cell r="A1638">
            <v>82053</v>
          </cell>
          <cell r="B1638" t="str">
            <v>PORTA GRELHA QUADRADO P/GREL.QUADRADA DIAM. 100 MM</v>
          </cell>
          <cell r="C1638" t="str">
            <v>UN</v>
          </cell>
          <cell r="D1638">
            <v>2.4300000000000002</v>
          </cell>
          <cell r="E1638">
            <v>0.99</v>
          </cell>
          <cell r="F1638">
            <v>3.42</v>
          </cell>
        </row>
        <row r="1639">
          <cell r="A1639">
            <v>82054</v>
          </cell>
          <cell r="B1639" t="str">
            <v>PORTA GRELHA QUADRADO P/GRELHA RED.BRANC.100 MM</v>
          </cell>
          <cell r="C1639" t="str">
            <v>UN</v>
          </cell>
          <cell r="D1639">
            <v>2.86</v>
          </cell>
          <cell r="E1639">
            <v>0.99</v>
          </cell>
          <cell r="F1639">
            <v>3.85</v>
          </cell>
        </row>
        <row r="1640">
          <cell r="A1640">
            <v>82055</v>
          </cell>
          <cell r="B1640" t="str">
            <v>PORTA GRELHA QUADRADO P/GRELHA RED.CROM.DIAM.100 M</v>
          </cell>
          <cell r="C1640" t="str">
            <v>UN</v>
          </cell>
          <cell r="D1640">
            <v>2.92</v>
          </cell>
          <cell r="E1640">
            <v>0.99</v>
          </cell>
          <cell r="F1640">
            <v>3.91</v>
          </cell>
        </row>
        <row r="1641">
          <cell r="A1641">
            <v>82070</v>
          </cell>
          <cell r="B1641" t="str">
            <v>PORTA GRELHA REDONDO BRANCO DIAM. 100 MM</v>
          </cell>
          <cell r="C1641" t="str">
            <v>UN</v>
          </cell>
          <cell r="D1641">
            <v>1.58</v>
          </cell>
          <cell r="E1641">
            <v>0.79</v>
          </cell>
          <cell r="F1641">
            <v>2.37</v>
          </cell>
        </row>
        <row r="1642">
          <cell r="A1642">
            <v>82071</v>
          </cell>
          <cell r="B1642" t="str">
            <v>PORTA GRELHA REDONDO BRANCO DIAM. 150 MM</v>
          </cell>
          <cell r="C1642" t="str">
            <v>UN</v>
          </cell>
          <cell r="D1642">
            <v>2.62</v>
          </cell>
          <cell r="E1642">
            <v>0.99</v>
          </cell>
          <cell r="F1642">
            <v>3.61</v>
          </cell>
        </row>
        <row r="1643">
          <cell r="A1643">
            <v>82072</v>
          </cell>
          <cell r="B1643" t="str">
            <v>PORTA GRELHA REDONDO CROMADO DIAMETRO 150 MM</v>
          </cell>
          <cell r="C1643" t="str">
            <v>UN</v>
          </cell>
          <cell r="D1643">
            <v>6.67</v>
          </cell>
          <cell r="E1643">
            <v>0.99</v>
          </cell>
          <cell r="F1643">
            <v>7.66</v>
          </cell>
        </row>
        <row r="1644">
          <cell r="A1644">
            <v>82098</v>
          </cell>
          <cell r="B1644" t="str">
            <v>&gt;</v>
          </cell>
          <cell r="C1644" t="str">
            <v>UD</v>
          </cell>
          <cell r="D1644">
            <v>15.64</v>
          </cell>
          <cell r="E1644">
            <v>0</v>
          </cell>
          <cell r="F1644">
            <v>15.64</v>
          </cell>
        </row>
        <row r="1645">
          <cell r="A1645">
            <v>82099</v>
          </cell>
          <cell r="B1645" t="str">
            <v>&gt;</v>
          </cell>
          <cell r="C1645" t="str">
            <v>UD</v>
          </cell>
          <cell r="D1645">
            <v>0</v>
          </cell>
          <cell r="E1645">
            <v>35.130000000000003</v>
          </cell>
          <cell r="F1645">
            <v>35.130000000000003</v>
          </cell>
        </row>
        <row r="1646">
          <cell r="A1646">
            <v>82100</v>
          </cell>
          <cell r="B1646" t="str">
            <v>R E D U C O E S</v>
          </cell>
          <cell r="D1646">
            <v>0</v>
          </cell>
          <cell r="E1646">
            <v>0</v>
          </cell>
          <cell r="F1646">
            <v>0</v>
          </cell>
        </row>
        <row r="1647">
          <cell r="A1647">
            <v>82101</v>
          </cell>
          <cell r="B1647" t="str">
            <v>REDUCAO EXCENTRICA 75 X 50 MM</v>
          </cell>
          <cell r="C1647" t="str">
            <v>UN</v>
          </cell>
          <cell r="D1647">
            <v>3.44</v>
          </cell>
          <cell r="E1647">
            <v>3.55</v>
          </cell>
          <cell r="F1647">
            <v>6.99</v>
          </cell>
        </row>
        <row r="1648">
          <cell r="A1648">
            <v>82102</v>
          </cell>
          <cell r="B1648" t="str">
            <v>REDUCAO EXCENTRICA 100 X 75 MM</v>
          </cell>
          <cell r="C1648" t="str">
            <v>UN</v>
          </cell>
          <cell r="D1648">
            <v>4.76</v>
          </cell>
          <cell r="E1648">
            <v>4.4400000000000004</v>
          </cell>
          <cell r="F1648">
            <v>9.1999999999999993</v>
          </cell>
        </row>
        <row r="1649">
          <cell r="A1649">
            <v>82103</v>
          </cell>
          <cell r="B1649" t="str">
            <v>REDUCAO EXCENTRICA 100 X 50 MM</v>
          </cell>
          <cell r="C1649" t="str">
            <v>UN</v>
          </cell>
          <cell r="D1649">
            <v>4.03</v>
          </cell>
          <cell r="E1649">
            <v>2.17</v>
          </cell>
          <cell r="F1649">
            <v>6.2</v>
          </cell>
        </row>
        <row r="1650">
          <cell r="A1650">
            <v>82138</v>
          </cell>
          <cell r="B1650" t="str">
            <v>&gt;</v>
          </cell>
          <cell r="C1650" t="str">
            <v>UD</v>
          </cell>
          <cell r="D1650">
            <v>15.64</v>
          </cell>
          <cell r="E1650">
            <v>0</v>
          </cell>
          <cell r="F1650">
            <v>15.64</v>
          </cell>
        </row>
        <row r="1651">
          <cell r="A1651">
            <v>82139</v>
          </cell>
          <cell r="B1651" t="str">
            <v>&gt;</v>
          </cell>
          <cell r="C1651" t="str">
            <v>UD</v>
          </cell>
          <cell r="D1651">
            <v>0</v>
          </cell>
          <cell r="E1651">
            <v>35.130000000000003</v>
          </cell>
          <cell r="F1651">
            <v>35.130000000000003</v>
          </cell>
        </row>
        <row r="1652">
          <cell r="A1652">
            <v>82150</v>
          </cell>
          <cell r="B1652" t="str">
            <v>T A M P A S</v>
          </cell>
          <cell r="D1652">
            <v>0</v>
          </cell>
          <cell r="E1652">
            <v>0</v>
          </cell>
          <cell r="F1652">
            <v>0</v>
          </cell>
        </row>
        <row r="1653">
          <cell r="A1653">
            <v>82151</v>
          </cell>
          <cell r="B1653" t="str">
            <v>TAMPA CEGA QUADRADA BRANCA DIAM. 150 MM</v>
          </cell>
          <cell r="C1653" t="str">
            <v>UN</v>
          </cell>
          <cell r="D1653">
            <v>6.15</v>
          </cell>
          <cell r="E1653">
            <v>0.79</v>
          </cell>
          <cell r="F1653">
            <v>6.94</v>
          </cell>
        </row>
        <row r="1654">
          <cell r="A1654">
            <v>82152</v>
          </cell>
          <cell r="B1654" t="str">
            <v>TAMPA CEGA QUADRADA CROMADA DIAM. 150 MM</v>
          </cell>
          <cell r="C1654" t="str">
            <v>UN</v>
          </cell>
          <cell r="D1654">
            <v>15.74</v>
          </cell>
          <cell r="E1654">
            <v>0.79</v>
          </cell>
          <cell r="F1654">
            <v>16.53</v>
          </cell>
        </row>
        <row r="1655">
          <cell r="A1655">
            <v>82153</v>
          </cell>
          <cell r="B1655" t="str">
            <v>TAMPA CEGA REDONDA BRANCA DIAM. 100 MM</v>
          </cell>
          <cell r="C1655" t="str">
            <v>UN</v>
          </cell>
          <cell r="D1655">
            <v>4.54</v>
          </cell>
          <cell r="E1655">
            <v>0.79</v>
          </cell>
          <cell r="F1655">
            <v>5.33</v>
          </cell>
        </row>
        <row r="1656">
          <cell r="A1656">
            <v>82154</v>
          </cell>
          <cell r="B1656" t="str">
            <v>TAMPA CEGA REDONDA BRANCA DIAM. 150 MM</v>
          </cell>
          <cell r="C1656" t="str">
            <v>UN</v>
          </cell>
          <cell r="D1656">
            <v>4.9800000000000004</v>
          </cell>
          <cell r="E1656">
            <v>0.79</v>
          </cell>
          <cell r="F1656">
            <v>5.77</v>
          </cell>
        </row>
        <row r="1657">
          <cell r="A1657">
            <v>82155</v>
          </cell>
          <cell r="B1657" t="str">
            <v>TAMPA CEGA REDONDA CROMADA DIAM. 100 MM</v>
          </cell>
          <cell r="C1657" t="str">
            <v>UN</v>
          </cell>
          <cell r="D1657">
            <v>4.0999999999999996</v>
          </cell>
          <cell r="E1657">
            <v>0.79</v>
          </cell>
          <cell r="F1657">
            <v>4.8899999999999997</v>
          </cell>
        </row>
        <row r="1658">
          <cell r="A1658">
            <v>82156</v>
          </cell>
          <cell r="B1658" t="str">
            <v>TAMPA CEGA REDONDA CROMADA DIAM. 150 MM</v>
          </cell>
          <cell r="C1658" t="str">
            <v>UN</v>
          </cell>
          <cell r="D1658">
            <v>24.38</v>
          </cell>
          <cell r="E1658">
            <v>0.79</v>
          </cell>
          <cell r="F1658">
            <v>25.17</v>
          </cell>
        </row>
        <row r="1659">
          <cell r="A1659">
            <v>82157</v>
          </cell>
          <cell r="B1659" t="str">
            <v>TAMPA CEGA REDONDA PVC 250 MM</v>
          </cell>
          <cell r="C1659" t="str">
            <v>UN</v>
          </cell>
          <cell r="D1659">
            <v>7.88</v>
          </cell>
          <cell r="E1659">
            <v>0.5</v>
          </cell>
          <cell r="F1659">
            <v>8.3800000000000008</v>
          </cell>
        </row>
        <row r="1660">
          <cell r="A1660">
            <v>82158</v>
          </cell>
          <cell r="B1660" t="str">
            <v>TAMPA CEGA REDONDA ALUMINIO 250 MM</v>
          </cell>
          <cell r="C1660" t="str">
            <v>UN</v>
          </cell>
          <cell r="D1660">
            <v>35.15</v>
          </cell>
          <cell r="E1660">
            <v>0.5</v>
          </cell>
          <cell r="F1660">
            <v>35.65</v>
          </cell>
        </row>
        <row r="1661">
          <cell r="A1661">
            <v>82198</v>
          </cell>
          <cell r="B1661" t="str">
            <v>&gt;</v>
          </cell>
          <cell r="C1661" t="str">
            <v>UD</v>
          </cell>
          <cell r="D1661">
            <v>15.64</v>
          </cell>
          <cell r="E1661">
            <v>0</v>
          </cell>
          <cell r="F1661">
            <v>15.64</v>
          </cell>
        </row>
        <row r="1662">
          <cell r="A1662">
            <v>82199</v>
          </cell>
          <cell r="B1662" t="str">
            <v>&gt;</v>
          </cell>
          <cell r="C1662" t="str">
            <v>UD</v>
          </cell>
          <cell r="D1662">
            <v>0</v>
          </cell>
          <cell r="E1662">
            <v>35.130000000000003</v>
          </cell>
          <cell r="F1662">
            <v>35.130000000000003</v>
          </cell>
        </row>
        <row r="1663">
          <cell r="A1663">
            <v>82200</v>
          </cell>
          <cell r="B1663" t="str">
            <v>T E</v>
          </cell>
          <cell r="D1663">
            <v>0</v>
          </cell>
          <cell r="E1663">
            <v>0</v>
          </cell>
          <cell r="F1663">
            <v>0</v>
          </cell>
        </row>
        <row r="1664">
          <cell r="A1664">
            <v>82201</v>
          </cell>
          <cell r="B1664" t="str">
            <v>TE 90 GRAUS DIAMETRO 40 MM - ESGOTO</v>
          </cell>
          <cell r="C1664" t="str">
            <v>UN</v>
          </cell>
          <cell r="D1664">
            <v>1.82</v>
          </cell>
          <cell r="E1664">
            <v>2.86</v>
          </cell>
          <cell r="F1664">
            <v>4.68</v>
          </cell>
        </row>
        <row r="1665">
          <cell r="A1665">
            <v>82210</v>
          </cell>
          <cell r="B1665" t="str">
            <v>TE 90 GRAUS REDUCAO 50 X 40 MM - ESGOTO</v>
          </cell>
          <cell r="C1665" t="str">
            <v>UN</v>
          </cell>
          <cell r="D1665">
            <v>5.39</v>
          </cell>
          <cell r="E1665">
            <v>2.86</v>
          </cell>
          <cell r="F1665">
            <v>8.25</v>
          </cell>
        </row>
        <row r="1666">
          <cell r="A1666">
            <v>82220</v>
          </cell>
          <cell r="B1666" t="str">
            <v>TE DE INSPECAO DIAMETRO 100 X 75 MM</v>
          </cell>
          <cell r="C1666" t="str">
            <v>UN</v>
          </cell>
          <cell r="D1666">
            <v>28.48</v>
          </cell>
          <cell r="E1666">
            <v>4.54</v>
          </cell>
          <cell r="F1666">
            <v>33.020000000000003</v>
          </cell>
        </row>
        <row r="1667">
          <cell r="A1667">
            <v>82230</v>
          </cell>
          <cell r="B1667" t="str">
            <v>TE SANITARIO DIAMETRO 50 X 50 MM</v>
          </cell>
          <cell r="C1667" t="str">
            <v>UN</v>
          </cell>
          <cell r="D1667">
            <v>4.24</v>
          </cell>
          <cell r="E1667">
            <v>2.86</v>
          </cell>
          <cell r="F1667">
            <v>7.1</v>
          </cell>
        </row>
        <row r="1668">
          <cell r="A1668">
            <v>82231</v>
          </cell>
          <cell r="B1668" t="str">
            <v>TE SANITARIO DIAMETRO 75 X 50 MM</v>
          </cell>
          <cell r="C1668" t="str">
            <v>UN</v>
          </cell>
          <cell r="D1668">
            <v>7.33</v>
          </cell>
          <cell r="E1668">
            <v>3.65</v>
          </cell>
          <cell r="F1668">
            <v>10.98</v>
          </cell>
        </row>
        <row r="1669">
          <cell r="A1669">
            <v>82232</v>
          </cell>
          <cell r="B1669" t="str">
            <v>TE SANITARIO DIAMETRO 75 X 75 MM</v>
          </cell>
          <cell r="C1669" t="str">
            <v>UN</v>
          </cell>
          <cell r="D1669">
            <v>8.25</v>
          </cell>
          <cell r="E1669">
            <v>3.65</v>
          </cell>
          <cell r="F1669">
            <v>11.9</v>
          </cell>
        </row>
        <row r="1670">
          <cell r="A1670">
            <v>82233</v>
          </cell>
          <cell r="B1670" t="str">
            <v>TE SANITARIO DIAMETRO 100 X 50 MM</v>
          </cell>
          <cell r="C1670" t="str">
            <v>UN</v>
          </cell>
          <cell r="D1670">
            <v>8.25</v>
          </cell>
          <cell r="E1670">
            <v>4.54</v>
          </cell>
          <cell r="F1670">
            <v>12.79</v>
          </cell>
        </row>
        <row r="1671">
          <cell r="A1671">
            <v>82234</v>
          </cell>
          <cell r="B1671" t="str">
            <v>TE SANITARIO DIAMETRO 100 X 75 MM</v>
          </cell>
          <cell r="C1671" t="str">
            <v>UN</v>
          </cell>
          <cell r="D1671">
            <v>8.68</v>
          </cell>
          <cell r="E1671">
            <v>4.54</v>
          </cell>
          <cell r="F1671">
            <v>13.22</v>
          </cell>
        </row>
        <row r="1672">
          <cell r="A1672">
            <v>82235</v>
          </cell>
          <cell r="B1672" t="str">
            <v>TE SANITARIO DIAMETRO 100 X 100 MM</v>
          </cell>
          <cell r="C1672" t="str">
            <v>UN</v>
          </cell>
          <cell r="D1672">
            <v>9.5399999999999991</v>
          </cell>
          <cell r="E1672">
            <v>4.54</v>
          </cell>
          <cell r="F1672">
            <v>14.08</v>
          </cell>
        </row>
        <row r="1673">
          <cell r="A1673">
            <v>82298</v>
          </cell>
          <cell r="B1673" t="str">
            <v>&gt;</v>
          </cell>
          <cell r="C1673" t="str">
            <v>UD</v>
          </cell>
          <cell r="D1673">
            <v>15.64</v>
          </cell>
          <cell r="E1673">
            <v>0</v>
          </cell>
          <cell r="F1673">
            <v>15.64</v>
          </cell>
        </row>
        <row r="1674">
          <cell r="A1674">
            <v>82299</v>
          </cell>
          <cell r="B1674" t="str">
            <v>&gt;</v>
          </cell>
          <cell r="C1674" t="str">
            <v>UD</v>
          </cell>
          <cell r="D1674">
            <v>0</v>
          </cell>
          <cell r="E1674">
            <v>35.130000000000003</v>
          </cell>
          <cell r="F1674">
            <v>35.130000000000003</v>
          </cell>
        </row>
        <row r="1675">
          <cell r="A1675">
            <v>82300</v>
          </cell>
          <cell r="B1675" t="str">
            <v>T U B O S</v>
          </cell>
          <cell r="D1675">
            <v>0</v>
          </cell>
          <cell r="E1675">
            <v>0</v>
          </cell>
          <cell r="F1675">
            <v>0</v>
          </cell>
        </row>
        <row r="1676">
          <cell r="A1676">
            <v>82301</v>
          </cell>
          <cell r="B1676" t="str">
            <v>TUBO SOLD.P/ESGOTO DIAM. 40 MM</v>
          </cell>
          <cell r="C1676" t="str">
            <v>ML</v>
          </cell>
          <cell r="D1676">
            <v>3.21</v>
          </cell>
          <cell r="E1676">
            <v>2.37</v>
          </cell>
          <cell r="F1676">
            <v>5.58</v>
          </cell>
        </row>
        <row r="1677">
          <cell r="A1677">
            <v>82302</v>
          </cell>
          <cell r="B1677" t="str">
            <v>TUBO SOLD. P/ESGOTO DIAM. 50 MM</v>
          </cell>
          <cell r="C1677" t="str">
            <v>ML</v>
          </cell>
          <cell r="D1677">
            <v>5.39</v>
          </cell>
          <cell r="E1677">
            <v>2.96</v>
          </cell>
          <cell r="F1677">
            <v>8.35</v>
          </cell>
        </row>
        <row r="1678">
          <cell r="A1678">
            <v>82303</v>
          </cell>
          <cell r="B1678" t="str">
            <v>TUBO SOLDAVEL P/ESGOTO DIAM.75 MM</v>
          </cell>
          <cell r="C1678" t="str">
            <v>ML</v>
          </cell>
          <cell r="D1678">
            <v>6.49</v>
          </cell>
          <cell r="E1678">
            <v>4.74</v>
          </cell>
          <cell r="F1678">
            <v>11.23</v>
          </cell>
        </row>
        <row r="1679">
          <cell r="A1679">
            <v>82304</v>
          </cell>
          <cell r="B1679" t="str">
            <v>TUBO SOLDAVEL P/ESGOTO DIAM. 100 MM</v>
          </cell>
          <cell r="C1679" t="str">
            <v>ML</v>
          </cell>
          <cell r="D1679">
            <v>8.0299999999999994</v>
          </cell>
          <cell r="E1679">
            <v>5.12</v>
          </cell>
          <cell r="F1679">
            <v>13.15</v>
          </cell>
        </row>
        <row r="1680">
          <cell r="A1680">
            <v>82330</v>
          </cell>
          <cell r="B1680" t="str">
            <v>TUBO LEVE PVC RIGIDO DIAMETRO 125 MM</v>
          </cell>
          <cell r="C1680" t="str">
            <v>M</v>
          </cell>
          <cell r="D1680">
            <v>17.11</v>
          </cell>
          <cell r="E1680">
            <v>5.12</v>
          </cell>
          <cell r="F1680">
            <v>22.23</v>
          </cell>
        </row>
        <row r="1681">
          <cell r="A1681">
            <v>82331</v>
          </cell>
          <cell r="B1681" t="str">
            <v>TUBO LEVE PVC RIGIDO DIAMETRO 150 MM</v>
          </cell>
          <cell r="C1681" t="str">
            <v>M</v>
          </cell>
          <cell r="D1681">
            <v>21.25</v>
          </cell>
          <cell r="E1681">
            <v>5.52</v>
          </cell>
          <cell r="F1681">
            <v>26.77</v>
          </cell>
        </row>
        <row r="1682">
          <cell r="A1682">
            <v>82332</v>
          </cell>
          <cell r="B1682" t="str">
            <v>TUBO LEVE PVC RIGIDO DIAMETRO 200 MM</v>
          </cell>
          <cell r="C1682" t="str">
            <v>M</v>
          </cell>
          <cell r="D1682">
            <v>31.89</v>
          </cell>
          <cell r="E1682">
            <v>5.92</v>
          </cell>
          <cell r="F1682">
            <v>37.81</v>
          </cell>
        </row>
        <row r="1683">
          <cell r="A1683">
            <v>82333</v>
          </cell>
          <cell r="B1683" t="str">
            <v>TUBO LEVE PVC RIGIDO DIAMETRO 300 MM</v>
          </cell>
          <cell r="C1683" t="str">
            <v>M</v>
          </cell>
          <cell r="D1683">
            <v>60.42</v>
          </cell>
          <cell r="E1683">
            <v>5.92</v>
          </cell>
          <cell r="F1683">
            <v>66.34</v>
          </cell>
        </row>
        <row r="1684">
          <cell r="A1684">
            <v>82334</v>
          </cell>
          <cell r="B1684" t="str">
            <v>TUBO LEVE PVC RIGIDO DIAMETRO 250 MM</v>
          </cell>
          <cell r="C1684" t="str">
            <v>M</v>
          </cell>
          <cell r="D1684">
            <v>45.29</v>
          </cell>
          <cell r="E1684">
            <v>5.92</v>
          </cell>
          <cell r="F1684">
            <v>51.21</v>
          </cell>
        </row>
        <row r="1685">
          <cell r="A1685">
            <v>82340</v>
          </cell>
          <cell r="B1685" t="str">
            <v>TUBO DE CONCRETO DIAM.300 MM</v>
          </cell>
          <cell r="C1685" t="str">
            <v>ML</v>
          </cell>
          <cell r="D1685">
            <v>15.62</v>
          </cell>
          <cell r="E1685">
            <v>6.55</v>
          </cell>
          <cell r="F1685">
            <v>22.17</v>
          </cell>
        </row>
        <row r="1686">
          <cell r="A1686">
            <v>82341</v>
          </cell>
          <cell r="B1686" t="str">
            <v>TUBO DE CONCRETO ARMADO DIAMETRO 400 MM</v>
          </cell>
          <cell r="C1686" t="str">
            <v>ML</v>
          </cell>
          <cell r="D1686">
            <v>32.590000000000003</v>
          </cell>
          <cell r="E1686">
            <v>8.36</v>
          </cell>
          <cell r="F1686">
            <v>40.950000000000003</v>
          </cell>
        </row>
        <row r="1687">
          <cell r="A1687">
            <v>82342</v>
          </cell>
          <cell r="B1687" t="str">
            <v>TUBO DE CONCRETO ARMADO DIAMETRO 600 MM</v>
          </cell>
          <cell r="C1687" t="str">
            <v>ML</v>
          </cell>
          <cell r="D1687">
            <v>48.43</v>
          </cell>
          <cell r="E1687">
            <v>12.56</v>
          </cell>
          <cell r="F1687">
            <v>60.99</v>
          </cell>
        </row>
        <row r="1688">
          <cell r="A1688">
            <v>82360</v>
          </cell>
          <cell r="B1688" t="str">
            <v>TUBO CORRUGADO FLEXIVEL P/DRENAGEM DIAMETRO 150 MM</v>
          </cell>
          <cell r="C1688" t="str">
            <v>ML</v>
          </cell>
          <cell r="D1688">
            <v>41.3</v>
          </cell>
          <cell r="E1688">
            <v>5.64</v>
          </cell>
          <cell r="F1688">
            <v>46.94</v>
          </cell>
        </row>
        <row r="1689">
          <cell r="A1689">
            <v>82365</v>
          </cell>
          <cell r="B1689" t="str">
            <v>TUBO CORRUGADO FLEXIVEL P/DRENAGEM DIAMETRO 100 MM</v>
          </cell>
          <cell r="C1689" t="str">
            <v>ML</v>
          </cell>
          <cell r="D1689">
            <v>19.07</v>
          </cell>
          <cell r="E1689">
            <v>5.12</v>
          </cell>
          <cell r="F1689">
            <v>24.19</v>
          </cell>
        </row>
        <row r="1690">
          <cell r="A1690">
            <v>82373</v>
          </cell>
          <cell r="B1690" t="str">
            <v>TUBO FERRO GALVANIZ.DIAM.1/2"</v>
          </cell>
          <cell r="C1690" t="str">
            <v>ML</v>
          </cell>
          <cell r="D1690">
            <v>7.3</v>
          </cell>
          <cell r="E1690">
            <v>2.67</v>
          </cell>
          <cell r="F1690">
            <v>9.9700000000000006</v>
          </cell>
        </row>
        <row r="1691">
          <cell r="A1691">
            <v>82374</v>
          </cell>
          <cell r="B1691" t="str">
            <v>TUBO FERRO GALVANIZADO DIAM.3/4"</v>
          </cell>
          <cell r="C1691" t="str">
            <v>ML</v>
          </cell>
          <cell r="D1691">
            <v>10</v>
          </cell>
          <cell r="E1691">
            <v>2.96</v>
          </cell>
          <cell r="F1691">
            <v>12.96</v>
          </cell>
        </row>
        <row r="1692">
          <cell r="A1692">
            <v>82375</v>
          </cell>
          <cell r="B1692" t="str">
            <v>TUBO FERRO GALVANIZADO DIAM.1"</v>
          </cell>
          <cell r="C1692" t="str">
            <v>ML</v>
          </cell>
          <cell r="D1692">
            <v>13.97</v>
          </cell>
          <cell r="E1692">
            <v>3.29</v>
          </cell>
          <cell r="F1692">
            <v>17.260000000000002</v>
          </cell>
        </row>
        <row r="1693">
          <cell r="A1693">
            <v>82376</v>
          </cell>
          <cell r="B1693" t="str">
            <v>TUBO FERRO GALVAN.DIAM.1.1/4"</v>
          </cell>
          <cell r="C1693" t="str">
            <v>ML</v>
          </cell>
          <cell r="D1693">
            <v>18.260000000000002</v>
          </cell>
          <cell r="E1693">
            <v>4.9400000000000004</v>
          </cell>
          <cell r="F1693">
            <v>23.2</v>
          </cell>
        </row>
        <row r="1694">
          <cell r="A1694">
            <v>82377</v>
          </cell>
          <cell r="B1694" t="str">
            <v>TUBO FERRO GALV.DIAM.1.1/2"</v>
          </cell>
          <cell r="C1694" t="str">
            <v>ML</v>
          </cell>
          <cell r="D1694">
            <v>22.55</v>
          </cell>
          <cell r="E1694">
            <v>6.11</v>
          </cell>
          <cell r="F1694">
            <v>28.66</v>
          </cell>
        </row>
        <row r="1695">
          <cell r="A1695">
            <v>82378</v>
          </cell>
          <cell r="B1695" t="str">
            <v>TUBO FERRO GALVANIZADO DIAM.2"</v>
          </cell>
          <cell r="C1695" t="str">
            <v>ML</v>
          </cell>
          <cell r="D1695">
            <v>29.02</v>
          </cell>
          <cell r="E1695">
            <v>7.29</v>
          </cell>
          <cell r="F1695">
            <v>36.31</v>
          </cell>
        </row>
        <row r="1696">
          <cell r="A1696">
            <v>82379</v>
          </cell>
          <cell r="B1696" t="str">
            <v>TUBO FERRO GALVANIZADO DIAM.2.1/2"</v>
          </cell>
          <cell r="C1696" t="str">
            <v>ML</v>
          </cell>
          <cell r="D1696">
            <v>41.87</v>
          </cell>
          <cell r="E1696">
            <v>8.19</v>
          </cell>
          <cell r="F1696">
            <v>50.06</v>
          </cell>
        </row>
        <row r="1697">
          <cell r="A1697">
            <v>82380</v>
          </cell>
          <cell r="B1697" t="str">
            <v>TUBO FERRO GALVANIZADO DIAM.3"</v>
          </cell>
          <cell r="C1697" t="str">
            <v>ML</v>
          </cell>
          <cell r="D1697">
            <v>47.26</v>
          </cell>
          <cell r="E1697">
            <v>9.56</v>
          </cell>
          <cell r="F1697">
            <v>56.82</v>
          </cell>
        </row>
        <row r="1698">
          <cell r="A1698">
            <v>82381</v>
          </cell>
          <cell r="B1698" t="str">
            <v>TUBO FERRO GALVANIZADO DIAM.4"</v>
          </cell>
          <cell r="C1698" t="str">
            <v>ML</v>
          </cell>
          <cell r="D1698">
            <v>62.28</v>
          </cell>
          <cell r="E1698">
            <v>9.86</v>
          </cell>
          <cell r="F1698">
            <v>72.14</v>
          </cell>
        </row>
        <row r="1699">
          <cell r="A1699">
            <v>82398</v>
          </cell>
          <cell r="B1699" t="str">
            <v>&gt;</v>
          </cell>
          <cell r="C1699" t="str">
            <v>UD</v>
          </cell>
          <cell r="D1699">
            <v>15.64</v>
          </cell>
          <cell r="E1699">
            <v>0</v>
          </cell>
          <cell r="F1699">
            <v>15.64</v>
          </cell>
        </row>
        <row r="1700">
          <cell r="A1700">
            <v>82399</v>
          </cell>
          <cell r="B1700" t="str">
            <v>&gt;</v>
          </cell>
          <cell r="C1700" t="str">
            <v>UD</v>
          </cell>
          <cell r="D1700">
            <v>0</v>
          </cell>
          <cell r="E1700">
            <v>35.130000000000003</v>
          </cell>
          <cell r="F1700">
            <v>35.130000000000003</v>
          </cell>
        </row>
        <row r="1701">
          <cell r="A1701">
            <v>82400</v>
          </cell>
          <cell r="B1701" t="str">
            <v>ADAPTADORES</v>
          </cell>
          <cell r="D1701">
            <v>0</v>
          </cell>
          <cell r="E1701">
            <v>0</v>
          </cell>
          <cell r="F1701">
            <v>0</v>
          </cell>
        </row>
        <row r="1702">
          <cell r="A1702">
            <v>82401</v>
          </cell>
          <cell r="B1702" t="str">
            <v>ADAPTADOR PARA VALVULA DE PIA,LAVAT.E TANQUE 40 MM</v>
          </cell>
          <cell r="C1702" t="str">
            <v>UN</v>
          </cell>
          <cell r="D1702">
            <v>1.53</v>
          </cell>
          <cell r="E1702">
            <v>2.4700000000000002</v>
          </cell>
          <cell r="F1702">
            <v>4</v>
          </cell>
        </row>
        <row r="1703">
          <cell r="A1703">
            <v>82402</v>
          </cell>
          <cell r="B1703" t="str">
            <v>ADAPTADOR JUNTA ELAST.P/SIFÃO METAL.40 MM X 1.1/2"</v>
          </cell>
          <cell r="C1703" t="str">
            <v>UN</v>
          </cell>
          <cell r="D1703">
            <v>2.44</v>
          </cell>
          <cell r="E1703">
            <v>2.4700000000000002</v>
          </cell>
          <cell r="F1703">
            <v>4.91</v>
          </cell>
        </row>
        <row r="1704">
          <cell r="A1704">
            <v>82403</v>
          </cell>
          <cell r="B1704" t="str">
            <v>ADAPTADOR PVC P/SIFAO PVC 40 MM X 1.1/4"</v>
          </cell>
          <cell r="C1704" t="str">
            <v>UN</v>
          </cell>
          <cell r="D1704">
            <v>2.06</v>
          </cell>
          <cell r="E1704">
            <v>2.4700000000000002</v>
          </cell>
          <cell r="F1704">
            <v>4.53</v>
          </cell>
        </row>
        <row r="1705">
          <cell r="A1705">
            <v>82498</v>
          </cell>
          <cell r="B1705" t="str">
            <v>&gt;</v>
          </cell>
          <cell r="C1705" t="str">
            <v>UD</v>
          </cell>
          <cell r="D1705">
            <v>15.64</v>
          </cell>
          <cell r="E1705">
            <v>0</v>
          </cell>
          <cell r="F1705">
            <v>15.64</v>
          </cell>
        </row>
        <row r="1706">
          <cell r="A1706">
            <v>82499</v>
          </cell>
          <cell r="B1706" t="str">
            <v>&gt;</v>
          </cell>
          <cell r="C1706" t="str">
            <v>UD</v>
          </cell>
          <cell r="D1706">
            <v>0</v>
          </cell>
          <cell r="E1706">
            <v>35.130000000000003</v>
          </cell>
          <cell r="F1706">
            <v>35.130000000000003</v>
          </cell>
        </row>
        <row r="1707">
          <cell r="A1707">
            <v>82500</v>
          </cell>
          <cell r="B1707" t="str">
            <v>BOMBAS</v>
          </cell>
          <cell r="D1707">
            <v>0</v>
          </cell>
          <cell r="E1707">
            <v>0</v>
          </cell>
          <cell r="F1707">
            <v>0</v>
          </cell>
        </row>
        <row r="1708">
          <cell r="A1708">
            <v>82501</v>
          </cell>
          <cell r="B1708" t="str">
            <v>VALVULA DE FLUXO 3/4"</v>
          </cell>
          <cell r="C1708" t="str">
            <v>UN</v>
          </cell>
          <cell r="D1708">
            <v>178.64</v>
          </cell>
          <cell r="E1708">
            <v>5.32</v>
          </cell>
          <cell r="F1708">
            <v>183.96</v>
          </cell>
        </row>
        <row r="1709">
          <cell r="A1709">
            <v>82502</v>
          </cell>
          <cell r="B1709" t="str">
            <v>VALVULA DE RETENÇÃO HORIZONTAL 1"</v>
          </cell>
          <cell r="C1709" t="str">
            <v>UN</v>
          </cell>
          <cell r="D1709">
            <v>59.38</v>
          </cell>
          <cell r="E1709">
            <v>5.32</v>
          </cell>
          <cell r="F1709">
            <v>64.7</v>
          </cell>
        </row>
        <row r="1710">
          <cell r="A1710">
            <v>82503</v>
          </cell>
          <cell r="B1710" t="str">
            <v>VALVULA DE RETENÇÃO VERTICAL 1"</v>
          </cell>
          <cell r="C1710" t="str">
            <v>UN</v>
          </cell>
          <cell r="D1710">
            <v>29.7</v>
          </cell>
          <cell r="E1710">
            <v>5.32</v>
          </cell>
          <cell r="F1710">
            <v>35.020000000000003</v>
          </cell>
        </row>
        <row r="1711">
          <cell r="A1711">
            <v>82559</v>
          </cell>
          <cell r="B1711" t="str">
            <v>TE DE FERRO GALVANIZADO 4" X 3"</v>
          </cell>
          <cell r="C1711" t="str">
            <v>UN</v>
          </cell>
          <cell r="D1711">
            <v>107.34</v>
          </cell>
          <cell r="E1711">
            <v>9.07</v>
          </cell>
          <cell r="F1711">
            <v>116.41</v>
          </cell>
        </row>
        <row r="1712">
          <cell r="A1712">
            <v>82598</v>
          </cell>
          <cell r="B1712" t="str">
            <v>&gt;</v>
          </cell>
          <cell r="C1712" t="str">
            <v>UD</v>
          </cell>
          <cell r="D1712">
            <v>15.64</v>
          </cell>
          <cell r="E1712">
            <v>0</v>
          </cell>
          <cell r="F1712">
            <v>15.64</v>
          </cell>
        </row>
        <row r="1713">
          <cell r="A1713">
            <v>82599</v>
          </cell>
          <cell r="B1713" t="str">
            <v>&gt;</v>
          </cell>
          <cell r="C1713" t="str">
            <v>UD</v>
          </cell>
          <cell r="D1713">
            <v>0</v>
          </cell>
          <cell r="E1713">
            <v>35.130000000000003</v>
          </cell>
          <cell r="F1713">
            <v>35.130000000000003</v>
          </cell>
        </row>
        <row r="1714">
          <cell r="A1714">
            <v>85000</v>
          </cell>
          <cell r="B1714" t="str">
            <v>INCENDIOS</v>
          </cell>
          <cell r="D1714">
            <v>0</v>
          </cell>
          <cell r="E1714">
            <v>0</v>
          </cell>
          <cell r="F1714">
            <v>0</v>
          </cell>
        </row>
        <row r="1715">
          <cell r="A1715">
            <v>85001</v>
          </cell>
          <cell r="B1715" t="str">
            <v>EXTINTOR CO2 (6 KG)</v>
          </cell>
          <cell r="C1715" t="str">
            <v>UN</v>
          </cell>
          <cell r="D1715">
            <v>371.02</v>
          </cell>
          <cell r="E1715">
            <v>0</v>
          </cell>
          <cell r="F1715">
            <v>371.02</v>
          </cell>
        </row>
        <row r="1716">
          <cell r="A1716">
            <v>85003</v>
          </cell>
          <cell r="B1716" t="str">
            <v>EXTINTOR PO QUIMICO SECO (6 KG)</v>
          </cell>
          <cell r="C1716" t="str">
            <v>UN</v>
          </cell>
          <cell r="D1716">
            <v>95.4</v>
          </cell>
          <cell r="E1716">
            <v>0</v>
          </cell>
          <cell r="F1716">
            <v>95.4</v>
          </cell>
        </row>
        <row r="1717">
          <cell r="A1717">
            <v>85005</v>
          </cell>
          <cell r="B1717" t="str">
            <v>EXTINTOR AGUA PRESSURIZADA (10 LITROS)</v>
          </cell>
          <cell r="C1717" t="str">
            <v>UN</v>
          </cell>
          <cell r="D1717">
            <v>84.81</v>
          </cell>
          <cell r="E1717">
            <v>0</v>
          </cell>
          <cell r="F1717">
            <v>84.81</v>
          </cell>
        </row>
        <row r="1718">
          <cell r="A1718">
            <v>85007</v>
          </cell>
          <cell r="B1718" t="str">
            <v>CAIXA  DE  INCÊNDIO  MET.C/TAMPA  E  MURETA  17X45X75 CM C/ PINTURA</v>
          </cell>
          <cell r="C1718" t="str">
            <v>UN</v>
          </cell>
          <cell r="D1718">
            <v>154.03</v>
          </cell>
          <cell r="E1718">
            <v>53.46</v>
          </cell>
          <cell r="F1718">
            <v>207.49</v>
          </cell>
        </row>
        <row r="1719">
          <cell r="A1719">
            <v>85009</v>
          </cell>
          <cell r="B1719" t="str">
            <v>CAIXA  DE  INCÊNDIO  ALV.C/TAMPA  METALICA 17X45X75 CM C/ PINTURA</v>
          </cell>
          <cell r="C1719" t="str">
            <v>UN</v>
          </cell>
          <cell r="D1719">
            <v>105.9</v>
          </cell>
          <cell r="E1719">
            <v>49.11</v>
          </cell>
          <cell r="F1719">
            <v>155.01</v>
          </cell>
        </row>
        <row r="1720">
          <cell r="A1720">
            <v>85011</v>
          </cell>
          <cell r="B1720" t="str">
            <v>CAIXA  DE  INCÊNDIO  MET.C/TAMPA  E  MURETA  17X60X90 C/ PINTURA</v>
          </cell>
          <cell r="C1720" t="str">
            <v>UN</v>
          </cell>
          <cell r="D1720">
            <v>175.38</v>
          </cell>
          <cell r="E1720">
            <v>50.93</v>
          </cell>
          <cell r="F1720">
            <v>226.31</v>
          </cell>
        </row>
        <row r="1721">
          <cell r="A1721">
            <v>85013</v>
          </cell>
          <cell r="B1721" t="str">
            <v>CAIXA   DE   INCÊNDIO   DE   ALV.C/TAMPA   MET.17X60X90 C/ PINTURA</v>
          </cell>
          <cell r="C1721" t="str">
            <v>UN</v>
          </cell>
          <cell r="D1721">
            <v>124.4</v>
          </cell>
          <cell r="E1721">
            <v>60.69</v>
          </cell>
          <cell r="F1721">
            <v>185.09</v>
          </cell>
        </row>
        <row r="1722">
          <cell r="A1722">
            <v>85015</v>
          </cell>
          <cell r="B1722" t="str">
            <v>CAIXA  DE  PASSEIO  C/TAMPA  DE  FERRO  FUNDIDO  40X60 P/ INCÊNDIO</v>
          </cell>
          <cell r="C1722" t="str">
            <v>UN</v>
          </cell>
          <cell r="D1722">
            <v>126.78</v>
          </cell>
          <cell r="E1722">
            <v>30.67</v>
          </cell>
          <cell r="F1722">
            <v>157.44999999999999</v>
          </cell>
        </row>
        <row r="1723">
          <cell r="A1723">
            <v>85017</v>
          </cell>
          <cell r="B1723" t="str">
            <v>MANGUEIRA DE INCÊNDIO D.I. = 38 MM COMP. = 15 M</v>
          </cell>
          <cell r="C1723" t="str">
            <v>CJ</v>
          </cell>
          <cell r="D1723">
            <v>193.24</v>
          </cell>
          <cell r="E1723">
            <v>1.18</v>
          </cell>
          <cell r="F1723">
            <v>194.42</v>
          </cell>
        </row>
        <row r="1724">
          <cell r="A1724">
            <v>85019</v>
          </cell>
          <cell r="B1724" t="str">
            <v>MANGUEIRA DE INCENDIO DI:=38 mm COMP. 20M</v>
          </cell>
          <cell r="C1724" t="str">
            <v>CJ</v>
          </cell>
          <cell r="D1724">
            <v>249.12</v>
          </cell>
          <cell r="E1724">
            <v>1.18</v>
          </cell>
          <cell r="F1724">
            <v>250.3</v>
          </cell>
        </row>
        <row r="1725">
          <cell r="A1725">
            <v>85021</v>
          </cell>
          <cell r="B1725" t="str">
            <v>MANGUEIRA DE INCÊNDIO D.I. = 38 MM COMP. = 25 M</v>
          </cell>
          <cell r="C1725" t="str">
            <v>CJ</v>
          </cell>
          <cell r="D1725">
            <v>329.04</v>
          </cell>
          <cell r="E1725">
            <v>1.18</v>
          </cell>
          <cell r="F1725">
            <v>330.22</v>
          </cell>
        </row>
        <row r="1726">
          <cell r="A1726">
            <v>85023</v>
          </cell>
          <cell r="B1726" t="str">
            <v>MANGUEIRA DE INCENDIO DI:=38 mm COMP. 30 M</v>
          </cell>
          <cell r="C1726" t="str">
            <v>CJ</v>
          </cell>
          <cell r="D1726">
            <v>335.83</v>
          </cell>
          <cell r="E1726">
            <v>1.18</v>
          </cell>
          <cell r="F1726">
            <v>337.01</v>
          </cell>
        </row>
        <row r="1727">
          <cell r="A1727">
            <v>85025</v>
          </cell>
          <cell r="B1727" t="str">
            <v>ESGUICHO TRONCO CÔNICO 1.1/2" (13 MM)</v>
          </cell>
          <cell r="C1727" t="str">
            <v>UN</v>
          </cell>
          <cell r="D1727">
            <v>32.869999999999997</v>
          </cell>
          <cell r="E1727">
            <v>0.49</v>
          </cell>
          <cell r="F1727">
            <v>33.36</v>
          </cell>
        </row>
        <row r="1728">
          <cell r="A1728">
            <v>85027</v>
          </cell>
          <cell r="B1728" t="str">
            <v>ADAPTADOR P/ENGATE STORZ 2.1/2" X 1.1/2"</v>
          </cell>
          <cell r="C1728" t="str">
            <v>UN</v>
          </cell>
          <cell r="D1728">
            <v>34.340000000000003</v>
          </cell>
          <cell r="E1728">
            <v>0.89</v>
          </cell>
          <cell r="F1728">
            <v>35.229999999999997</v>
          </cell>
        </row>
        <row r="1729">
          <cell r="A1729">
            <v>85031</v>
          </cell>
          <cell r="B1729" t="str">
            <v>REGISTRO GLOBO ANGULAR 2.1/2"</v>
          </cell>
          <cell r="C1729" t="str">
            <v>UN</v>
          </cell>
          <cell r="D1729">
            <v>115.6</v>
          </cell>
          <cell r="E1729">
            <v>4.9400000000000004</v>
          </cell>
          <cell r="F1729">
            <v>120.54</v>
          </cell>
        </row>
        <row r="1730">
          <cell r="A1730">
            <v>85035</v>
          </cell>
          <cell r="B1730" t="str">
            <v>TAMPÃO CEGO COM CORRENTE 2.1/2"</v>
          </cell>
          <cell r="C1730" t="str">
            <v>UN</v>
          </cell>
          <cell r="D1730">
            <v>58.3</v>
          </cell>
          <cell r="E1730">
            <v>0.89</v>
          </cell>
          <cell r="F1730">
            <v>59.19</v>
          </cell>
        </row>
        <row r="1731">
          <cell r="A1731">
            <v>85037</v>
          </cell>
          <cell r="B1731" t="str">
            <v>TANQUE DE PRESSÃO DE 10 L</v>
          </cell>
          <cell r="C1731" t="str">
            <v>UN</v>
          </cell>
          <cell r="D1731">
            <v>87.08</v>
          </cell>
          <cell r="E1731">
            <v>6.41</v>
          </cell>
          <cell r="F1731">
            <v>93.49</v>
          </cell>
        </row>
        <row r="1732">
          <cell r="A1732">
            <v>85039</v>
          </cell>
          <cell r="B1732" t="str">
            <v>PRESSOSTATO 50 A 80 PSI</v>
          </cell>
          <cell r="C1732" t="str">
            <v>UN</v>
          </cell>
          <cell r="D1732">
            <v>77.97</v>
          </cell>
          <cell r="E1732">
            <v>6.41</v>
          </cell>
          <cell r="F1732">
            <v>84.38</v>
          </cell>
        </row>
        <row r="1733">
          <cell r="A1733">
            <v>85041</v>
          </cell>
          <cell r="B1733" t="str">
            <v>MANOMETRO - 0 A 10 KG/CM2</v>
          </cell>
          <cell r="C1733" t="str">
            <v>UN</v>
          </cell>
          <cell r="D1733">
            <v>42.42</v>
          </cell>
          <cell r="E1733">
            <v>6.41</v>
          </cell>
          <cell r="F1733">
            <v>48.83</v>
          </cell>
        </row>
        <row r="1734">
          <cell r="A1734">
            <v>85043</v>
          </cell>
          <cell r="B1734" t="str">
            <v>SPRINKLER PENDENTE 60º C ,COR LIQUIDO VERMELHO</v>
          </cell>
          <cell r="C1734" t="str">
            <v>UN</v>
          </cell>
          <cell r="D1734">
            <v>18.670000000000002</v>
          </cell>
          <cell r="E1734">
            <v>1.48</v>
          </cell>
          <cell r="F1734">
            <v>20.149999999999999</v>
          </cell>
        </row>
        <row r="1735">
          <cell r="A1735">
            <v>85045</v>
          </cell>
          <cell r="B1735" t="str">
            <v>NIPLE DUPLO FERRO GALVANIZADO 1"</v>
          </cell>
          <cell r="C1735" t="str">
            <v>UN</v>
          </cell>
          <cell r="D1735">
            <v>3.89</v>
          </cell>
          <cell r="E1735">
            <v>1.97</v>
          </cell>
          <cell r="F1735">
            <v>5.86</v>
          </cell>
        </row>
        <row r="1736">
          <cell r="A1736">
            <v>85047</v>
          </cell>
          <cell r="B1736" t="str">
            <v>NIPLE DUPLO FERRO GALVANIZADO 2.1/2"</v>
          </cell>
          <cell r="C1736" t="str">
            <v>UN</v>
          </cell>
          <cell r="D1736">
            <v>18.93</v>
          </cell>
          <cell r="E1736">
            <v>4.9400000000000004</v>
          </cell>
          <cell r="F1736">
            <v>23.87</v>
          </cell>
        </row>
        <row r="1737">
          <cell r="A1737">
            <v>85049</v>
          </cell>
          <cell r="B1737" t="str">
            <v>NIPLE DUPLO FERRO GALVANIZADO 3"</v>
          </cell>
          <cell r="C1737" t="str">
            <v>UN</v>
          </cell>
          <cell r="D1737">
            <v>27.32</v>
          </cell>
          <cell r="E1737">
            <v>4.9400000000000004</v>
          </cell>
          <cell r="F1737">
            <v>32.26</v>
          </cell>
        </row>
        <row r="1738">
          <cell r="A1738">
            <v>85051</v>
          </cell>
          <cell r="B1738" t="str">
            <v>NIPLE DUPLO FERRO GALVANIZADO 3"X2.1/2"</v>
          </cell>
          <cell r="C1738" t="str">
            <v>UN</v>
          </cell>
          <cell r="D1738">
            <v>33.99</v>
          </cell>
          <cell r="E1738">
            <v>4.9400000000000004</v>
          </cell>
          <cell r="F1738">
            <v>38.93</v>
          </cell>
        </row>
        <row r="1739">
          <cell r="A1739">
            <v>85053</v>
          </cell>
          <cell r="B1739" t="str">
            <v>TE DE FERRO GALVANIZADO 90º X 1"</v>
          </cell>
          <cell r="C1739" t="str">
            <v>UN</v>
          </cell>
          <cell r="D1739">
            <v>6.06</v>
          </cell>
          <cell r="E1739">
            <v>6.15</v>
          </cell>
          <cell r="F1739">
            <v>12.21</v>
          </cell>
        </row>
        <row r="1740">
          <cell r="A1740">
            <v>85055</v>
          </cell>
          <cell r="B1740" t="str">
            <v>TE DE FERRO GALVANIZADO 90º X 1.1/2" X 1"</v>
          </cell>
          <cell r="C1740" t="str">
            <v>UN</v>
          </cell>
          <cell r="D1740">
            <v>12.68</v>
          </cell>
          <cell r="E1740">
            <v>6.15</v>
          </cell>
          <cell r="F1740">
            <v>18.829999999999998</v>
          </cell>
        </row>
        <row r="1741">
          <cell r="A1741">
            <v>85057</v>
          </cell>
          <cell r="B1741" t="str">
            <v>TE DE FERRO GALVANIZADO 90º X 3" X 3"</v>
          </cell>
          <cell r="C1741" t="str">
            <v>UN</v>
          </cell>
          <cell r="D1741">
            <v>46.56</v>
          </cell>
          <cell r="E1741">
            <v>9.07</v>
          </cell>
          <cell r="F1741">
            <v>55.63</v>
          </cell>
        </row>
        <row r="1742">
          <cell r="A1742">
            <v>85061</v>
          </cell>
          <cell r="B1742" t="str">
            <v>COTOVELO FERRO GALVANIZADO 90º X 1"</v>
          </cell>
          <cell r="C1742" t="str">
            <v>UN</v>
          </cell>
          <cell r="D1742">
            <v>5.05</v>
          </cell>
          <cell r="E1742">
            <v>5.52</v>
          </cell>
          <cell r="F1742">
            <v>10.57</v>
          </cell>
        </row>
        <row r="1743">
          <cell r="A1743">
            <v>85063</v>
          </cell>
          <cell r="B1743" t="str">
            <v>COTOVELO FERRO GALVANIZADO 90º X 3"</v>
          </cell>
          <cell r="C1743" t="str">
            <v>UN</v>
          </cell>
          <cell r="D1743">
            <v>46.65</v>
          </cell>
          <cell r="E1743">
            <v>9.07</v>
          </cell>
          <cell r="F1743">
            <v>55.72</v>
          </cell>
        </row>
        <row r="1744">
          <cell r="A1744">
            <v>85065</v>
          </cell>
          <cell r="B1744" t="str">
            <v>COTOVELO FERRO GALVANIZADO 45º X 2.1/2"</v>
          </cell>
          <cell r="C1744" t="str">
            <v>UN</v>
          </cell>
          <cell r="D1744">
            <v>39.21</v>
          </cell>
          <cell r="E1744">
            <v>9.07</v>
          </cell>
          <cell r="F1744">
            <v>48.28</v>
          </cell>
        </row>
        <row r="1745">
          <cell r="A1745">
            <v>85067</v>
          </cell>
          <cell r="B1745" t="str">
            <v>COTOVELO FERRO GALVANIZADO 45º X 3"</v>
          </cell>
          <cell r="C1745" t="str">
            <v>UN</v>
          </cell>
          <cell r="D1745">
            <v>43.6</v>
          </cell>
          <cell r="E1745">
            <v>9.07</v>
          </cell>
          <cell r="F1745">
            <v>52.67</v>
          </cell>
        </row>
        <row r="1746">
          <cell r="A1746">
            <v>85069</v>
          </cell>
          <cell r="B1746" t="str">
            <v>BUCHA DE FERRO GALVANIZADO 1.1/2" X 1"</v>
          </cell>
          <cell r="C1746" t="str">
            <v>UN</v>
          </cell>
          <cell r="D1746">
            <v>6.14</v>
          </cell>
          <cell r="E1746">
            <v>2.76</v>
          </cell>
          <cell r="F1746">
            <v>8.9</v>
          </cell>
        </row>
        <row r="1747">
          <cell r="A1747">
            <v>85071</v>
          </cell>
          <cell r="B1747" t="str">
            <v>BUCHA FERRO GALVANIZADO 3" X 2.1/2"</v>
          </cell>
          <cell r="C1747" t="str">
            <v>UN</v>
          </cell>
          <cell r="D1747">
            <v>18.75</v>
          </cell>
          <cell r="E1747">
            <v>3.94</v>
          </cell>
          <cell r="F1747">
            <v>22.69</v>
          </cell>
        </row>
        <row r="1748">
          <cell r="A1748">
            <v>85073</v>
          </cell>
          <cell r="B1748" t="str">
            <v>UNIÃO COM ASSENTO CÔNICO DE BRONZE 3"</v>
          </cell>
          <cell r="C1748" t="str">
            <v>UN</v>
          </cell>
          <cell r="D1748">
            <v>177.68</v>
          </cell>
          <cell r="E1748">
            <v>3.94</v>
          </cell>
          <cell r="F1748">
            <v>181.62</v>
          </cell>
        </row>
        <row r="1749">
          <cell r="A1749">
            <v>85075</v>
          </cell>
          <cell r="B1749" t="str">
            <v>LUVA DE FERRO GALVANIZADO 3" X 2.1/2"</v>
          </cell>
          <cell r="C1749" t="str">
            <v>UN</v>
          </cell>
          <cell r="D1749">
            <v>44.11</v>
          </cell>
          <cell r="E1749">
            <v>4.9400000000000004</v>
          </cell>
          <cell r="F1749">
            <v>49.05</v>
          </cell>
        </row>
        <row r="1750">
          <cell r="A1750">
            <v>85077</v>
          </cell>
          <cell r="B1750" t="str">
            <v>VÁLVULA DE RETENÇÃO HORIZONTAL 2.1/2"</v>
          </cell>
          <cell r="C1750" t="str">
            <v>UN</v>
          </cell>
          <cell r="D1750">
            <v>153.56</v>
          </cell>
          <cell r="E1750">
            <v>4.9400000000000004</v>
          </cell>
          <cell r="F1750">
            <v>158.5</v>
          </cell>
        </row>
        <row r="1751">
          <cell r="A1751">
            <v>85078</v>
          </cell>
          <cell r="B1751" t="str">
            <v>VÁLVULA DE RETENÇÃO HORIZONTAL 3"</v>
          </cell>
          <cell r="C1751" t="str">
            <v>UN</v>
          </cell>
          <cell r="D1751">
            <v>199.44</v>
          </cell>
          <cell r="E1751">
            <v>9.07</v>
          </cell>
          <cell r="F1751">
            <v>208.51</v>
          </cell>
        </row>
        <row r="1752">
          <cell r="A1752">
            <v>85079</v>
          </cell>
          <cell r="B1752" t="str">
            <v>VÁLVULA DE RETENÇÃO VERTICAL 2.1/2"</v>
          </cell>
          <cell r="C1752" t="str">
            <v>UN</v>
          </cell>
          <cell r="D1752">
            <v>92.29</v>
          </cell>
          <cell r="E1752">
            <v>4.9400000000000004</v>
          </cell>
          <cell r="F1752">
            <v>97.23</v>
          </cell>
        </row>
        <row r="1753">
          <cell r="A1753">
            <v>85081</v>
          </cell>
          <cell r="B1753" t="str">
            <v>VÁLVULA DE RETENÇÃO VERTICAL 3"</v>
          </cell>
          <cell r="C1753" t="str">
            <v>UN</v>
          </cell>
          <cell r="D1753">
            <v>123.11</v>
          </cell>
          <cell r="E1753">
            <v>9.07</v>
          </cell>
          <cell r="F1753">
            <v>132.18</v>
          </cell>
        </row>
        <row r="1754">
          <cell r="A1754">
            <v>85083</v>
          </cell>
          <cell r="B1754" t="str">
            <v>VÁLVULA DE FLUXO 1"</v>
          </cell>
          <cell r="C1754" t="str">
            <v>UN</v>
          </cell>
          <cell r="D1754">
            <v>178.64</v>
          </cell>
          <cell r="E1754">
            <v>4.26</v>
          </cell>
          <cell r="F1754">
            <v>182.9</v>
          </cell>
        </row>
        <row r="1755">
          <cell r="A1755">
            <v>85098</v>
          </cell>
          <cell r="B1755" t="str">
            <v>&gt;</v>
          </cell>
          <cell r="C1755" t="str">
            <v>UD</v>
          </cell>
          <cell r="D1755">
            <v>15.64</v>
          </cell>
          <cell r="E1755">
            <v>0</v>
          </cell>
          <cell r="F1755">
            <v>15.64</v>
          </cell>
        </row>
        <row r="1756">
          <cell r="A1756">
            <v>85099</v>
          </cell>
          <cell r="B1756" t="str">
            <v>&gt;</v>
          </cell>
          <cell r="C1756" t="str">
            <v>UD</v>
          </cell>
          <cell r="D1756">
            <v>0</v>
          </cell>
          <cell r="E1756">
            <v>35.130000000000003</v>
          </cell>
          <cell r="F1756">
            <v>35.130000000000003</v>
          </cell>
        </row>
        <row r="1757">
          <cell r="A1757">
            <v>90000</v>
          </cell>
          <cell r="B1757" t="str">
            <v>INSTALACOES ESPECIAIS</v>
          </cell>
          <cell r="D1757">
            <v>0</v>
          </cell>
          <cell r="E1757">
            <v>0</v>
          </cell>
          <cell r="F1757">
            <v>0</v>
          </cell>
        </row>
        <row r="1758">
          <cell r="A1758">
            <v>90101</v>
          </cell>
          <cell r="B1758" t="str">
            <v>INSTALACOES ESPECIAIS</v>
          </cell>
          <cell r="C1758" t="str">
            <v>UD</v>
          </cell>
          <cell r="D1758">
            <v>15.64</v>
          </cell>
          <cell r="E1758">
            <v>0</v>
          </cell>
          <cell r="F1758">
            <v>15.64</v>
          </cell>
        </row>
        <row r="1759">
          <cell r="A1759">
            <v>90102</v>
          </cell>
          <cell r="B1759" t="str">
            <v>&gt;</v>
          </cell>
          <cell r="C1759" t="str">
            <v>UD</v>
          </cell>
          <cell r="D1759">
            <v>15.64</v>
          </cell>
          <cell r="E1759">
            <v>0</v>
          </cell>
          <cell r="F1759">
            <v>15.64</v>
          </cell>
        </row>
        <row r="1760">
          <cell r="A1760">
            <v>90103</v>
          </cell>
          <cell r="B1760" t="str">
            <v>INSTALACOES SOM</v>
          </cell>
          <cell r="C1760" t="str">
            <v>UD</v>
          </cell>
          <cell r="D1760">
            <v>15.64</v>
          </cell>
          <cell r="E1760">
            <v>0</v>
          </cell>
          <cell r="F1760">
            <v>15.64</v>
          </cell>
        </row>
        <row r="1761">
          <cell r="A1761">
            <v>90104</v>
          </cell>
          <cell r="B1761" t="str">
            <v>INSTALACOES AR CONDICIONADO</v>
          </cell>
          <cell r="C1761" t="str">
            <v>UD</v>
          </cell>
          <cell r="D1761">
            <v>15.64</v>
          </cell>
          <cell r="E1761">
            <v>0</v>
          </cell>
          <cell r="F1761">
            <v>15.64</v>
          </cell>
        </row>
        <row r="1762">
          <cell r="A1762">
            <v>90105</v>
          </cell>
          <cell r="B1762" t="str">
            <v>INSTALACOES SINALIZACOES</v>
          </cell>
          <cell r="C1762" t="str">
            <v>UD</v>
          </cell>
          <cell r="D1762">
            <v>15.64</v>
          </cell>
          <cell r="E1762">
            <v>0</v>
          </cell>
          <cell r="F1762">
            <v>15.64</v>
          </cell>
        </row>
        <row r="1763">
          <cell r="A1763">
            <v>90106</v>
          </cell>
          <cell r="B1763" t="str">
            <v>PROJETO (____)</v>
          </cell>
          <cell r="C1763" t="str">
            <v>UD</v>
          </cell>
          <cell r="D1763">
            <v>15.64</v>
          </cell>
          <cell r="E1763">
            <v>0</v>
          </cell>
          <cell r="F1763">
            <v>15.64</v>
          </cell>
        </row>
        <row r="1764">
          <cell r="A1764">
            <v>90107</v>
          </cell>
          <cell r="B1764" t="str">
            <v>&gt;</v>
          </cell>
          <cell r="C1764" t="str">
            <v>UD</v>
          </cell>
          <cell r="D1764">
            <v>15.64</v>
          </cell>
          <cell r="E1764">
            <v>0</v>
          </cell>
          <cell r="F1764">
            <v>15.64</v>
          </cell>
        </row>
        <row r="1765">
          <cell r="A1765">
            <v>90108</v>
          </cell>
          <cell r="B1765" t="str">
            <v>&gt;</v>
          </cell>
          <cell r="C1765" t="str">
            <v>UD</v>
          </cell>
          <cell r="D1765">
            <v>0</v>
          </cell>
          <cell r="E1765">
            <v>35.130000000000003</v>
          </cell>
          <cell r="F1765">
            <v>35.130000000000003</v>
          </cell>
        </row>
        <row r="1766">
          <cell r="A1766">
            <v>91000</v>
          </cell>
          <cell r="B1766" t="str">
            <v>G Á S</v>
          </cell>
          <cell r="D1766">
            <v>0</v>
          </cell>
          <cell r="E1766">
            <v>0</v>
          </cell>
          <cell r="F1766">
            <v>0</v>
          </cell>
        </row>
        <row r="1767">
          <cell r="A1767">
            <v>91007</v>
          </cell>
          <cell r="B1767" t="str">
            <v>CENTRAL DE GÁS PADRAO AGETOP S/INST. (1+1 CILIND.45 KG)</v>
          </cell>
          <cell r="C1767" t="str">
            <v>UN</v>
          </cell>
          <cell r="D1767">
            <v>797.74</v>
          </cell>
          <cell r="E1767">
            <v>227.61</v>
          </cell>
          <cell r="F1767">
            <v>1025.3499999999999</v>
          </cell>
        </row>
        <row r="1768">
          <cell r="A1768">
            <v>91009</v>
          </cell>
          <cell r="B1768" t="str">
            <v>CENTRAL DE GÁS PADRAO AGETOP S/INST.(2+2 CLIND.45 KG)</v>
          </cell>
          <cell r="C1768" t="str">
            <v>UN</v>
          </cell>
          <cell r="D1768">
            <v>1501.04</v>
          </cell>
          <cell r="E1768">
            <v>309.39</v>
          </cell>
          <cell r="F1768">
            <v>1810.43</v>
          </cell>
        </row>
        <row r="1769">
          <cell r="A1769">
            <v>91011</v>
          </cell>
          <cell r="B1769" t="str">
            <v>REGULADOR FAMABRAS FRG 45 C/MANÔMETRO DPV</v>
          </cell>
          <cell r="C1769" t="str">
            <v>UN</v>
          </cell>
          <cell r="D1769">
            <v>78.44</v>
          </cell>
          <cell r="E1769">
            <v>6.41</v>
          </cell>
          <cell r="F1769">
            <v>84.85</v>
          </cell>
        </row>
        <row r="1770">
          <cell r="A1770">
            <v>91013</v>
          </cell>
          <cell r="B1770" t="str">
            <v>TUBO GALVANIZADO DIN 2440 DE 1/2"</v>
          </cell>
          <cell r="C1770" t="str">
            <v>M</v>
          </cell>
          <cell r="D1770">
            <v>9.01</v>
          </cell>
          <cell r="E1770">
            <v>2.67</v>
          </cell>
          <cell r="F1770">
            <v>11.68</v>
          </cell>
        </row>
        <row r="1771">
          <cell r="A1771">
            <v>91015</v>
          </cell>
          <cell r="B1771" t="str">
            <v>TUBO DE AÇO PRETO S/C 3/4"</v>
          </cell>
          <cell r="C1771" t="str">
            <v>M</v>
          </cell>
          <cell r="D1771">
            <v>10.27</v>
          </cell>
          <cell r="E1771">
            <v>2.96</v>
          </cell>
          <cell r="F1771">
            <v>13.23</v>
          </cell>
        </row>
        <row r="1772">
          <cell r="A1772">
            <v>91017</v>
          </cell>
          <cell r="B1772" t="str">
            <v>COTOVELO 300 PSI 1/2"</v>
          </cell>
          <cell r="C1772" t="str">
            <v>UN</v>
          </cell>
          <cell r="D1772">
            <v>6.58</v>
          </cell>
          <cell r="E1772">
            <v>3.15</v>
          </cell>
          <cell r="F1772">
            <v>9.73</v>
          </cell>
        </row>
        <row r="1773">
          <cell r="A1773">
            <v>91019</v>
          </cell>
          <cell r="B1773" t="str">
            <v>TE PRETO 90º 3/4" NPT 300 LBS</v>
          </cell>
          <cell r="C1773" t="str">
            <v>UN</v>
          </cell>
          <cell r="D1773">
            <v>10.66</v>
          </cell>
          <cell r="E1773">
            <v>3.62</v>
          </cell>
          <cell r="F1773">
            <v>14.28</v>
          </cell>
        </row>
        <row r="1774">
          <cell r="A1774">
            <v>91021</v>
          </cell>
          <cell r="B1774" t="str">
            <v>LUVA GALVANIZADO DE REDUÇÃO 3/4" X 1/2" (GÁS)</v>
          </cell>
          <cell r="C1774" t="str">
            <v>UN</v>
          </cell>
          <cell r="D1774">
            <v>3.18</v>
          </cell>
          <cell r="E1774">
            <v>1.58</v>
          </cell>
          <cell r="F1774">
            <v>4.76</v>
          </cell>
        </row>
        <row r="1775">
          <cell r="A1775">
            <v>91023</v>
          </cell>
          <cell r="B1775" t="str">
            <v>UNIÃO S/BRONZE PRETA 3/4" NPT 300 LBS</v>
          </cell>
          <cell r="C1775" t="str">
            <v>UN</v>
          </cell>
          <cell r="D1775">
            <v>29.54</v>
          </cell>
          <cell r="E1775">
            <v>1.58</v>
          </cell>
          <cell r="F1775">
            <v>31.12</v>
          </cell>
        </row>
        <row r="1776">
          <cell r="A1776">
            <v>91025</v>
          </cell>
          <cell r="B1776" t="str">
            <v>VÁLVULA ESFERICA LATÃO 3/4"</v>
          </cell>
          <cell r="C1776" t="str">
            <v>UN</v>
          </cell>
          <cell r="D1776">
            <v>24.38</v>
          </cell>
          <cell r="E1776">
            <v>4.26</v>
          </cell>
          <cell r="F1776">
            <v>28.64</v>
          </cell>
        </row>
        <row r="1777">
          <cell r="A1777">
            <v>91027</v>
          </cell>
          <cell r="B1777" t="str">
            <v>VALVULA LATÃO P-13 NOVA 3/4"</v>
          </cell>
          <cell r="C1777" t="str">
            <v>UN</v>
          </cell>
          <cell r="D1777">
            <v>10.6</v>
          </cell>
          <cell r="E1777">
            <v>4.26</v>
          </cell>
          <cell r="F1777">
            <v>14.86</v>
          </cell>
        </row>
        <row r="1778">
          <cell r="A1778">
            <v>91029</v>
          </cell>
          <cell r="B1778" t="str">
            <v>VALVULA DE RETENÇÃO LATÃO 1/2" X 7/16" NPT</v>
          </cell>
          <cell r="C1778" t="str">
            <v>UN</v>
          </cell>
          <cell r="D1778">
            <v>6.26</v>
          </cell>
          <cell r="E1778">
            <v>4.26</v>
          </cell>
          <cell r="F1778">
            <v>10.52</v>
          </cell>
        </row>
        <row r="1779">
          <cell r="A1779">
            <v>91031</v>
          </cell>
          <cell r="B1779" t="str">
            <v>NIPLE DUPLO 300 PSI 3/4"</v>
          </cell>
          <cell r="C1779" t="str">
            <v>UN</v>
          </cell>
          <cell r="D1779">
            <v>3.94</v>
          </cell>
          <cell r="E1779">
            <v>1.58</v>
          </cell>
          <cell r="F1779">
            <v>5.52</v>
          </cell>
        </row>
        <row r="1780">
          <cell r="A1780">
            <v>91033</v>
          </cell>
          <cell r="B1780" t="str">
            <v>NIPLE DE LATÃO DE 3/4"   NPT X 1/4" NPT</v>
          </cell>
          <cell r="C1780" t="str">
            <v>UN</v>
          </cell>
          <cell r="D1780">
            <v>3.75</v>
          </cell>
          <cell r="E1780">
            <v>1.58</v>
          </cell>
          <cell r="F1780">
            <v>5.33</v>
          </cell>
        </row>
        <row r="1781">
          <cell r="A1781">
            <v>91035</v>
          </cell>
          <cell r="B1781" t="str">
            <v>BUCHA RED.NPT DE 3/4" X 1/2" 300 LBS</v>
          </cell>
          <cell r="C1781" t="str">
            <v>UN</v>
          </cell>
          <cell r="D1781">
            <v>2.95</v>
          </cell>
          <cell r="E1781">
            <v>1.58</v>
          </cell>
          <cell r="F1781">
            <v>4.53</v>
          </cell>
        </row>
        <row r="1782">
          <cell r="A1782">
            <v>91037</v>
          </cell>
          <cell r="B1782" t="str">
            <v>BUCHA RED.M/F PRETA 3/4" X 1/2" NPT 300 LBS</v>
          </cell>
          <cell r="C1782" t="str">
            <v>UN</v>
          </cell>
          <cell r="D1782">
            <v>2.95</v>
          </cell>
          <cell r="E1782">
            <v>1.58</v>
          </cell>
          <cell r="F1782">
            <v>4.53</v>
          </cell>
        </row>
        <row r="1783">
          <cell r="A1783">
            <v>91039</v>
          </cell>
          <cell r="B1783" t="str">
            <v>TAMPÃO 300 PSI PRETO 3/4"</v>
          </cell>
          <cell r="C1783" t="str">
            <v>UN</v>
          </cell>
          <cell r="D1783">
            <v>2.66</v>
          </cell>
          <cell r="E1783">
            <v>0.99</v>
          </cell>
          <cell r="F1783">
            <v>3.65</v>
          </cell>
        </row>
        <row r="1784">
          <cell r="A1784">
            <v>91041</v>
          </cell>
          <cell r="B1784" t="str">
            <v>MANGOTE FLEXIVEL PRETO 7/8 " X 7/16" - 500 MM</v>
          </cell>
          <cell r="C1784" t="str">
            <v>UN</v>
          </cell>
          <cell r="D1784">
            <v>15.06</v>
          </cell>
          <cell r="E1784">
            <v>3.94</v>
          </cell>
          <cell r="F1784">
            <v>19</v>
          </cell>
        </row>
        <row r="1785">
          <cell r="A1785">
            <v>91043</v>
          </cell>
          <cell r="B1785" t="str">
            <v>BRAÇADEIRA METALICA TIPO "D" DIAM. 3/4"</v>
          </cell>
          <cell r="C1785" t="str">
            <v>UN</v>
          </cell>
          <cell r="D1785">
            <v>0.47</v>
          </cell>
          <cell r="E1785">
            <v>1.97</v>
          </cell>
          <cell r="F1785">
            <v>2.44</v>
          </cell>
        </row>
        <row r="1786">
          <cell r="A1786">
            <v>91045</v>
          </cell>
          <cell r="B1786" t="str">
            <v>SUPORTE PARA COLETOR</v>
          </cell>
          <cell r="C1786" t="str">
            <v>UN</v>
          </cell>
          <cell r="D1786">
            <v>8.75</v>
          </cell>
          <cell r="E1786">
            <v>2.96</v>
          </cell>
          <cell r="F1786">
            <v>11.71</v>
          </cell>
        </row>
        <row r="1787">
          <cell r="A1787">
            <v>91098</v>
          </cell>
          <cell r="B1787" t="str">
            <v>&gt;</v>
          </cell>
          <cell r="C1787" t="str">
            <v>UD</v>
          </cell>
          <cell r="D1787">
            <v>15.64</v>
          </cell>
          <cell r="E1787">
            <v>0</v>
          </cell>
          <cell r="F1787">
            <v>15.64</v>
          </cell>
        </row>
        <row r="1788">
          <cell r="A1788">
            <v>91099</v>
          </cell>
          <cell r="B1788" t="str">
            <v>&gt;</v>
          </cell>
          <cell r="C1788" t="str">
            <v>UD</v>
          </cell>
          <cell r="D1788">
            <v>0</v>
          </cell>
          <cell r="E1788">
            <v>35.130000000000003</v>
          </cell>
          <cell r="F1788">
            <v>35.130000000000003</v>
          </cell>
        </row>
        <row r="1789">
          <cell r="A1789">
            <v>100000</v>
          </cell>
          <cell r="B1789" t="str">
            <v>ALVENARIAS E DIVISORIAS</v>
          </cell>
          <cell r="D1789">
            <v>0</v>
          </cell>
          <cell r="E1789">
            <v>0</v>
          </cell>
          <cell r="F1789">
            <v>0</v>
          </cell>
        </row>
        <row r="1790">
          <cell r="A1790">
            <v>100101</v>
          </cell>
          <cell r="B1790" t="str">
            <v>ALVENARIA DE TIJOLO COMUM 1/4 VEZ</v>
          </cell>
          <cell r="C1790" t="str">
            <v>M2</v>
          </cell>
          <cell r="D1790">
            <v>6.46</v>
          </cell>
          <cell r="E1790">
            <v>8.2899999999999991</v>
          </cell>
          <cell r="F1790">
            <v>14.75</v>
          </cell>
        </row>
        <row r="1791">
          <cell r="A1791">
            <v>100102</v>
          </cell>
          <cell r="B1791" t="str">
            <v>ALVENARIA DE TIJOLO COMUM 1/2 VEZ</v>
          </cell>
          <cell r="C1791" t="str">
            <v>M2</v>
          </cell>
          <cell r="D1791">
            <v>13.47</v>
          </cell>
          <cell r="E1791">
            <v>11.24</v>
          </cell>
          <cell r="F1791">
            <v>24.71</v>
          </cell>
        </row>
        <row r="1792">
          <cell r="A1792">
            <v>100103</v>
          </cell>
          <cell r="B1792" t="str">
            <v>ALVENARIA DE TIJ.COMUM 1/2 VEZ EM CRIVO</v>
          </cell>
          <cell r="C1792" t="str">
            <v>M2</v>
          </cell>
          <cell r="D1792">
            <v>8.73</v>
          </cell>
          <cell r="E1792">
            <v>20.47</v>
          </cell>
          <cell r="F1792">
            <v>29.2</v>
          </cell>
        </row>
        <row r="1793">
          <cell r="A1793">
            <v>100160</v>
          </cell>
          <cell r="B1793" t="str">
            <v>ALV.TIJ.FURADO 1/2 VEZ 15X30X10-6 FUROS REDONDO</v>
          </cell>
          <cell r="C1793" t="str">
            <v>M2</v>
          </cell>
          <cell r="D1793">
            <v>8.01</v>
          </cell>
          <cell r="E1793">
            <v>7.76</v>
          </cell>
          <cell r="F1793">
            <v>15.77</v>
          </cell>
        </row>
        <row r="1794">
          <cell r="A1794">
            <v>100201</v>
          </cell>
          <cell r="B1794" t="str">
            <v>ALVENARIA TIJOLO FURADO 1/2 VEZ - 10 x 20 x 20</v>
          </cell>
          <cell r="C1794" t="str">
            <v>M2</v>
          </cell>
          <cell r="D1794">
            <v>9.0500000000000007</v>
          </cell>
          <cell r="E1794">
            <v>7.91</v>
          </cell>
          <cell r="F1794">
            <v>16.96</v>
          </cell>
        </row>
        <row r="1795">
          <cell r="A1795">
            <v>100202</v>
          </cell>
          <cell r="B1795" t="str">
            <v>ALVENARIA TIJOLO FURADO 1 VEZ</v>
          </cell>
          <cell r="C1795" t="str">
            <v>M2</v>
          </cell>
          <cell r="D1795">
            <v>19.02</v>
          </cell>
          <cell r="E1795">
            <v>13.68</v>
          </cell>
          <cell r="F1795">
            <v>32.700000000000003</v>
          </cell>
        </row>
        <row r="1796">
          <cell r="A1796">
            <v>100203</v>
          </cell>
          <cell r="B1796" t="str">
            <v>ALVENARIA TIJOLO COMUM 1 VEZ</v>
          </cell>
          <cell r="C1796" t="str">
            <v>M2</v>
          </cell>
          <cell r="D1796">
            <v>26.81</v>
          </cell>
          <cell r="E1796">
            <v>13.99</v>
          </cell>
          <cell r="F1796">
            <v>40.799999999999997</v>
          </cell>
        </row>
        <row r="1797">
          <cell r="A1797">
            <v>100204</v>
          </cell>
          <cell r="B1797" t="str">
            <v>CUNHAMENTO/ALVENARIAS C/TIJ.COMUM</v>
          </cell>
          <cell r="C1797" t="str">
            <v>ML</v>
          </cell>
          <cell r="D1797">
            <v>2.5299999999999998</v>
          </cell>
          <cell r="E1797">
            <v>2.0299999999999998</v>
          </cell>
          <cell r="F1797">
            <v>4.5599999999999996</v>
          </cell>
        </row>
        <row r="1798">
          <cell r="A1798">
            <v>100205</v>
          </cell>
          <cell r="B1798" t="str">
            <v>CUNHAMENTO/ALVEN. CUNHA DE CONCRETO</v>
          </cell>
          <cell r="C1798" t="str">
            <v>ML</v>
          </cell>
          <cell r="D1798">
            <v>2.2999999999999998</v>
          </cell>
          <cell r="E1798">
            <v>3.35</v>
          </cell>
          <cell r="F1798">
            <v>5.65</v>
          </cell>
        </row>
        <row r="1799">
          <cell r="A1799">
            <v>100301</v>
          </cell>
          <cell r="B1799" t="str">
            <v>DIVISORIA DE MARMORE</v>
          </cell>
          <cell r="C1799" t="str">
            <v>M2</v>
          </cell>
          <cell r="D1799">
            <v>138.47</v>
          </cell>
          <cell r="E1799">
            <v>16.57</v>
          </cell>
          <cell r="F1799">
            <v>155.04</v>
          </cell>
        </row>
        <row r="1800">
          <cell r="A1800">
            <v>100302</v>
          </cell>
          <cell r="B1800" t="str">
            <v>DIVISORIA DE GRANITINA</v>
          </cell>
          <cell r="C1800" t="str">
            <v>M2</v>
          </cell>
          <cell r="D1800">
            <v>53.67</v>
          </cell>
          <cell r="E1800">
            <v>16.57</v>
          </cell>
          <cell r="F1800">
            <v>70.239999999999995</v>
          </cell>
        </row>
        <row r="1801">
          <cell r="A1801">
            <v>100303</v>
          </cell>
          <cell r="B1801" t="str">
            <v>DIVISORIA DE ARDOSIA POLIDA 3 CM</v>
          </cell>
          <cell r="C1801" t="str">
            <v>M2</v>
          </cell>
          <cell r="D1801">
            <v>133.16999999999999</v>
          </cell>
          <cell r="E1801">
            <v>16.57</v>
          </cell>
          <cell r="F1801">
            <v>149.74</v>
          </cell>
        </row>
        <row r="1802">
          <cell r="A1802">
            <v>100320</v>
          </cell>
          <cell r="B1802" t="str">
            <v>DIVISORIA DE GRANITO POLIDO</v>
          </cell>
          <cell r="C1802" t="str">
            <v>M2</v>
          </cell>
          <cell r="D1802">
            <v>149.07</v>
          </cell>
          <cell r="E1802">
            <v>24.86</v>
          </cell>
          <cell r="F1802">
            <v>173.93</v>
          </cell>
        </row>
        <row r="1803">
          <cell r="A1803">
            <v>100401</v>
          </cell>
          <cell r="B1803" t="str">
            <v>DIVISORIA PAINEL E RODAPE SIMPLES PERFIL EM ALUMINIO</v>
          </cell>
          <cell r="C1803" t="str">
            <v>M2</v>
          </cell>
          <cell r="D1803">
            <v>58.3</v>
          </cell>
          <cell r="E1803">
            <v>0.04</v>
          </cell>
          <cell r="F1803">
            <v>58.34</v>
          </cell>
        </row>
        <row r="1804">
          <cell r="A1804">
            <v>100402</v>
          </cell>
          <cell r="B1804" t="str">
            <v>DIVISORIA PAINEL E RODAPE SIMPLES PERFIL AÇO PINTADO</v>
          </cell>
          <cell r="C1804" t="str">
            <v>M2</v>
          </cell>
          <cell r="D1804">
            <v>42.41</v>
          </cell>
          <cell r="E1804">
            <v>0.04</v>
          </cell>
          <cell r="F1804">
            <v>42.45</v>
          </cell>
        </row>
        <row r="1805">
          <cell r="A1805">
            <v>100403</v>
          </cell>
          <cell r="B1805" t="str">
            <v>FERRAGENS P/PORTA DIVISORIA PERFIL ALUMINIO</v>
          </cell>
          <cell r="C1805" t="str">
            <v>UN</v>
          </cell>
          <cell r="D1805">
            <v>127.21</v>
          </cell>
          <cell r="E1805">
            <v>0</v>
          </cell>
          <cell r="F1805">
            <v>127.21</v>
          </cell>
        </row>
        <row r="1806">
          <cell r="A1806">
            <v>100404</v>
          </cell>
          <cell r="B1806" t="str">
            <v>FERRAGENS P/PORTA DIVISORIA PERFIL AÇO PINTADO</v>
          </cell>
          <cell r="C1806" t="str">
            <v>UN</v>
          </cell>
          <cell r="D1806">
            <v>95.4</v>
          </cell>
          <cell r="E1806">
            <v>0</v>
          </cell>
          <cell r="F1806">
            <v>95.4</v>
          </cell>
        </row>
        <row r="1807">
          <cell r="A1807">
            <v>100405</v>
          </cell>
          <cell r="B1807" t="str">
            <v>DIVISORIA PAINEL/ROD.SIMPLES/PERF.ALUM.PAINEIS C/VIDRO</v>
          </cell>
          <cell r="C1807" t="str">
            <v>M2</v>
          </cell>
          <cell r="D1807">
            <v>76.319999999999993</v>
          </cell>
          <cell r="E1807">
            <v>0.04</v>
          </cell>
          <cell r="F1807">
            <v>76.36</v>
          </cell>
        </row>
        <row r="1808">
          <cell r="A1808">
            <v>100406</v>
          </cell>
          <cell r="B1808" t="str">
            <v>DIVISORIA PAINEL/ROD.SIMPLES/PERF.AÇO PINT.PAINEIS C/ VIDRO</v>
          </cell>
          <cell r="C1808" t="str">
            <v>M2</v>
          </cell>
          <cell r="D1808">
            <v>55.13</v>
          </cell>
          <cell r="E1808">
            <v>0.04</v>
          </cell>
          <cell r="F1808">
            <v>55.17</v>
          </cell>
        </row>
        <row r="1809">
          <cell r="A1809">
            <v>100501</v>
          </cell>
          <cell r="B1809" t="str">
            <v>ELEMENTO VAZADO DE CONCRETO</v>
          </cell>
          <cell r="C1809" t="str">
            <v>M2</v>
          </cell>
          <cell r="D1809">
            <v>42.91</v>
          </cell>
          <cell r="E1809">
            <v>14.79</v>
          </cell>
          <cell r="F1809">
            <v>57.7</v>
          </cell>
        </row>
        <row r="1810">
          <cell r="A1810">
            <v>100502</v>
          </cell>
          <cell r="B1810" t="str">
            <v>ELEMENTO VAZADO CERAMICO (6 x 18 x 18)</v>
          </cell>
          <cell r="C1810" t="str">
            <v>M2</v>
          </cell>
          <cell r="D1810">
            <v>29.19</v>
          </cell>
          <cell r="E1810">
            <v>15.11</v>
          </cell>
          <cell r="F1810">
            <v>44.3</v>
          </cell>
        </row>
        <row r="1811">
          <cell r="A1811">
            <v>100601</v>
          </cell>
          <cell r="B1811" t="str">
            <v>ALVENARIA DE TIJOLO DE VIDRO (20 x 20 x10)</v>
          </cell>
          <cell r="C1811" t="str">
            <v>M2</v>
          </cell>
          <cell r="D1811">
            <v>235.5</v>
          </cell>
          <cell r="E1811">
            <v>19.72</v>
          </cell>
          <cell r="F1811">
            <v>255.22</v>
          </cell>
        </row>
        <row r="1812">
          <cell r="A1812">
            <v>100602</v>
          </cell>
          <cell r="B1812" t="str">
            <v>ALVENARIA TIJOLO LAMINADO 1/2 VEZ</v>
          </cell>
          <cell r="C1812" t="str">
            <v>M2</v>
          </cell>
          <cell r="D1812">
            <v>32.17</v>
          </cell>
          <cell r="E1812">
            <v>15.85</v>
          </cell>
          <cell r="F1812">
            <v>48.02</v>
          </cell>
        </row>
        <row r="1813">
          <cell r="A1813">
            <v>100603</v>
          </cell>
          <cell r="B1813" t="str">
            <v>ALVENARIA TIJOLO LAMINADO 1 VEZ</v>
          </cell>
          <cell r="C1813" t="str">
            <v>M2</v>
          </cell>
          <cell r="D1813">
            <v>70.09</v>
          </cell>
          <cell r="E1813">
            <v>31.69</v>
          </cell>
          <cell r="F1813">
            <v>101.78</v>
          </cell>
        </row>
        <row r="1814">
          <cell r="A1814">
            <v>100604</v>
          </cell>
          <cell r="B1814" t="str">
            <v>&gt;</v>
          </cell>
          <cell r="C1814" t="str">
            <v>UD</v>
          </cell>
          <cell r="D1814">
            <v>15.64</v>
          </cell>
          <cell r="E1814">
            <v>0</v>
          </cell>
          <cell r="F1814">
            <v>15.64</v>
          </cell>
        </row>
        <row r="1815">
          <cell r="A1815">
            <v>100605</v>
          </cell>
          <cell r="B1815" t="str">
            <v>&gt;</v>
          </cell>
          <cell r="C1815" t="str">
            <v>UD</v>
          </cell>
          <cell r="D1815">
            <v>15.64</v>
          </cell>
          <cell r="E1815">
            <v>0</v>
          </cell>
          <cell r="F1815">
            <v>15.64</v>
          </cell>
        </row>
        <row r="1816">
          <cell r="A1816">
            <v>100606</v>
          </cell>
          <cell r="B1816" t="str">
            <v>&gt;</v>
          </cell>
          <cell r="C1816" t="str">
            <v>UD</v>
          </cell>
          <cell r="D1816">
            <v>0</v>
          </cell>
          <cell r="E1816">
            <v>35.130000000000003</v>
          </cell>
          <cell r="F1816">
            <v>35.130000000000003</v>
          </cell>
        </row>
        <row r="1817">
          <cell r="A1817">
            <v>100607</v>
          </cell>
          <cell r="B1817" t="str">
            <v>ALVENARIA TIJ.LAM.1/2 VEZ EM CRIVO</v>
          </cell>
          <cell r="C1817" t="str">
            <v>M2</v>
          </cell>
          <cell r="D1817">
            <v>22.6</v>
          </cell>
          <cell r="E1817">
            <v>20.47</v>
          </cell>
          <cell r="F1817">
            <v>43.07</v>
          </cell>
        </row>
        <row r="1818">
          <cell r="A1818">
            <v>100608</v>
          </cell>
          <cell r="B1818" t="str">
            <v>ALVENARIA TIJ.LAMINADO 1/2 VEZ C/DETALHES</v>
          </cell>
          <cell r="C1818" t="str">
            <v>M2</v>
          </cell>
          <cell r="D1818">
            <v>32.99</v>
          </cell>
          <cell r="E1818">
            <v>29.5</v>
          </cell>
          <cell r="F1818">
            <v>62.49</v>
          </cell>
        </row>
        <row r="1819">
          <cell r="A1819">
            <v>110000</v>
          </cell>
          <cell r="B1819" t="str">
            <v>ALVENARIA AUTO-PORTANTE</v>
          </cell>
          <cell r="D1819">
            <v>0</v>
          </cell>
          <cell r="E1819">
            <v>0</v>
          </cell>
          <cell r="F1819">
            <v>0</v>
          </cell>
        </row>
        <row r="1820">
          <cell r="A1820">
            <v>110101</v>
          </cell>
          <cell r="B1820" t="str">
            <v>ALVENARIA ESTRUTURAL (10x20x40) ARMADA</v>
          </cell>
          <cell r="C1820" t="str">
            <v>M2</v>
          </cell>
          <cell r="D1820">
            <v>27.78</v>
          </cell>
          <cell r="E1820">
            <v>10.69</v>
          </cell>
          <cell r="F1820">
            <v>38.47</v>
          </cell>
        </row>
        <row r="1821">
          <cell r="A1821">
            <v>110102</v>
          </cell>
          <cell r="B1821" t="str">
            <v>&gt;</v>
          </cell>
          <cell r="C1821" t="str">
            <v>UD</v>
          </cell>
          <cell r="D1821">
            <v>15.64</v>
          </cell>
          <cell r="E1821">
            <v>0</v>
          </cell>
          <cell r="F1821">
            <v>15.64</v>
          </cell>
        </row>
        <row r="1822">
          <cell r="A1822">
            <v>110103</v>
          </cell>
          <cell r="B1822" t="str">
            <v>&gt;</v>
          </cell>
          <cell r="C1822" t="str">
            <v>UD</v>
          </cell>
          <cell r="D1822">
            <v>15.64</v>
          </cell>
          <cell r="E1822">
            <v>0</v>
          </cell>
          <cell r="F1822">
            <v>15.64</v>
          </cell>
        </row>
        <row r="1823">
          <cell r="A1823">
            <v>110104</v>
          </cell>
          <cell r="B1823" t="str">
            <v>&gt;</v>
          </cell>
          <cell r="C1823" t="str">
            <v>UD</v>
          </cell>
          <cell r="D1823">
            <v>0</v>
          </cell>
          <cell r="E1823">
            <v>35.130000000000003</v>
          </cell>
          <cell r="F1823">
            <v>35.130000000000003</v>
          </cell>
        </row>
        <row r="1824">
          <cell r="A1824">
            <v>110105</v>
          </cell>
          <cell r="B1824" t="str">
            <v>CORTINA CANAL.9X19X19 P/SER CHEIA CONCR.ARM.0,0302M3</v>
          </cell>
          <cell r="C1824" t="str">
            <v>M2</v>
          </cell>
          <cell r="D1824">
            <v>13.06</v>
          </cell>
          <cell r="E1824">
            <v>6.58</v>
          </cell>
          <cell r="F1824">
            <v>19.64</v>
          </cell>
        </row>
        <row r="1825">
          <cell r="A1825">
            <v>110106</v>
          </cell>
          <cell r="B1825" t="str">
            <v>CORTINA CANAL.14X19X19 P/SER CHEIA CONCR.ARM.0,0568M3</v>
          </cell>
          <cell r="C1825" t="str">
            <v>M2</v>
          </cell>
          <cell r="D1825">
            <v>15.98</v>
          </cell>
          <cell r="E1825">
            <v>7.1</v>
          </cell>
          <cell r="F1825">
            <v>23.08</v>
          </cell>
        </row>
        <row r="1826">
          <cell r="A1826">
            <v>110107</v>
          </cell>
          <cell r="B1826" t="str">
            <v>CORTINA CANAL.19X19X19 P/SER CHEIA CONCR.ARM.0,0947M3</v>
          </cell>
          <cell r="C1826" t="str">
            <v>M2</v>
          </cell>
          <cell r="D1826">
            <v>19.16</v>
          </cell>
          <cell r="E1826">
            <v>8.44</v>
          </cell>
          <cell r="F1826">
            <v>27.6</v>
          </cell>
        </row>
        <row r="1827">
          <cell r="A1827">
            <v>120000</v>
          </cell>
          <cell r="B1827" t="str">
            <v>IMPERMEABILIZACAO</v>
          </cell>
          <cell r="D1827">
            <v>0</v>
          </cell>
          <cell r="E1827">
            <v>0</v>
          </cell>
          <cell r="F1827">
            <v>0</v>
          </cell>
        </row>
        <row r="1828">
          <cell r="A1828">
            <v>120101</v>
          </cell>
          <cell r="B1828" t="str">
            <v>REGULARIZACAO (1:3) E=2 cm</v>
          </cell>
          <cell r="C1828" t="str">
            <v>M2</v>
          </cell>
          <cell r="D1828">
            <v>4.25</v>
          </cell>
          <cell r="E1828">
            <v>2.81</v>
          </cell>
          <cell r="F1828">
            <v>7.06</v>
          </cell>
        </row>
        <row r="1829">
          <cell r="A1829">
            <v>120102</v>
          </cell>
          <cell r="B1829" t="str">
            <v>MANTA AUTOPROTEGIDA   ARDOSIADA   TIPO III - B</v>
          </cell>
          <cell r="C1829" t="str">
            <v>M2</v>
          </cell>
          <cell r="D1829">
            <v>39.75</v>
          </cell>
          <cell r="E1829">
            <v>0</v>
          </cell>
          <cell r="F1829">
            <v>39.75</v>
          </cell>
        </row>
        <row r="1830">
          <cell r="A1830">
            <v>120104</v>
          </cell>
          <cell r="B1830" t="str">
            <v>MANTA AUTOPROTEGIDA ALUMINIO TIPO III - B</v>
          </cell>
          <cell r="C1830" t="str">
            <v>M2</v>
          </cell>
          <cell r="D1830">
            <v>33.92</v>
          </cell>
          <cell r="E1830">
            <v>0</v>
          </cell>
          <cell r="F1830">
            <v>33.92</v>
          </cell>
        </row>
        <row r="1831">
          <cell r="A1831">
            <v>120107</v>
          </cell>
          <cell r="B1831" t="str">
            <v>MANTA ASFÁLTICA TIPO III - B ( 3 MM)</v>
          </cell>
          <cell r="C1831" t="str">
            <v>M2</v>
          </cell>
          <cell r="D1831">
            <v>26.54</v>
          </cell>
          <cell r="E1831">
            <v>0</v>
          </cell>
          <cell r="F1831">
            <v>26.54</v>
          </cell>
        </row>
        <row r="1832">
          <cell r="A1832">
            <v>120203</v>
          </cell>
          <cell r="B1832" t="str">
            <v>JUNTA DIL.C/MANTA BUTIL. DUPLA</v>
          </cell>
          <cell r="C1832" t="str">
            <v>ML</v>
          </cell>
          <cell r="D1832">
            <v>66.58</v>
          </cell>
          <cell r="E1832">
            <v>0</v>
          </cell>
          <cell r="F1832">
            <v>66.58</v>
          </cell>
        </row>
        <row r="1833">
          <cell r="A1833">
            <v>120204</v>
          </cell>
          <cell r="B1833" t="str">
            <v>MANTA BUTILICA</v>
          </cell>
          <cell r="C1833" t="str">
            <v>M2</v>
          </cell>
          <cell r="D1833">
            <v>84.81</v>
          </cell>
          <cell r="E1833">
            <v>0</v>
          </cell>
          <cell r="F1833">
            <v>84.81</v>
          </cell>
        </row>
        <row r="1834">
          <cell r="A1834">
            <v>120205</v>
          </cell>
          <cell r="B1834" t="str">
            <v>MANTA ASFALTICA TIPO III - B (4MM)</v>
          </cell>
          <cell r="C1834" t="str">
            <v>M2</v>
          </cell>
          <cell r="D1834">
            <v>27.56</v>
          </cell>
          <cell r="E1834">
            <v>0</v>
          </cell>
          <cell r="F1834">
            <v>27.56</v>
          </cell>
        </row>
        <row r="1835">
          <cell r="A1835">
            <v>120206</v>
          </cell>
          <cell r="B1835" t="str">
            <v>PROTECAO MECANICA C/TELA GALVANIZADA</v>
          </cell>
          <cell r="C1835" t="str">
            <v>M2</v>
          </cell>
          <cell r="D1835">
            <v>8.49</v>
          </cell>
          <cell r="E1835">
            <v>5.77</v>
          </cell>
          <cell r="F1835">
            <v>14.26</v>
          </cell>
        </row>
        <row r="1836">
          <cell r="A1836">
            <v>120207</v>
          </cell>
          <cell r="B1836" t="str">
            <v>PROTECAO MECANICA (1:3) E=2 CM</v>
          </cell>
          <cell r="C1836" t="str">
            <v>M2</v>
          </cell>
          <cell r="D1836">
            <v>4.25</v>
          </cell>
          <cell r="E1836">
            <v>2.81</v>
          </cell>
          <cell r="F1836">
            <v>7.06</v>
          </cell>
        </row>
        <row r="1837">
          <cell r="A1837">
            <v>120208</v>
          </cell>
          <cell r="B1837" t="str">
            <v>IMPERMEABILIZACAO-ARGAM. SINT.SEMI - FLEXIVEL</v>
          </cell>
          <cell r="C1837" t="str">
            <v>M2</v>
          </cell>
          <cell r="D1837">
            <v>20.14</v>
          </cell>
          <cell r="E1837">
            <v>0</v>
          </cell>
          <cell r="F1837">
            <v>20.14</v>
          </cell>
        </row>
        <row r="1838">
          <cell r="A1838">
            <v>120209</v>
          </cell>
          <cell r="B1838" t="str">
            <v>IMPERMEABILIZACAO-C/CIMENTO CRISTALIZANTE 3 DEMAOS</v>
          </cell>
          <cell r="C1838" t="str">
            <v>M2</v>
          </cell>
          <cell r="D1838">
            <v>19.07</v>
          </cell>
          <cell r="E1838">
            <v>0</v>
          </cell>
          <cell r="F1838">
            <v>19.07</v>
          </cell>
        </row>
        <row r="1839">
          <cell r="A1839">
            <v>120210</v>
          </cell>
          <cell r="B1839" t="str">
            <v>MASTIQUE A BASE DE POLIURETANO</v>
          </cell>
          <cell r="C1839" t="str">
            <v>CM3</v>
          </cell>
          <cell r="D1839">
            <v>0.1</v>
          </cell>
          <cell r="E1839">
            <v>0.02</v>
          </cell>
          <cell r="F1839">
            <v>0.12</v>
          </cell>
        </row>
        <row r="1840">
          <cell r="A1840">
            <v>120212</v>
          </cell>
          <cell r="B1840" t="str">
            <v>IMPERMEAB.  FLEXÍVEL  INCLUSIVE  BASE (TRANSIÇÃO)  SEMI FLEXÍVEL)</v>
          </cell>
          <cell r="C1840" t="str">
            <v>M2</v>
          </cell>
          <cell r="D1840">
            <v>47.7</v>
          </cell>
          <cell r="E1840">
            <v>0</v>
          </cell>
          <cell r="F1840">
            <v>47.7</v>
          </cell>
        </row>
        <row r="1841">
          <cell r="A1841">
            <v>120901</v>
          </cell>
          <cell r="B1841" t="str">
            <v>IMPERMEABILIZACAO-JARDINEIRA C/ MANTA ANTI-RAIZ (COMPLETA)</v>
          </cell>
          <cell r="C1841" t="str">
            <v>M2</v>
          </cell>
          <cell r="D1841">
            <v>33.4</v>
          </cell>
          <cell r="E1841">
            <v>8.58</v>
          </cell>
          <cell r="F1841">
            <v>41.98</v>
          </cell>
        </row>
        <row r="1842">
          <cell r="A1842">
            <v>120902</v>
          </cell>
          <cell r="C1842" t="str">
            <v>M2</v>
          </cell>
          <cell r="D1842">
            <v>4.9000000000000004</v>
          </cell>
          <cell r="E1842">
            <v>5.99</v>
          </cell>
          <cell r="F1842">
            <v>10.89</v>
          </cell>
        </row>
        <row r="1843">
          <cell r="A1843">
            <v>121001</v>
          </cell>
          <cell r="B1843" t="str">
            <v>IMPERMEABILIZACAO-REBAIXO BANHEIRO</v>
          </cell>
          <cell r="C1843" t="str">
            <v>M2</v>
          </cell>
          <cell r="D1843">
            <v>7.09</v>
          </cell>
          <cell r="E1843">
            <v>1.58</v>
          </cell>
          <cell r="F1843">
            <v>8.67</v>
          </cell>
        </row>
        <row r="1844">
          <cell r="A1844">
            <v>121101</v>
          </cell>
          <cell r="B1844" t="str">
            <v>IMP.MURO DE ARRIMO C/EMULSAO ASFALT.(HIDROASFALTO)</v>
          </cell>
          <cell r="C1844" t="str">
            <v>M2</v>
          </cell>
          <cell r="D1844">
            <v>3.1</v>
          </cell>
          <cell r="E1844">
            <v>1.3</v>
          </cell>
          <cell r="F1844">
            <v>4.4000000000000004</v>
          </cell>
        </row>
        <row r="1845">
          <cell r="A1845">
            <v>121102</v>
          </cell>
          <cell r="B1845" t="str">
            <v>&gt;</v>
          </cell>
          <cell r="C1845" t="str">
            <v>UD</v>
          </cell>
          <cell r="D1845">
            <v>15.64</v>
          </cell>
          <cell r="E1845">
            <v>0</v>
          </cell>
          <cell r="F1845">
            <v>15.64</v>
          </cell>
        </row>
        <row r="1846">
          <cell r="A1846">
            <v>121103</v>
          </cell>
          <cell r="B1846" t="str">
            <v>&gt;</v>
          </cell>
          <cell r="C1846" t="str">
            <v>UD</v>
          </cell>
          <cell r="D1846">
            <v>15.64</v>
          </cell>
          <cell r="E1846">
            <v>0</v>
          </cell>
          <cell r="F1846">
            <v>15.64</v>
          </cell>
        </row>
        <row r="1847">
          <cell r="A1847">
            <v>121104</v>
          </cell>
          <cell r="B1847" t="str">
            <v>&gt;</v>
          </cell>
          <cell r="C1847" t="str">
            <v>UD</v>
          </cell>
          <cell r="D1847">
            <v>0</v>
          </cell>
          <cell r="E1847">
            <v>35.130000000000003</v>
          </cell>
          <cell r="F1847">
            <v>35.130000000000003</v>
          </cell>
        </row>
        <row r="1848">
          <cell r="A1848">
            <v>130000</v>
          </cell>
          <cell r="B1848" t="str">
            <v>ISOLAMENTO TERMICO E ACUSTICO</v>
          </cell>
          <cell r="D1848">
            <v>0</v>
          </cell>
          <cell r="E1848">
            <v>0</v>
          </cell>
          <cell r="F1848">
            <v>0</v>
          </cell>
        </row>
        <row r="1849">
          <cell r="A1849">
            <v>130103</v>
          </cell>
          <cell r="B1849" t="str">
            <v>ISOLAMENTO TERMICO C/VERMICULITA ESP=5 CM</v>
          </cell>
          <cell r="C1849" t="str">
            <v>M2</v>
          </cell>
          <cell r="D1849">
            <v>12.61</v>
          </cell>
          <cell r="E1849">
            <v>0.99</v>
          </cell>
          <cell r="F1849">
            <v>13.6</v>
          </cell>
        </row>
        <row r="1850">
          <cell r="A1850">
            <v>130104</v>
          </cell>
          <cell r="B1850" t="str">
            <v>&gt;</v>
          </cell>
          <cell r="C1850" t="str">
            <v>UD</v>
          </cell>
          <cell r="D1850">
            <v>15.64</v>
          </cell>
          <cell r="E1850">
            <v>0</v>
          </cell>
          <cell r="F1850">
            <v>15.64</v>
          </cell>
        </row>
        <row r="1851">
          <cell r="A1851">
            <v>130105</v>
          </cell>
          <cell r="B1851" t="str">
            <v>&gt;</v>
          </cell>
          <cell r="C1851" t="str">
            <v>UD</v>
          </cell>
          <cell r="D1851">
            <v>15.64</v>
          </cell>
          <cell r="E1851">
            <v>0</v>
          </cell>
          <cell r="F1851">
            <v>15.64</v>
          </cell>
        </row>
        <row r="1852">
          <cell r="A1852">
            <v>130106</v>
          </cell>
          <cell r="B1852" t="str">
            <v>&gt;</v>
          </cell>
          <cell r="C1852" t="str">
            <v>UD</v>
          </cell>
          <cell r="D1852">
            <v>0</v>
          </cell>
          <cell r="E1852">
            <v>35.130000000000003</v>
          </cell>
          <cell r="F1852">
            <v>35.130000000000003</v>
          </cell>
        </row>
        <row r="1853">
          <cell r="A1853">
            <v>130107</v>
          </cell>
          <cell r="B1853" t="str">
            <v>PROTECAO MEC./TERMICA C/VERMICULITA e=2,5 CM</v>
          </cell>
          <cell r="C1853" t="str">
            <v>M2</v>
          </cell>
          <cell r="D1853">
            <v>7.82</v>
          </cell>
          <cell r="E1853">
            <v>2.81</v>
          </cell>
          <cell r="F1853">
            <v>10.63</v>
          </cell>
        </row>
        <row r="1854">
          <cell r="A1854">
            <v>130150</v>
          </cell>
          <cell r="B1854" t="str">
            <v>ISOLAMENTO TERM.ACUST.VERM.PAREDE (1CI:ICH:4V)1,5CM</v>
          </cell>
          <cell r="C1854" t="str">
            <v>M2</v>
          </cell>
          <cell r="D1854">
            <v>7.62</v>
          </cell>
          <cell r="E1854">
            <v>5.32</v>
          </cell>
          <cell r="F1854">
            <v>12.94</v>
          </cell>
        </row>
        <row r="1855">
          <cell r="A1855">
            <v>140000</v>
          </cell>
          <cell r="B1855" t="str">
            <v>ESTRUTURA DE MADEIRA</v>
          </cell>
          <cell r="D1855">
            <v>0</v>
          </cell>
          <cell r="E1855">
            <v>0</v>
          </cell>
          <cell r="F1855">
            <v>0</v>
          </cell>
        </row>
        <row r="1856">
          <cell r="A1856">
            <v>140101</v>
          </cell>
          <cell r="B1856" t="str">
            <v>ESTRUTURA-TELHA CERAMICA V=3 A 7 M. C/FERRAGENS</v>
          </cell>
          <cell r="C1856" t="str">
            <v>M2</v>
          </cell>
          <cell r="D1856">
            <v>34.369999999999997</v>
          </cell>
          <cell r="E1856">
            <v>11.83</v>
          </cell>
          <cell r="F1856">
            <v>46.2</v>
          </cell>
        </row>
        <row r="1857">
          <cell r="A1857">
            <v>140102</v>
          </cell>
          <cell r="B1857" t="str">
            <v>ESTRUTURA-TELHA CERAMICA V=7 A 10 M C/FERRAGENS</v>
          </cell>
          <cell r="C1857" t="str">
            <v>M2</v>
          </cell>
          <cell r="D1857">
            <v>35.83</v>
          </cell>
          <cell r="E1857">
            <v>14.8</v>
          </cell>
          <cell r="F1857">
            <v>50.63</v>
          </cell>
        </row>
        <row r="1858">
          <cell r="A1858">
            <v>140103</v>
          </cell>
          <cell r="B1858" t="str">
            <v>ESTRUTURA-TELHA CERAMICA V=10-13 M. C/FERRAGENS</v>
          </cell>
          <cell r="C1858" t="str">
            <v>M2</v>
          </cell>
          <cell r="D1858">
            <v>38.58</v>
          </cell>
          <cell r="E1858">
            <v>17.75</v>
          </cell>
          <cell r="F1858">
            <v>56.33</v>
          </cell>
        </row>
        <row r="1859">
          <cell r="A1859">
            <v>140111</v>
          </cell>
          <cell r="B1859" t="str">
            <v>MÃO DE OBRA ESTR.MAD.TELHA CERÂMICA V=3 A 7 M</v>
          </cell>
          <cell r="C1859" t="str">
            <v>M2</v>
          </cell>
          <cell r="D1859">
            <v>0.57999999999999996</v>
          </cell>
          <cell r="E1859">
            <v>11.83</v>
          </cell>
          <cell r="F1859">
            <v>12.41</v>
          </cell>
        </row>
        <row r="1860">
          <cell r="A1860">
            <v>140112</v>
          </cell>
          <cell r="B1860" t="str">
            <v>MÃO DE OBRA ESTR.MAD.TELHA CERÂMICA V=7 A 10 M</v>
          </cell>
          <cell r="C1860" t="str">
            <v>M2</v>
          </cell>
          <cell r="D1860">
            <v>0.57999999999999996</v>
          </cell>
          <cell r="E1860">
            <v>14.8</v>
          </cell>
          <cell r="F1860">
            <v>15.38</v>
          </cell>
        </row>
        <row r="1861">
          <cell r="A1861">
            <v>140113</v>
          </cell>
          <cell r="B1861" t="str">
            <v>MÃO DE OBRA ESTR.MAD.TELHA CERÂMICA V=10 A 13 M</v>
          </cell>
          <cell r="C1861" t="str">
            <v>M2</v>
          </cell>
          <cell r="D1861">
            <v>0.57999999999999996</v>
          </cell>
          <cell r="E1861">
            <v>17.75</v>
          </cell>
          <cell r="F1861">
            <v>18.329999999999998</v>
          </cell>
        </row>
        <row r="1862">
          <cell r="A1862">
            <v>140118</v>
          </cell>
          <cell r="B1862" t="str">
            <v>MÃO DE OBRA P/ESTR.MAD.EM TESOURA TELHA FIBROCIMENTO</v>
          </cell>
          <cell r="C1862" t="str">
            <v>M2</v>
          </cell>
          <cell r="D1862">
            <v>0.08</v>
          </cell>
          <cell r="E1862">
            <v>9.86</v>
          </cell>
          <cell r="F1862">
            <v>9.94</v>
          </cell>
        </row>
        <row r="1863">
          <cell r="A1863">
            <v>140119</v>
          </cell>
          <cell r="B1863" t="str">
            <v>MAO    DE    OBRA    P/ESTR.MADEIRA    EM    TERÇA    TELHA FIBROCIMENTO</v>
          </cell>
          <cell r="C1863" t="str">
            <v>M2</v>
          </cell>
          <cell r="D1863">
            <v>0.06</v>
          </cell>
          <cell r="E1863">
            <v>4.26</v>
          </cell>
          <cell r="F1863">
            <v>4.32</v>
          </cell>
        </row>
        <row r="1864">
          <cell r="A1864">
            <v>140200</v>
          </cell>
          <cell r="B1864" t="str">
            <v>EST.MAD.TELHA FIBROCIM.(SOMENTE TERCAS) C/FERRAGENS</v>
          </cell>
          <cell r="C1864" t="str">
            <v>M2</v>
          </cell>
          <cell r="D1864">
            <v>8.17</v>
          </cell>
          <cell r="E1864">
            <v>4.26</v>
          </cell>
          <cell r="F1864">
            <v>12.43</v>
          </cell>
        </row>
        <row r="1865">
          <cell r="A1865">
            <v>140201</v>
          </cell>
          <cell r="B1865" t="str">
            <v>ESTRUT.-TELHA DE FIBROCIMENTO (C/TESOURA) C/FERRAGENS</v>
          </cell>
          <cell r="C1865" t="str">
            <v>M2</v>
          </cell>
          <cell r="D1865">
            <v>23.76</v>
          </cell>
          <cell r="E1865">
            <v>9.86</v>
          </cell>
          <cell r="F1865">
            <v>33.619999999999997</v>
          </cell>
        </row>
        <row r="1866">
          <cell r="A1866">
            <v>140202</v>
          </cell>
          <cell r="B1866" t="str">
            <v>GRADEADO CAIBROS/RIPAS</v>
          </cell>
          <cell r="C1866" t="str">
            <v>M2</v>
          </cell>
          <cell r="D1866">
            <v>12.79</v>
          </cell>
          <cell r="E1866">
            <v>3.55</v>
          </cell>
          <cell r="F1866">
            <v>16.34</v>
          </cell>
        </row>
        <row r="1867">
          <cell r="A1867">
            <v>140203</v>
          </cell>
          <cell r="B1867" t="str">
            <v>UTILIZAÇÃO DO CAIBRO NO LUGAR DO RIPAMENTO</v>
          </cell>
          <cell r="C1867" t="str">
            <v>M2</v>
          </cell>
          <cell r="D1867">
            <v>11.05</v>
          </cell>
          <cell r="E1867">
            <v>1.48</v>
          </cell>
          <cell r="F1867">
            <v>12.53</v>
          </cell>
        </row>
        <row r="1868">
          <cell r="A1868">
            <v>140205</v>
          </cell>
          <cell r="B1868" t="str">
            <v>RIPAMENTO DE MADEIRA</v>
          </cell>
          <cell r="C1868" t="str">
            <v>M2</v>
          </cell>
          <cell r="D1868">
            <v>4.84</v>
          </cell>
          <cell r="E1868">
            <v>1.77</v>
          </cell>
          <cell r="F1868">
            <v>6.61</v>
          </cell>
        </row>
        <row r="1869">
          <cell r="A1869">
            <v>140206</v>
          </cell>
          <cell r="B1869" t="str">
            <v>RIPÃO APARELHADO P/TELHADO</v>
          </cell>
          <cell r="C1869" t="str">
            <v>M</v>
          </cell>
          <cell r="D1869">
            <v>6.04</v>
          </cell>
          <cell r="E1869">
            <v>2.36</v>
          </cell>
          <cell r="F1869">
            <v>8.4</v>
          </cell>
        </row>
        <row r="1870">
          <cell r="A1870">
            <v>140301</v>
          </cell>
          <cell r="B1870" t="str">
            <v>TRATAMENTO P/ESTRUTURA DE TELHADO</v>
          </cell>
          <cell r="C1870" t="str">
            <v>M2</v>
          </cell>
          <cell r="D1870">
            <v>3.18</v>
          </cell>
          <cell r="E1870">
            <v>0.59</v>
          </cell>
          <cell r="F1870">
            <v>3.77</v>
          </cell>
        </row>
        <row r="1871">
          <cell r="A1871">
            <v>140302</v>
          </cell>
          <cell r="B1871" t="str">
            <v>&gt;</v>
          </cell>
          <cell r="C1871" t="str">
            <v>UD</v>
          </cell>
          <cell r="D1871">
            <v>15.64</v>
          </cell>
          <cell r="E1871">
            <v>0</v>
          </cell>
          <cell r="F1871">
            <v>15.64</v>
          </cell>
        </row>
        <row r="1872">
          <cell r="A1872">
            <v>140303</v>
          </cell>
          <cell r="B1872" t="str">
            <v>&gt;</v>
          </cell>
          <cell r="C1872" t="str">
            <v>UD</v>
          </cell>
          <cell r="D1872">
            <v>15.64</v>
          </cell>
          <cell r="E1872">
            <v>0</v>
          </cell>
          <cell r="F1872">
            <v>15.64</v>
          </cell>
        </row>
        <row r="1873">
          <cell r="A1873">
            <v>140304</v>
          </cell>
          <cell r="B1873" t="str">
            <v>&gt;</v>
          </cell>
          <cell r="C1873" t="str">
            <v>UD</v>
          </cell>
          <cell r="D1873">
            <v>0</v>
          </cell>
          <cell r="E1873">
            <v>35.130000000000003</v>
          </cell>
          <cell r="F1873">
            <v>35.130000000000003</v>
          </cell>
        </row>
        <row r="1874">
          <cell r="A1874">
            <v>150000</v>
          </cell>
          <cell r="B1874" t="str">
            <v>ESTRUTURAS METALICAS</v>
          </cell>
          <cell r="D1874">
            <v>0</v>
          </cell>
          <cell r="E1874">
            <v>0</v>
          </cell>
          <cell r="F1874">
            <v>0</v>
          </cell>
        </row>
        <row r="1875">
          <cell r="A1875">
            <v>150101</v>
          </cell>
          <cell r="B1875" t="str">
            <v>ESTR.ARCOS ESPAC.=3 A 6 MTS.C/FUNDO ANTI-CORROSIVO</v>
          </cell>
          <cell r="C1875" t="str">
            <v>KG</v>
          </cell>
          <cell r="D1875">
            <v>5.7</v>
          </cell>
          <cell r="E1875">
            <v>0</v>
          </cell>
          <cell r="F1875">
            <v>5.7</v>
          </cell>
        </row>
        <row r="1876">
          <cell r="A1876">
            <v>150102</v>
          </cell>
          <cell r="B1876" t="str">
            <v>&gt;</v>
          </cell>
          <cell r="C1876" t="str">
            <v>UD</v>
          </cell>
          <cell r="D1876">
            <v>15.64</v>
          </cell>
          <cell r="E1876">
            <v>0</v>
          </cell>
          <cell r="F1876">
            <v>15.64</v>
          </cell>
        </row>
        <row r="1877">
          <cell r="A1877">
            <v>150103</v>
          </cell>
          <cell r="B1877" t="str">
            <v>ESTRUTURA EM ACO TIPO USI SAC-300</v>
          </cell>
          <cell r="C1877" t="str">
            <v>KG</v>
          </cell>
          <cell r="D1877">
            <v>5.82</v>
          </cell>
          <cell r="E1877">
            <v>0</v>
          </cell>
          <cell r="F1877">
            <v>5.82</v>
          </cell>
        </row>
        <row r="1878">
          <cell r="A1878">
            <v>150105</v>
          </cell>
          <cell r="B1878" t="str">
            <v>ESTRUT.  ESPACIAL AÇO DO TIPO USI SAC-300(C/PINT.ELETROSTATICA)</v>
          </cell>
          <cell r="C1878" t="str">
            <v>KG</v>
          </cell>
          <cell r="D1878">
            <v>7.87</v>
          </cell>
          <cell r="E1878">
            <v>0</v>
          </cell>
          <cell r="F1878">
            <v>7.87</v>
          </cell>
        </row>
        <row r="1879">
          <cell r="A1879">
            <v>150201</v>
          </cell>
          <cell r="B1879" t="str">
            <v>ESTR.TESOURAS ESP.=5 A 6,5 M C/FUNDO ANTI-CORROSIVO</v>
          </cell>
          <cell r="C1879" t="str">
            <v>KG</v>
          </cell>
          <cell r="D1879">
            <v>5.7</v>
          </cell>
          <cell r="E1879">
            <v>0</v>
          </cell>
          <cell r="F1879">
            <v>5.7</v>
          </cell>
        </row>
        <row r="1880">
          <cell r="A1880">
            <v>150202</v>
          </cell>
          <cell r="B1880" t="str">
            <v>EST.TES.PLANAS PRE-MOLD CONC.C/FUNDO ANTI-CORROS.</v>
          </cell>
          <cell r="C1880" t="str">
            <v>M2</v>
          </cell>
          <cell r="D1880">
            <v>25.65</v>
          </cell>
          <cell r="E1880">
            <v>0</v>
          </cell>
          <cell r="F1880">
            <v>25.65</v>
          </cell>
        </row>
        <row r="1881">
          <cell r="A1881">
            <v>150203</v>
          </cell>
          <cell r="B1881" t="str">
            <v>VIGA DE ACO 50x127x17MM-COMP.=3,88M(PASSAR.ESCOLA)</v>
          </cell>
          <cell r="C1881" t="str">
            <v>UN</v>
          </cell>
          <cell r="D1881">
            <v>75.64</v>
          </cell>
          <cell r="E1881">
            <v>0</v>
          </cell>
          <cell r="F1881">
            <v>75.64</v>
          </cell>
        </row>
        <row r="1882">
          <cell r="A1882">
            <v>150204</v>
          </cell>
          <cell r="B1882" t="str">
            <v>ESTRUT.ACO TIPO MR-250 C/FUNDO ANTI-CORROSIVO</v>
          </cell>
          <cell r="C1882" t="str">
            <v>KG</v>
          </cell>
          <cell r="D1882">
            <v>5.7</v>
          </cell>
          <cell r="E1882">
            <v>0</v>
          </cell>
          <cell r="F1882">
            <v>5.7</v>
          </cell>
        </row>
        <row r="1883">
          <cell r="A1883">
            <v>150205</v>
          </cell>
          <cell r="B1883" t="str">
            <v>ESTRUTURA EM ACO CA-25</v>
          </cell>
          <cell r="C1883" t="str">
            <v>KG</v>
          </cell>
          <cell r="D1883">
            <v>5.7</v>
          </cell>
          <cell r="E1883">
            <v>0</v>
          </cell>
          <cell r="F1883">
            <v>5.7</v>
          </cell>
        </row>
        <row r="1884">
          <cell r="A1884">
            <v>150206</v>
          </cell>
          <cell r="B1884" t="str">
            <v>&gt;</v>
          </cell>
          <cell r="C1884" t="str">
            <v>UD</v>
          </cell>
          <cell r="D1884">
            <v>15.64</v>
          </cell>
          <cell r="E1884">
            <v>0</v>
          </cell>
          <cell r="F1884">
            <v>15.64</v>
          </cell>
        </row>
        <row r="1885">
          <cell r="A1885">
            <v>150207</v>
          </cell>
          <cell r="B1885" t="str">
            <v>&gt;</v>
          </cell>
          <cell r="C1885" t="str">
            <v>UD</v>
          </cell>
          <cell r="D1885">
            <v>0</v>
          </cell>
          <cell r="E1885">
            <v>35.130000000000003</v>
          </cell>
          <cell r="F1885">
            <v>35.130000000000003</v>
          </cell>
        </row>
        <row r="1886">
          <cell r="A1886">
            <v>150208</v>
          </cell>
          <cell r="B1886" t="str">
            <v>CRUZETA METALICA P/CAIXA DAGUA</v>
          </cell>
          <cell r="C1886" t="str">
            <v>UN</v>
          </cell>
          <cell r="D1886">
            <v>57.55</v>
          </cell>
          <cell r="E1886">
            <v>0</v>
          </cell>
          <cell r="F1886">
            <v>57.55</v>
          </cell>
        </row>
        <row r="1887">
          <cell r="A1887">
            <v>160000</v>
          </cell>
          <cell r="B1887" t="str">
            <v>COBERTURAS</v>
          </cell>
          <cell r="D1887">
            <v>0</v>
          </cell>
          <cell r="E1887">
            <v>0</v>
          </cell>
          <cell r="F1887">
            <v>0</v>
          </cell>
        </row>
        <row r="1888">
          <cell r="A1888">
            <v>160201</v>
          </cell>
          <cell r="B1888" t="str">
            <v>COBERTURA C/ TELHA FRANCESA</v>
          </cell>
          <cell r="C1888" t="str">
            <v>M2</v>
          </cell>
          <cell r="D1888">
            <v>20.32</v>
          </cell>
          <cell r="E1888">
            <v>1.1399999999999999</v>
          </cell>
          <cell r="F1888">
            <v>21.46</v>
          </cell>
        </row>
        <row r="1889">
          <cell r="A1889">
            <v>160202</v>
          </cell>
          <cell r="B1889" t="str">
            <v>CUMEEIRA P/TELHA FRANCESA</v>
          </cell>
          <cell r="C1889" t="str">
            <v>ML</v>
          </cell>
          <cell r="D1889">
            <v>3.38</v>
          </cell>
          <cell r="E1889">
            <v>5.41</v>
          </cell>
          <cell r="F1889">
            <v>8.7899999999999991</v>
          </cell>
        </row>
        <row r="1890">
          <cell r="A1890">
            <v>160301</v>
          </cell>
          <cell r="B1890" t="str">
            <v>COBERTURA C/TELHA COLONIAL</v>
          </cell>
          <cell r="C1890" t="str">
            <v>M2</v>
          </cell>
          <cell r="D1890">
            <v>17.079999999999998</v>
          </cell>
          <cell r="E1890">
            <v>2.74</v>
          </cell>
          <cell r="F1890">
            <v>19.82</v>
          </cell>
        </row>
        <row r="1891">
          <cell r="A1891">
            <v>160302</v>
          </cell>
          <cell r="B1891" t="str">
            <v>CUMEEIRA P/TELHA COLONIAL</v>
          </cell>
          <cell r="C1891" t="str">
            <v>ML</v>
          </cell>
          <cell r="D1891">
            <v>3.38</v>
          </cell>
          <cell r="E1891">
            <v>5.41</v>
          </cell>
          <cell r="F1891">
            <v>8.7899999999999991</v>
          </cell>
        </row>
        <row r="1892">
          <cell r="A1892">
            <v>160401</v>
          </cell>
          <cell r="B1892" t="str">
            <v>COBERTURA C/ TELHA COLONIAL-PLAN</v>
          </cell>
          <cell r="C1892" t="str">
            <v>M2</v>
          </cell>
          <cell r="D1892">
            <v>9.6</v>
          </cell>
          <cell r="E1892">
            <v>1.7</v>
          </cell>
          <cell r="F1892">
            <v>11.3</v>
          </cell>
        </row>
        <row r="1893">
          <cell r="A1893">
            <v>160402</v>
          </cell>
          <cell r="B1893" t="str">
            <v>CUMEEIRA   P/ TELHA COLONIAL-PLAN</v>
          </cell>
          <cell r="C1893" t="str">
            <v>ML</v>
          </cell>
          <cell r="D1893">
            <v>3.38</v>
          </cell>
          <cell r="E1893">
            <v>5.41</v>
          </cell>
          <cell r="F1893">
            <v>8.7899999999999991</v>
          </cell>
        </row>
        <row r="1894">
          <cell r="A1894">
            <v>160403</v>
          </cell>
          <cell r="B1894" t="str">
            <v>EMBOCAMENTO LATERAL   (OITOES)</v>
          </cell>
          <cell r="C1894" t="str">
            <v>ML</v>
          </cell>
          <cell r="D1894">
            <v>1.28</v>
          </cell>
          <cell r="E1894">
            <v>2.98</v>
          </cell>
          <cell r="F1894">
            <v>4.26</v>
          </cell>
        </row>
        <row r="1895">
          <cell r="A1895">
            <v>160404</v>
          </cell>
          <cell r="B1895" t="str">
            <v>EMBOCAMENTO DE BEIRAL</v>
          </cell>
          <cell r="C1895" t="str">
            <v>M</v>
          </cell>
          <cell r="D1895">
            <v>0.16</v>
          </cell>
          <cell r="E1895">
            <v>3.7</v>
          </cell>
          <cell r="F1895">
            <v>3.86</v>
          </cell>
        </row>
        <row r="1896">
          <cell r="A1896">
            <v>160421</v>
          </cell>
          <cell r="B1896" t="str">
            <v>MAO DE OBRA PARA COBERTURA C/TELHA COLONIAL PLAN</v>
          </cell>
          <cell r="C1896" t="str">
            <v>M2</v>
          </cell>
          <cell r="D1896">
            <v>0</v>
          </cell>
          <cell r="E1896">
            <v>1.7</v>
          </cell>
          <cell r="F1896">
            <v>1.7</v>
          </cell>
        </row>
        <row r="1897">
          <cell r="A1897">
            <v>160501</v>
          </cell>
          <cell r="B1897" t="str">
            <v>COBERTURA C/TELHA ONDULADA</v>
          </cell>
          <cell r="C1897" t="str">
            <v>M2</v>
          </cell>
          <cell r="D1897">
            <v>11.82</v>
          </cell>
          <cell r="E1897">
            <v>2.17</v>
          </cell>
          <cell r="F1897">
            <v>13.99</v>
          </cell>
        </row>
        <row r="1898">
          <cell r="A1898">
            <v>160502</v>
          </cell>
          <cell r="B1898" t="str">
            <v>CUMEEIRA   P/TELHA ONDULADA</v>
          </cell>
          <cell r="C1898" t="str">
            <v>ML</v>
          </cell>
          <cell r="D1898">
            <v>19.34</v>
          </cell>
          <cell r="E1898">
            <v>1.18</v>
          </cell>
          <cell r="F1898">
            <v>20.52</v>
          </cell>
        </row>
        <row r="1899">
          <cell r="A1899">
            <v>160600</v>
          </cell>
          <cell r="B1899" t="str">
            <v>CALHA DE CHAPA GALVANIZADA</v>
          </cell>
          <cell r="C1899" t="str">
            <v>M2</v>
          </cell>
          <cell r="D1899">
            <v>17.170000000000002</v>
          </cell>
          <cell r="E1899">
            <v>16.739999999999998</v>
          </cell>
          <cell r="F1899">
            <v>33.909999999999997</v>
          </cell>
        </row>
        <row r="1900">
          <cell r="A1900">
            <v>160601</v>
          </cell>
          <cell r="B1900" t="str">
            <v>CALHA DE CHAPA GALVANIZADA</v>
          </cell>
          <cell r="C1900" t="str">
            <v>ML</v>
          </cell>
          <cell r="D1900">
            <v>10.3</v>
          </cell>
          <cell r="E1900">
            <v>10.050000000000001</v>
          </cell>
          <cell r="F1900">
            <v>20.350000000000001</v>
          </cell>
        </row>
        <row r="1901">
          <cell r="A1901">
            <v>160602</v>
          </cell>
          <cell r="B1901" t="str">
            <v>RUFO DE CHAPA GALVANIZADA</v>
          </cell>
          <cell r="C1901" t="str">
            <v>ML</v>
          </cell>
          <cell r="D1901">
            <v>7.61</v>
          </cell>
          <cell r="E1901">
            <v>4.9400000000000004</v>
          </cell>
          <cell r="F1901">
            <v>12.55</v>
          </cell>
        </row>
        <row r="1902">
          <cell r="A1902">
            <v>160603</v>
          </cell>
          <cell r="B1902" t="str">
            <v>RUFO DE CHAPA GALVANIZADA</v>
          </cell>
          <cell r="C1902" t="str">
            <v>M2</v>
          </cell>
          <cell r="D1902">
            <v>28.51</v>
          </cell>
          <cell r="E1902">
            <v>12.33</v>
          </cell>
          <cell r="F1902">
            <v>40.840000000000003</v>
          </cell>
        </row>
        <row r="1903">
          <cell r="A1903">
            <v>160801</v>
          </cell>
          <cell r="B1903" t="str">
            <v>COBERTURA C/ CANALETE 49 C/ACESSORIOS</v>
          </cell>
          <cell r="C1903" t="str">
            <v>M2</v>
          </cell>
          <cell r="D1903">
            <v>59.48</v>
          </cell>
          <cell r="E1903">
            <v>4.26</v>
          </cell>
          <cell r="F1903">
            <v>63.74</v>
          </cell>
        </row>
        <row r="1904">
          <cell r="A1904">
            <v>160901</v>
          </cell>
          <cell r="B1904" t="str">
            <v>COBERTURA C/ CANALETE 90 C/ACESSORIOS</v>
          </cell>
          <cell r="C1904" t="str">
            <v>M2</v>
          </cell>
          <cell r="D1904">
            <v>38.14</v>
          </cell>
          <cell r="E1904">
            <v>5.33</v>
          </cell>
          <cell r="F1904">
            <v>43.47</v>
          </cell>
        </row>
        <row r="1905">
          <cell r="A1905">
            <v>160902</v>
          </cell>
          <cell r="B1905" t="str">
            <v>COBERTURA C/ TELHA MODULADA C/ACESSORIOS</v>
          </cell>
          <cell r="C1905" t="str">
            <v>M2</v>
          </cell>
          <cell r="D1905">
            <v>44.71</v>
          </cell>
          <cell r="E1905">
            <v>4.26</v>
          </cell>
          <cell r="F1905">
            <v>48.97</v>
          </cell>
        </row>
        <row r="1906">
          <cell r="A1906">
            <v>160903</v>
          </cell>
          <cell r="B1906" t="str">
            <v>COBERTURA C/ ETERMAX C/ACESSORIOS</v>
          </cell>
          <cell r="C1906" t="str">
            <v>M2</v>
          </cell>
          <cell r="D1906">
            <v>32.68</v>
          </cell>
          <cell r="E1906">
            <v>2.57</v>
          </cell>
          <cell r="F1906">
            <v>35.25</v>
          </cell>
        </row>
        <row r="1907">
          <cell r="A1907">
            <v>160904</v>
          </cell>
          <cell r="B1907" t="str">
            <v>COBERTURA C/TELHA AUTOPORTANTE METALICA</v>
          </cell>
          <cell r="C1907" t="str">
            <v>M2</v>
          </cell>
          <cell r="D1907">
            <v>95.4</v>
          </cell>
          <cell r="E1907">
            <v>0</v>
          </cell>
          <cell r="F1907">
            <v>95.4</v>
          </cell>
        </row>
        <row r="1908">
          <cell r="A1908">
            <v>160905</v>
          </cell>
          <cell r="B1908" t="str">
            <v>COBERTURA C/TELHA ALUMINIO 0.5 MM</v>
          </cell>
          <cell r="C1908" t="str">
            <v>M2</v>
          </cell>
          <cell r="D1908">
            <v>38.26</v>
          </cell>
          <cell r="E1908">
            <v>1.58</v>
          </cell>
          <cell r="F1908">
            <v>39.840000000000003</v>
          </cell>
        </row>
        <row r="1909">
          <cell r="A1909">
            <v>160906</v>
          </cell>
          <cell r="B1909" t="str">
            <v>COB.C/TELHA FIBER-GLASS C/ VÉU PROTEÇÃO/ACESSÓRIOS-1MM</v>
          </cell>
          <cell r="C1909" t="str">
            <v>M2</v>
          </cell>
          <cell r="D1909">
            <v>28.75</v>
          </cell>
          <cell r="E1909">
            <v>1.58</v>
          </cell>
          <cell r="F1909">
            <v>30.33</v>
          </cell>
        </row>
        <row r="1910">
          <cell r="A1910">
            <v>160907</v>
          </cell>
          <cell r="B1910" t="str">
            <v>EMPENA DE TELHA VOGATEX</v>
          </cell>
          <cell r="C1910" t="str">
            <v>M2</v>
          </cell>
          <cell r="D1910">
            <v>17.34</v>
          </cell>
          <cell r="E1910">
            <v>10.08</v>
          </cell>
          <cell r="F1910">
            <v>27.42</v>
          </cell>
        </row>
        <row r="1911">
          <cell r="A1911">
            <v>160908</v>
          </cell>
          <cell r="B1911" t="str">
            <v>RIPAMENTO DE ARGAMASSA</v>
          </cell>
          <cell r="C1911" t="str">
            <v>M2</v>
          </cell>
          <cell r="D1911">
            <v>1.08</v>
          </cell>
          <cell r="E1911">
            <v>2.11</v>
          </cell>
          <cell r="F1911">
            <v>3.19</v>
          </cell>
        </row>
        <row r="1912">
          <cell r="A1912">
            <v>160909</v>
          </cell>
          <cell r="B1912" t="str">
            <v>FECHAM.LATERAL  TELHA  PINT.ELETROSTATICA #0,65  mm  C/ ACESSÓRIOS</v>
          </cell>
          <cell r="C1912" t="str">
            <v>M2</v>
          </cell>
          <cell r="D1912">
            <v>43.05</v>
          </cell>
          <cell r="E1912">
            <v>3.45</v>
          </cell>
          <cell r="F1912">
            <v>46.5</v>
          </cell>
        </row>
        <row r="1913">
          <cell r="A1913">
            <v>160910</v>
          </cell>
          <cell r="B1913" t="str">
            <v>FECH.LAT.TELHA PINT.ELETROSTICA.# 0,5 MM C/ ACESSORIOS</v>
          </cell>
          <cell r="C1913" t="str">
            <v>M2</v>
          </cell>
          <cell r="D1913">
            <v>36.049999999999997</v>
          </cell>
          <cell r="E1913">
            <v>3.45</v>
          </cell>
          <cell r="F1913">
            <v>39.5</v>
          </cell>
        </row>
        <row r="1914">
          <cell r="A1914">
            <v>160911</v>
          </cell>
          <cell r="B1914" t="str">
            <v>COB.C/TELHA  FIBER-GLASS  C/VÉU  PROTEÇÃO 1,5 MM C/ ACESSÓRIOS</v>
          </cell>
          <cell r="C1914" t="str">
            <v>M2</v>
          </cell>
          <cell r="D1914">
            <v>44.75</v>
          </cell>
          <cell r="E1914">
            <v>1.58</v>
          </cell>
          <cell r="F1914">
            <v>46.33</v>
          </cell>
        </row>
        <row r="1915">
          <cell r="A1915">
            <v>160963</v>
          </cell>
          <cell r="B1915" t="str">
            <v>CUMMEIRA P/TELHA GALV.TRAPEZ.0,43MM</v>
          </cell>
          <cell r="C1915" t="str">
            <v>M</v>
          </cell>
          <cell r="D1915">
            <v>12.63</v>
          </cell>
          <cell r="E1915">
            <v>0.79</v>
          </cell>
          <cell r="F1915">
            <v>13.42</v>
          </cell>
        </row>
        <row r="1916">
          <cell r="A1916">
            <v>160964</v>
          </cell>
          <cell r="B1916" t="str">
            <v>CUMEEIRA P/TELHA GALVANIZADA TRAPEZOIDAL 0,5 MM</v>
          </cell>
          <cell r="C1916" t="str">
            <v>ML</v>
          </cell>
          <cell r="D1916">
            <v>14.3</v>
          </cell>
          <cell r="E1916">
            <v>0.79</v>
          </cell>
          <cell r="F1916">
            <v>15.09</v>
          </cell>
        </row>
        <row r="1917">
          <cell r="A1917">
            <v>160965</v>
          </cell>
          <cell r="B1917" t="str">
            <v>CUMEEIRA P/TELHA GALVANIZADA ONDULADA 0,5 MM</v>
          </cell>
          <cell r="C1917" t="str">
            <v>ML</v>
          </cell>
          <cell r="D1917">
            <v>14.3</v>
          </cell>
          <cell r="E1917">
            <v>0.79</v>
          </cell>
          <cell r="F1917">
            <v>15.09</v>
          </cell>
        </row>
        <row r="1918">
          <cell r="A1918">
            <v>160966</v>
          </cell>
          <cell r="B1918" t="str">
            <v>COBERTURA C/TELHAS GALV. OND. 0,5 MM C/ACESSORIOS</v>
          </cell>
          <cell r="C1918" t="str">
            <v>M2</v>
          </cell>
          <cell r="D1918">
            <v>26.38</v>
          </cell>
          <cell r="E1918">
            <v>1.58</v>
          </cell>
          <cell r="F1918">
            <v>27.96</v>
          </cell>
        </row>
        <row r="1919">
          <cell r="A1919">
            <v>160967</v>
          </cell>
          <cell r="B1919" t="str">
            <v>COBERTURA C/TELHA CHAPA GALV. TRAP.05 mm C/ACESSORIOS</v>
          </cell>
          <cell r="C1919" t="str">
            <v>M2</v>
          </cell>
          <cell r="D1919">
            <v>26.38</v>
          </cell>
          <cell r="E1919">
            <v>1.58</v>
          </cell>
          <cell r="F1919">
            <v>27.96</v>
          </cell>
        </row>
        <row r="1920">
          <cell r="A1920">
            <v>160968</v>
          </cell>
          <cell r="B1920" t="str">
            <v>&gt;</v>
          </cell>
          <cell r="C1920" t="str">
            <v>UD</v>
          </cell>
          <cell r="D1920">
            <v>15.64</v>
          </cell>
          <cell r="E1920">
            <v>0</v>
          </cell>
          <cell r="F1920">
            <v>15.64</v>
          </cell>
        </row>
        <row r="1921">
          <cell r="A1921">
            <v>160969</v>
          </cell>
          <cell r="B1921" t="str">
            <v>COBERT.C/TELHA CH.GALV.TRAPEZ. 0,43 MM C/ACESSORIOS</v>
          </cell>
          <cell r="C1921" t="str">
            <v>M2</v>
          </cell>
          <cell r="D1921">
            <v>23.36</v>
          </cell>
          <cell r="E1921">
            <v>1.58</v>
          </cell>
          <cell r="F1921">
            <v>24.94</v>
          </cell>
        </row>
        <row r="1922">
          <cell r="A1922">
            <v>160970</v>
          </cell>
          <cell r="B1922" t="str">
            <v>FECHAMENTO LAT.TELHA TRAPEZ.0,43 MM</v>
          </cell>
          <cell r="C1922" t="str">
            <v>M2</v>
          </cell>
          <cell r="D1922">
            <v>20.89</v>
          </cell>
          <cell r="E1922">
            <v>3.45</v>
          </cell>
          <cell r="F1922">
            <v>24.34</v>
          </cell>
        </row>
        <row r="1923">
          <cell r="A1923">
            <v>161001</v>
          </cell>
          <cell r="B1923" t="str">
            <v>&gt;</v>
          </cell>
          <cell r="C1923" t="str">
            <v>UD</v>
          </cell>
          <cell r="D1923">
            <v>15.64</v>
          </cell>
          <cell r="E1923">
            <v>0</v>
          </cell>
          <cell r="F1923">
            <v>15.64</v>
          </cell>
        </row>
        <row r="1924">
          <cell r="A1924">
            <v>161002</v>
          </cell>
          <cell r="B1924" t="str">
            <v>&gt;</v>
          </cell>
          <cell r="C1924" t="str">
            <v>UD</v>
          </cell>
          <cell r="D1924">
            <v>0</v>
          </cell>
          <cell r="E1924">
            <v>35.130000000000003</v>
          </cell>
          <cell r="F1924">
            <v>35.130000000000003</v>
          </cell>
        </row>
        <row r="1925">
          <cell r="A1925">
            <v>170000</v>
          </cell>
          <cell r="B1925" t="str">
            <v>ESQUADRIAS DE MADEIRA</v>
          </cell>
          <cell r="D1925">
            <v>0</v>
          </cell>
          <cell r="E1925">
            <v>0</v>
          </cell>
          <cell r="F1925">
            <v>0</v>
          </cell>
        </row>
        <row r="1926">
          <cell r="A1926">
            <v>170010</v>
          </cell>
          <cell r="B1926" t="str">
            <v>ALIZAR</v>
          </cell>
          <cell r="C1926" t="str">
            <v>ML</v>
          </cell>
          <cell r="D1926">
            <v>2.7</v>
          </cell>
          <cell r="E1926">
            <v>0.37</v>
          </cell>
          <cell r="F1926">
            <v>3.07</v>
          </cell>
        </row>
        <row r="1927">
          <cell r="A1927">
            <v>170015</v>
          </cell>
          <cell r="B1927" t="str">
            <v>PORTAL</v>
          </cell>
          <cell r="C1927" t="str">
            <v>JG</v>
          </cell>
          <cell r="D1927">
            <v>70.13</v>
          </cell>
          <cell r="E1927">
            <v>30.45</v>
          </cell>
          <cell r="F1927">
            <v>100.58</v>
          </cell>
        </row>
        <row r="1928">
          <cell r="A1928">
            <v>170101</v>
          </cell>
          <cell r="B1928" t="str">
            <v>PORTA LISA 60x210 C/PORTAL E ALISAR S/FERRAGENS</v>
          </cell>
          <cell r="C1928" t="str">
            <v>UN</v>
          </cell>
          <cell r="D1928">
            <v>123.38</v>
          </cell>
          <cell r="E1928">
            <v>41.73</v>
          </cell>
          <cell r="F1928">
            <v>165.11</v>
          </cell>
        </row>
        <row r="1929">
          <cell r="A1929">
            <v>170102</v>
          </cell>
          <cell r="B1929" t="str">
            <v>PORTA LISA 70x210 C/PORTAL E ALISAR S/FERRAGENS</v>
          </cell>
          <cell r="C1929" t="str">
            <v>UN</v>
          </cell>
          <cell r="D1929">
            <v>123.38</v>
          </cell>
          <cell r="E1929">
            <v>41.73</v>
          </cell>
          <cell r="F1929">
            <v>165.11</v>
          </cell>
        </row>
        <row r="1930">
          <cell r="A1930">
            <v>170103</v>
          </cell>
          <cell r="B1930" t="str">
            <v>PORTA LISA 80x210 C/PORTAL E ALISAR S/FERRAGENS</v>
          </cell>
          <cell r="C1930" t="str">
            <v>UN</v>
          </cell>
          <cell r="D1930">
            <v>123.38</v>
          </cell>
          <cell r="E1930">
            <v>41.73</v>
          </cell>
          <cell r="F1930">
            <v>165.11</v>
          </cell>
        </row>
        <row r="1931">
          <cell r="A1931">
            <v>170104</v>
          </cell>
          <cell r="B1931" t="str">
            <v>PORTA DE SANIT.60x180 C/PORTAL /ALISAR S/FERRAGENS</v>
          </cell>
          <cell r="C1931" t="str">
            <v>UN</v>
          </cell>
          <cell r="D1931">
            <v>123.36</v>
          </cell>
          <cell r="E1931">
            <v>41.73</v>
          </cell>
          <cell r="F1931">
            <v>165.09</v>
          </cell>
        </row>
        <row r="1932">
          <cell r="A1932">
            <v>170105</v>
          </cell>
          <cell r="B1932" t="str">
            <v>PORTA ALMOFADADA C/PORTAL E ALISARES S/FERRAGENS</v>
          </cell>
          <cell r="C1932" t="str">
            <v>UN</v>
          </cell>
          <cell r="D1932">
            <v>183.76</v>
          </cell>
          <cell r="E1932">
            <v>41.73</v>
          </cell>
          <cell r="F1932">
            <v>225.49</v>
          </cell>
        </row>
        <row r="1933">
          <cell r="A1933">
            <v>170106</v>
          </cell>
          <cell r="B1933" t="str">
            <v>PORTA REV.C/FORM.P/BOX C/PORTAL/ALISAR S/FERRAGENS</v>
          </cell>
          <cell r="C1933" t="str">
            <v>UN</v>
          </cell>
          <cell r="D1933">
            <v>169.21</v>
          </cell>
          <cell r="E1933">
            <v>45.89</v>
          </cell>
          <cell r="F1933">
            <v>215.1</v>
          </cell>
        </row>
        <row r="1934">
          <cell r="A1934">
            <v>170107</v>
          </cell>
          <cell r="B1934" t="str">
            <v>FOLHA DE PORTA LISA 60/70/80X210</v>
          </cell>
          <cell r="C1934" t="str">
            <v>UN</v>
          </cell>
          <cell r="D1934">
            <v>37.9</v>
          </cell>
          <cell r="E1934">
            <v>4.99</v>
          </cell>
          <cell r="F1934">
            <v>42.89</v>
          </cell>
        </row>
        <row r="1935">
          <cell r="A1935">
            <v>170108</v>
          </cell>
          <cell r="B1935" t="str">
            <v>FOLHA DE PORTA FORMICADA - 70/90 X 210</v>
          </cell>
          <cell r="C1935" t="str">
            <v>UN</v>
          </cell>
          <cell r="D1935">
            <v>123.58</v>
          </cell>
          <cell r="E1935">
            <v>13.89</v>
          </cell>
          <cell r="F1935">
            <v>137.47</v>
          </cell>
        </row>
        <row r="1936">
          <cell r="A1936">
            <v>170109</v>
          </cell>
          <cell r="B1936" t="str">
            <v>FOLHA DE PORTA FORMICADA 60X210 OU 60X180</v>
          </cell>
          <cell r="C1936" t="str">
            <v>UN</v>
          </cell>
          <cell r="D1936">
            <v>83.73</v>
          </cell>
          <cell r="E1936">
            <v>13.89</v>
          </cell>
          <cell r="F1936">
            <v>97.62</v>
          </cell>
        </row>
        <row r="1937">
          <cell r="A1937">
            <v>170110</v>
          </cell>
          <cell r="B1937" t="str">
            <v>PORTA FORMICADA P/ARMARIO SEM FERRAGENS</v>
          </cell>
          <cell r="C1937" t="str">
            <v>M2</v>
          </cell>
          <cell r="D1937">
            <v>31.48</v>
          </cell>
          <cell r="E1937">
            <v>9.4600000000000009</v>
          </cell>
          <cell r="F1937">
            <v>40.94</v>
          </cell>
        </row>
        <row r="1938">
          <cell r="A1938">
            <v>170111</v>
          </cell>
          <cell r="B1938" t="str">
            <v>PORTA LISA 90/100X210 C/PORTAL E ALISAR S/FERRAGENS</v>
          </cell>
          <cell r="C1938" t="str">
            <v>UN</v>
          </cell>
          <cell r="D1938">
            <v>136.69</v>
          </cell>
          <cell r="E1938">
            <v>41.73</v>
          </cell>
          <cell r="F1938">
            <v>178.42</v>
          </cell>
        </row>
        <row r="1939">
          <cell r="A1939">
            <v>170112</v>
          </cell>
          <cell r="B1939" t="str">
            <v>FOLHA DE PORTA LISA 100 X 210</v>
          </cell>
          <cell r="C1939" t="str">
            <v>UN</v>
          </cell>
          <cell r="D1939">
            <v>61.46</v>
          </cell>
          <cell r="E1939">
            <v>4.99</v>
          </cell>
          <cell r="F1939">
            <v>66.45</v>
          </cell>
        </row>
        <row r="1940">
          <cell r="A1940">
            <v>170120</v>
          </cell>
          <cell r="B1940" t="str">
            <v>FOLHA DE PORTA ALMOFADADA 60/70/80X210</v>
          </cell>
          <cell r="C1940" t="str">
            <v>UN</v>
          </cell>
          <cell r="D1940">
            <v>98.28</v>
          </cell>
          <cell r="E1940">
            <v>4.99</v>
          </cell>
          <cell r="F1940">
            <v>103.27</v>
          </cell>
        </row>
        <row r="1941">
          <cell r="A1941">
            <v>170201</v>
          </cell>
          <cell r="B1941" t="str">
            <v>PORTA DE CEREJEIRA C/PORTAL E ALISAR SEM FERRAGENS</v>
          </cell>
          <cell r="C1941" t="str">
            <v>UN</v>
          </cell>
          <cell r="D1941">
            <v>259.33</v>
          </cell>
          <cell r="E1941">
            <v>41.73</v>
          </cell>
          <cell r="F1941">
            <v>301.06</v>
          </cell>
        </row>
        <row r="1942">
          <cell r="A1942">
            <v>170202</v>
          </cell>
          <cell r="B1942" t="str">
            <v>&gt;</v>
          </cell>
          <cell r="C1942" t="str">
            <v>UD</v>
          </cell>
          <cell r="D1942">
            <v>15.64</v>
          </cell>
          <cell r="E1942">
            <v>0</v>
          </cell>
          <cell r="F1942">
            <v>15.64</v>
          </cell>
        </row>
        <row r="1943">
          <cell r="A1943">
            <v>170301</v>
          </cell>
          <cell r="B1943" t="str">
            <v>&gt;</v>
          </cell>
          <cell r="C1943" t="str">
            <v>UD</v>
          </cell>
          <cell r="D1943">
            <v>15.64</v>
          </cell>
          <cell r="E1943">
            <v>0</v>
          </cell>
          <cell r="F1943">
            <v>15.64</v>
          </cell>
        </row>
        <row r="1944">
          <cell r="A1944">
            <v>170302</v>
          </cell>
          <cell r="B1944" t="str">
            <v>&gt;</v>
          </cell>
          <cell r="C1944" t="str">
            <v>UD</v>
          </cell>
          <cell r="D1944">
            <v>0</v>
          </cell>
          <cell r="E1944">
            <v>35.130000000000003</v>
          </cell>
          <cell r="F1944">
            <v>35.130000000000003</v>
          </cell>
        </row>
        <row r="1945">
          <cell r="A1945">
            <v>180000</v>
          </cell>
          <cell r="B1945" t="str">
            <v>ESQUADRIAS METALICAS</v>
          </cell>
          <cell r="D1945">
            <v>0</v>
          </cell>
          <cell r="E1945">
            <v>0</v>
          </cell>
          <cell r="F1945">
            <v>0</v>
          </cell>
        </row>
        <row r="1946">
          <cell r="A1946">
            <v>180101</v>
          </cell>
          <cell r="B1946" t="str">
            <v>CAIXILHO ALUMINIO BASC./CORRER C/FERR.(M.O.FAB.INC.MAT.)</v>
          </cell>
          <cell r="C1946" t="str">
            <v>M2</v>
          </cell>
          <cell r="D1946">
            <v>266.73</v>
          </cell>
          <cell r="E1946">
            <v>12.4</v>
          </cell>
          <cell r="F1946">
            <v>279.13</v>
          </cell>
        </row>
        <row r="1947">
          <cell r="A1947">
            <v>180102</v>
          </cell>
          <cell r="B1947" t="str">
            <v>ESQUADRIA ALUMINIO VENEZ.C/FERR.(M.O.FAB.INC.MAT.)</v>
          </cell>
          <cell r="C1947" t="str">
            <v>M2</v>
          </cell>
          <cell r="D1947">
            <v>330.32</v>
          </cell>
          <cell r="E1947">
            <v>12.4</v>
          </cell>
          <cell r="F1947">
            <v>342.72</v>
          </cell>
        </row>
        <row r="1948">
          <cell r="A1948">
            <v>180103</v>
          </cell>
          <cell r="B1948" t="str">
            <v>PORTA DE ABRIR EM ALUMINIO C/FERR.(M.O.FAB.INC.MAT.)</v>
          </cell>
          <cell r="C1948" t="str">
            <v>M2</v>
          </cell>
          <cell r="D1948">
            <v>224.87</v>
          </cell>
          <cell r="E1948">
            <v>11.63</v>
          </cell>
          <cell r="F1948">
            <v>236.5</v>
          </cell>
        </row>
        <row r="1949">
          <cell r="A1949">
            <v>180104</v>
          </cell>
          <cell r="B1949" t="str">
            <v>PORTA DE ALUMINIO VENEZIANA C/FERR.(M.O.FAB.INC.MAT.)</v>
          </cell>
          <cell r="C1949" t="str">
            <v>M2</v>
          </cell>
          <cell r="D1949">
            <v>320.27</v>
          </cell>
          <cell r="E1949">
            <v>11.63</v>
          </cell>
          <cell r="F1949">
            <v>331.9</v>
          </cell>
        </row>
        <row r="1950">
          <cell r="A1950">
            <v>180105</v>
          </cell>
          <cell r="B1950" t="str">
            <v>ESQUADRIA ALUMINIO MAXIMO AR C/FERR.(M.O.FAB.INC.MAT.)</v>
          </cell>
          <cell r="C1950" t="str">
            <v>M2</v>
          </cell>
          <cell r="D1950">
            <v>245.52</v>
          </cell>
          <cell r="E1950">
            <v>12.4</v>
          </cell>
          <cell r="F1950">
            <v>257.92</v>
          </cell>
        </row>
        <row r="1951">
          <cell r="A1951">
            <v>180111</v>
          </cell>
          <cell r="B1951" t="str">
            <v>CAIXILHO ALUM.ANODIZ.BASC./CORRER C/FERR.(M.O.FAB.INC.MAT.)</v>
          </cell>
          <cell r="C1951" t="str">
            <v>M2</v>
          </cell>
          <cell r="D1951">
            <v>277.33</v>
          </cell>
          <cell r="E1951">
            <v>12.4</v>
          </cell>
          <cell r="F1951">
            <v>289.73</v>
          </cell>
        </row>
        <row r="1952">
          <cell r="A1952">
            <v>180112</v>
          </cell>
          <cell r="B1952" t="str">
            <v>ESQUADRIA ALUM.ANODIZ.VENEZ. C/FERR.(M.O.FAB.INC.MAT.)</v>
          </cell>
          <cell r="C1952" t="str">
            <v>M2</v>
          </cell>
          <cell r="D1952">
            <v>340.93</v>
          </cell>
          <cell r="E1952">
            <v>12.4</v>
          </cell>
          <cell r="F1952">
            <v>353.33</v>
          </cell>
        </row>
        <row r="1953">
          <cell r="A1953">
            <v>180113</v>
          </cell>
          <cell r="B1953" t="str">
            <v>PORTA DE ABRIR EM ALUM.ANODIZ.C/FERR.(M.O.FAB.INC.MAT.)</v>
          </cell>
          <cell r="C1953" t="str">
            <v>M2</v>
          </cell>
          <cell r="D1953">
            <v>235.47</v>
          </cell>
          <cell r="E1953">
            <v>11.63</v>
          </cell>
          <cell r="F1953">
            <v>247.1</v>
          </cell>
        </row>
        <row r="1954">
          <cell r="A1954">
            <v>180114</v>
          </cell>
          <cell r="B1954" t="str">
            <v>PORTA DE  ALUM.ANODIZ.VENEZIANA C/FERR.(M.O.FAB.INC.MAT.)</v>
          </cell>
          <cell r="C1954" t="str">
            <v>M2</v>
          </cell>
          <cell r="D1954">
            <v>330.87</v>
          </cell>
          <cell r="E1954">
            <v>11.63</v>
          </cell>
          <cell r="F1954">
            <v>342.5</v>
          </cell>
        </row>
        <row r="1955">
          <cell r="A1955">
            <v>180115</v>
          </cell>
          <cell r="B1955" t="str">
            <v>ESQUADRIA ALUM.ANODIZ.MAXIMO-AR C/FERR.(M.O.FAB.INC.MAT.)</v>
          </cell>
          <cell r="C1955" t="str">
            <v>M2</v>
          </cell>
          <cell r="D1955">
            <v>256.12</v>
          </cell>
          <cell r="E1955">
            <v>12.4</v>
          </cell>
          <cell r="F1955">
            <v>268.52</v>
          </cell>
        </row>
        <row r="1956">
          <cell r="A1956">
            <v>180200</v>
          </cell>
          <cell r="B1956" t="str">
            <v>ESQ.FERRO T e CANT.1" e 7/8" - CH. ARREMATE C/FERRAGENS</v>
          </cell>
          <cell r="C1956" t="str">
            <v>M2</v>
          </cell>
          <cell r="D1956">
            <v>117.18</v>
          </cell>
          <cell r="E1956">
            <v>15.19</v>
          </cell>
          <cell r="F1956">
            <v>132.37</v>
          </cell>
        </row>
        <row r="1957">
          <cell r="A1957">
            <v>180201</v>
          </cell>
          <cell r="B1957" t="str">
            <v>ESQ.FERRO T e CANTONEIRA 1"E 7/8" C/FERRAGENS</v>
          </cell>
          <cell r="C1957" t="str">
            <v>M2</v>
          </cell>
          <cell r="D1957">
            <v>102.67</v>
          </cell>
          <cell r="E1957">
            <v>15.19</v>
          </cell>
          <cell r="F1957">
            <v>117.86</v>
          </cell>
        </row>
        <row r="1958">
          <cell r="A1958">
            <v>180202</v>
          </cell>
          <cell r="B1958" t="str">
            <v>ESQUAD.METALON/CHAPA DOBRADA No.14 C/FERRAGENS</v>
          </cell>
          <cell r="C1958" t="str">
            <v>M2</v>
          </cell>
          <cell r="D1958">
            <v>213.26</v>
          </cell>
          <cell r="E1958">
            <v>13.28</v>
          </cell>
          <cell r="F1958">
            <v>226.54</v>
          </cell>
        </row>
        <row r="1959">
          <cell r="A1959">
            <v>180203</v>
          </cell>
          <cell r="B1959" t="str">
            <v>ESQUADRIA METALON VENEZIANA C/FERRAGENS</v>
          </cell>
          <cell r="C1959" t="str">
            <v>M2</v>
          </cell>
          <cell r="D1959">
            <v>223.86</v>
          </cell>
          <cell r="E1959">
            <v>13.28</v>
          </cell>
          <cell r="F1959">
            <v>237.14</v>
          </cell>
        </row>
        <row r="1960">
          <cell r="A1960">
            <v>180204</v>
          </cell>
          <cell r="B1960" t="str">
            <v>PORTA CORTA FOGO COMPLETA</v>
          </cell>
          <cell r="C1960" t="str">
            <v>UN</v>
          </cell>
          <cell r="D1960">
            <v>311.75</v>
          </cell>
          <cell r="E1960">
            <v>44.38</v>
          </cell>
          <cell r="F1960">
            <v>356.13</v>
          </cell>
        </row>
        <row r="1961">
          <cell r="A1961">
            <v>180205</v>
          </cell>
          <cell r="B1961" t="str">
            <v>PORTAL 70 x 210 METALICO</v>
          </cell>
          <cell r="C1961" t="str">
            <v>UN</v>
          </cell>
          <cell r="D1961">
            <v>26.1</v>
          </cell>
          <cell r="E1961">
            <v>59.1</v>
          </cell>
          <cell r="F1961">
            <v>85.2</v>
          </cell>
        </row>
        <row r="1962">
          <cell r="A1962">
            <v>180206</v>
          </cell>
          <cell r="B1962" t="str">
            <v>PORTA MET. CELA DE PRISAO 90X250 CM C/FERRAGENS</v>
          </cell>
          <cell r="C1962" t="str">
            <v>UN</v>
          </cell>
          <cell r="D1962">
            <v>774.99</v>
          </cell>
          <cell r="E1962">
            <v>49.91</v>
          </cell>
          <cell r="F1962">
            <v>824.9</v>
          </cell>
        </row>
        <row r="1963">
          <cell r="A1963">
            <v>180207</v>
          </cell>
          <cell r="B1963" t="str">
            <v>GRADE COM TELA ARTISTICA 2 X 2</v>
          </cell>
          <cell r="C1963" t="str">
            <v>M2</v>
          </cell>
          <cell r="D1963">
            <v>90.11</v>
          </cell>
          <cell r="E1963">
            <v>0</v>
          </cell>
          <cell r="F1963">
            <v>90.11</v>
          </cell>
        </row>
        <row r="1964">
          <cell r="A1964">
            <v>180208</v>
          </cell>
          <cell r="B1964" t="str">
            <v>GRADE PROTECAO TIPO TIJOLINHO GP-1/GP-2</v>
          </cell>
          <cell r="C1964" t="str">
            <v>M2</v>
          </cell>
          <cell r="D1964">
            <v>64.97</v>
          </cell>
          <cell r="E1964">
            <v>10.69</v>
          </cell>
          <cell r="F1964">
            <v>75.66</v>
          </cell>
        </row>
        <row r="1965">
          <cell r="A1965">
            <v>180210</v>
          </cell>
          <cell r="B1965" t="str">
            <v>GRADE PROTEÇÃO FERRO CHATO 1/8" X 3/4" NA ESQUADRIA</v>
          </cell>
          <cell r="C1965" t="str">
            <v>M2</v>
          </cell>
          <cell r="D1965">
            <v>22.13</v>
          </cell>
          <cell r="E1965">
            <v>13.3</v>
          </cell>
          <cell r="F1965">
            <v>35.43</v>
          </cell>
        </row>
        <row r="1966">
          <cell r="A1966">
            <v>180230</v>
          </cell>
          <cell r="B1966" t="str">
            <v>GUICHE CANTONEIRA/GRADE P/VIDRO</v>
          </cell>
          <cell r="C1966" t="str">
            <v>M2</v>
          </cell>
          <cell r="D1966">
            <v>160.08000000000001</v>
          </cell>
          <cell r="E1966">
            <v>113.23</v>
          </cell>
          <cell r="F1966">
            <v>273.31</v>
          </cell>
        </row>
        <row r="1967">
          <cell r="A1967">
            <v>180231</v>
          </cell>
          <cell r="B1967" t="str">
            <v>CORRIMAO TUBO FERRO GALVANIZADO 1.1/2"</v>
          </cell>
          <cell r="C1967" t="str">
            <v>ML</v>
          </cell>
          <cell r="D1967">
            <v>43.58</v>
          </cell>
          <cell r="E1967">
            <v>28.91</v>
          </cell>
          <cell r="F1967">
            <v>72.489999999999995</v>
          </cell>
        </row>
        <row r="1968">
          <cell r="A1968">
            <v>180232</v>
          </cell>
          <cell r="B1968" t="str">
            <v>PORTAO TUBO GALVANIZADO DIAMETRO 1.1/2" C/FERRAGENS</v>
          </cell>
          <cell r="C1968" t="str">
            <v>M2</v>
          </cell>
          <cell r="D1968">
            <v>164.57</v>
          </cell>
          <cell r="E1968">
            <v>103.75</v>
          </cell>
          <cell r="F1968">
            <v>268.32</v>
          </cell>
        </row>
        <row r="1969">
          <cell r="A1969">
            <v>180233</v>
          </cell>
          <cell r="B1969" t="str">
            <v>GUARDA CORPO TUBO FERRO GALVANIZADO 1.1/2"</v>
          </cell>
          <cell r="C1969" t="str">
            <v>M2</v>
          </cell>
          <cell r="D1969">
            <v>92.8</v>
          </cell>
          <cell r="E1969">
            <v>60.09</v>
          </cell>
          <cell r="F1969">
            <v>152.88999999999999</v>
          </cell>
        </row>
        <row r="1970">
          <cell r="A1970">
            <v>180280</v>
          </cell>
          <cell r="B1970" t="str">
            <v>PORTAO TELA/TUBO FoGo PT1/PT2 C/FERRAGENS</v>
          </cell>
          <cell r="C1970" t="str">
            <v>M2</v>
          </cell>
          <cell r="D1970">
            <v>103.86</v>
          </cell>
          <cell r="E1970">
            <v>12.86</v>
          </cell>
          <cell r="F1970">
            <v>116.72</v>
          </cell>
        </row>
        <row r="1971">
          <cell r="A1971">
            <v>180281</v>
          </cell>
          <cell r="B1971" t="str">
            <v>PORTAO TELA/TUBO FoGo PT3 C/FERRAGENS</v>
          </cell>
          <cell r="C1971" t="str">
            <v>M2</v>
          </cell>
          <cell r="D1971">
            <v>111.09</v>
          </cell>
          <cell r="E1971">
            <v>12.15</v>
          </cell>
          <cell r="F1971">
            <v>123.24</v>
          </cell>
        </row>
        <row r="1972">
          <cell r="A1972">
            <v>180282</v>
          </cell>
          <cell r="B1972" t="str">
            <v>PORTAO TELA/TUBO FoGo PT10 C/FERRAGENS</v>
          </cell>
          <cell r="C1972" t="str">
            <v>M2</v>
          </cell>
          <cell r="D1972">
            <v>149.77000000000001</v>
          </cell>
          <cell r="E1972">
            <v>12.15</v>
          </cell>
          <cell r="F1972">
            <v>161.91999999999999</v>
          </cell>
        </row>
        <row r="1973">
          <cell r="A1973">
            <v>180301</v>
          </cell>
          <cell r="B1973" t="str">
            <v>GRADIL DE PROTECAO ESCADA/SACADA</v>
          </cell>
          <cell r="C1973" t="str">
            <v>M2</v>
          </cell>
          <cell r="D1973">
            <v>96.31</v>
          </cell>
          <cell r="E1973">
            <v>22.29</v>
          </cell>
          <cell r="F1973">
            <v>118.6</v>
          </cell>
        </row>
        <row r="1974">
          <cell r="A1974">
            <v>180302</v>
          </cell>
          <cell r="B1974" t="str">
            <v>PORTAO DE FERRO REDONDO PT-6 C/FERRAGENS</v>
          </cell>
          <cell r="C1974" t="str">
            <v>M2</v>
          </cell>
          <cell r="D1974">
            <v>161.26</v>
          </cell>
          <cell r="E1974">
            <v>12.86</v>
          </cell>
          <cell r="F1974">
            <v>174.12</v>
          </cell>
        </row>
        <row r="1975">
          <cell r="A1975">
            <v>180303</v>
          </cell>
          <cell r="B1975" t="str">
            <v>PORTA DE ENROLAR C/FERRAGENS</v>
          </cell>
          <cell r="C1975" t="str">
            <v>M2</v>
          </cell>
          <cell r="D1975">
            <v>98.26</v>
          </cell>
          <cell r="E1975">
            <v>16.18</v>
          </cell>
          <cell r="F1975">
            <v>114.44</v>
          </cell>
        </row>
        <row r="1976">
          <cell r="A1976">
            <v>180304</v>
          </cell>
          <cell r="B1976" t="str">
            <v>PORTAO DE ABRIR CHAPA 14   PT-4 C/FERRAGENS</v>
          </cell>
          <cell r="C1976" t="str">
            <v>M2</v>
          </cell>
          <cell r="D1976">
            <v>112.03</v>
          </cell>
          <cell r="E1976">
            <v>12.15</v>
          </cell>
          <cell r="F1976">
            <v>124.18</v>
          </cell>
        </row>
        <row r="1977">
          <cell r="A1977">
            <v>180305</v>
          </cell>
          <cell r="B1977" t="str">
            <v>PORTAO DE TELA E CANO GALVANIZ. PT 9 C/FERRAGENS</v>
          </cell>
          <cell r="C1977" t="str">
            <v>M2</v>
          </cell>
          <cell r="D1977">
            <v>148.22999999999999</v>
          </cell>
          <cell r="E1977">
            <v>12.86</v>
          </cell>
          <cell r="F1977">
            <v>161.09</v>
          </cell>
        </row>
        <row r="1978">
          <cell r="A1978">
            <v>180306</v>
          </cell>
          <cell r="B1978" t="str">
            <v>&gt;</v>
          </cell>
          <cell r="C1978" t="str">
            <v>UD</v>
          </cell>
          <cell r="D1978">
            <v>15.64</v>
          </cell>
          <cell r="E1978">
            <v>0</v>
          </cell>
          <cell r="F1978">
            <v>15.64</v>
          </cell>
        </row>
        <row r="1979">
          <cell r="A1979">
            <v>180307</v>
          </cell>
          <cell r="B1979" t="str">
            <v>PORTAO /CHAPA TRAPEZ / TUBO DE ACO PT-5 C/FERRAGEM</v>
          </cell>
          <cell r="C1979" t="str">
            <v>M2</v>
          </cell>
          <cell r="D1979">
            <v>140.68</v>
          </cell>
          <cell r="E1979">
            <v>12.15</v>
          </cell>
          <cell r="F1979">
            <v>152.83000000000001</v>
          </cell>
        </row>
        <row r="1980">
          <cell r="A1980">
            <v>180308</v>
          </cell>
          <cell r="B1980" t="str">
            <v>PORTAO CHAPA 14 / GRADE DE FERRO PT-7 C/FERRAGENS</v>
          </cell>
          <cell r="C1980" t="str">
            <v>M2</v>
          </cell>
          <cell r="D1980">
            <v>196.64</v>
          </cell>
          <cell r="E1980">
            <v>12.86</v>
          </cell>
          <cell r="F1980">
            <v>209.5</v>
          </cell>
        </row>
        <row r="1981">
          <cell r="A1981">
            <v>180309</v>
          </cell>
          <cell r="B1981" t="str">
            <v>PORTAO CORRER / ABRIR CONJUGADO PT-8 C/FERRAGENS</v>
          </cell>
          <cell r="C1981" t="str">
            <v>M2</v>
          </cell>
          <cell r="D1981">
            <v>110.61</v>
          </cell>
          <cell r="E1981">
            <v>12.15</v>
          </cell>
          <cell r="F1981">
            <v>122.76</v>
          </cell>
        </row>
        <row r="1982">
          <cell r="A1982">
            <v>180310</v>
          </cell>
          <cell r="B1982" t="str">
            <v>GRADE  DE  PROTECAO  EM  CANTONEIRA/FERRO  QUADRADO GP3-GP4</v>
          </cell>
          <cell r="C1982" t="str">
            <v>M2</v>
          </cell>
          <cell r="D1982">
            <v>96.91</v>
          </cell>
          <cell r="E1982">
            <v>10.69</v>
          </cell>
          <cell r="F1982">
            <v>107.6</v>
          </cell>
        </row>
        <row r="1983">
          <cell r="A1983">
            <v>180311</v>
          </cell>
          <cell r="B1983" t="str">
            <v>GRADE DE PROTECAO/TUBO INDUSTRIAL/FERRO REDONDO-GP5</v>
          </cell>
          <cell r="C1983" t="str">
            <v>M2</v>
          </cell>
          <cell r="D1983">
            <v>79.53</v>
          </cell>
          <cell r="E1983">
            <v>6.57</v>
          </cell>
          <cell r="F1983">
            <v>86.1</v>
          </cell>
        </row>
        <row r="1984">
          <cell r="A1984">
            <v>180312</v>
          </cell>
          <cell r="B1984" t="str">
            <v>GRADE DE FRENTE/FERRO REDONDO C/ESTACA D=25 ARMADA - GF-1</v>
          </cell>
          <cell r="C1984" t="str">
            <v>M2</v>
          </cell>
          <cell r="D1984">
            <v>65.5</v>
          </cell>
          <cell r="E1984">
            <v>7.81</v>
          </cell>
          <cell r="F1984">
            <v>73.31</v>
          </cell>
        </row>
        <row r="1985">
          <cell r="A1985">
            <v>180313</v>
          </cell>
          <cell r="B1985" t="str">
            <v>GRADE  DE  FRENTE/TUBO  DE  ACO  C/ESTACA  D=25  ARMADA  - GF-2</v>
          </cell>
          <cell r="C1985" t="str">
            <v>M2</v>
          </cell>
          <cell r="D1985">
            <v>60.9</v>
          </cell>
          <cell r="E1985">
            <v>7.81</v>
          </cell>
          <cell r="F1985">
            <v>68.709999999999994</v>
          </cell>
        </row>
        <row r="1986">
          <cell r="A1986">
            <v>180314</v>
          </cell>
          <cell r="B1986" t="str">
            <v>GUARDA CORPO /TUBO INDUSTRIAL GC-1 / GCS1</v>
          </cell>
          <cell r="C1986" t="str">
            <v>M2</v>
          </cell>
          <cell r="D1986">
            <v>136.46</v>
          </cell>
          <cell r="E1986">
            <v>4.9400000000000004</v>
          </cell>
          <cell r="F1986">
            <v>141.4</v>
          </cell>
        </row>
        <row r="1987">
          <cell r="A1987">
            <v>180315</v>
          </cell>
          <cell r="B1987" t="str">
            <v>GUARDA CORPO/TUBO IND.E TELA ARTIST GC-2/GCS-2</v>
          </cell>
          <cell r="C1987" t="str">
            <v>M2</v>
          </cell>
          <cell r="D1987">
            <v>124.54</v>
          </cell>
          <cell r="E1987">
            <v>4.9400000000000004</v>
          </cell>
          <cell r="F1987">
            <v>129.47999999999999</v>
          </cell>
        </row>
        <row r="1988">
          <cell r="A1988">
            <v>180316</v>
          </cell>
          <cell r="B1988" t="str">
            <v>CORRIMAO/TUBO INDUSTRIAL C-1</v>
          </cell>
          <cell r="C1988" t="str">
            <v>ML</v>
          </cell>
          <cell r="D1988">
            <v>16.5</v>
          </cell>
          <cell r="E1988">
            <v>4.9400000000000004</v>
          </cell>
          <cell r="F1988">
            <v>21.44</v>
          </cell>
        </row>
        <row r="1989">
          <cell r="A1989">
            <v>180317</v>
          </cell>
          <cell r="B1989" t="str">
            <v>GRADE DE CELA</v>
          </cell>
          <cell r="C1989" t="str">
            <v>M2</v>
          </cell>
          <cell r="D1989">
            <v>158.56</v>
          </cell>
          <cell r="E1989">
            <v>25.25</v>
          </cell>
          <cell r="F1989">
            <v>183.81</v>
          </cell>
        </row>
        <row r="1990">
          <cell r="A1990">
            <v>180318</v>
          </cell>
          <cell r="B1990" t="str">
            <v>GUARDA BICICLETAS</v>
          </cell>
          <cell r="C1990" t="str">
            <v>M</v>
          </cell>
          <cell r="D1990">
            <v>89.78</v>
          </cell>
          <cell r="E1990">
            <v>1.19</v>
          </cell>
          <cell r="F1990">
            <v>90.97</v>
          </cell>
        </row>
        <row r="1991">
          <cell r="A1991">
            <v>180319</v>
          </cell>
          <cell r="B1991" t="str">
            <v>CORRIMAO TUBO FERRO GALVANIZADO DIAM. 2"</v>
          </cell>
          <cell r="C1991" t="str">
            <v>ML</v>
          </cell>
          <cell r="D1991">
            <v>62.2</v>
          </cell>
          <cell r="E1991">
            <v>12.82</v>
          </cell>
          <cell r="F1991">
            <v>75.02</v>
          </cell>
        </row>
        <row r="1992">
          <cell r="A1992">
            <v>180320</v>
          </cell>
          <cell r="B1992" t="str">
            <v>GRADE GINASIO(TELA PORTUG.3X3-12/TB.INDUST.1.1/2"</v>
          </cell>
          <cell r="C1992" t="str">
            <v>M2</v>
          </cell>
          <cell r="D1992">
            <v>50.06</v>
          </cell>
          <cell r="E1992">
            <v>31.2</v>
          </cell>
          <cell r="F1992">
            <v>81.260000000000005</v>
          </cell>
        </row>
        <row r="1993">
          <cell r="A1993">
            <v>180321</v>
          </cell>
          <cell r="B1993" t="str">
            <v>GRADE GIN.(PARAF.)TELA PORT.3X3-12/TUB.IND.1.1/2"</v>
          </cell>
          <cell r="C1993" t="str">
            <v>M2</v>
          </cell>
          <cell r="D1993">
            <v>52.9</v>
          </cell>
          <cell r="E1993">
            <v>19.75</v>
          </cell>
          <cell r="F1993">
            <v>72.650000000000006</v>
          </cell>
        </row>
        <row r="1994">
          <cell r="A1994">
            <v>180322</v>
          </cell>
          <cell r="B1994" t="str">
            <v>PORTAO TELA CANO INDUST.TIPO P1/2/3/9/10 C/FERRAGENS</v>
          </cell>
          <cell r="C1994" t="str">
            <v>M2</v>
          </cell>
          <cell r="D1994">
            <v>45.62</v>
          </cell>
          <cell r="E1994">
            <v>51.84</v>
          </cell>
          <cell r="F1994">
            <v>97.46</v>
          </cell>
        </row>
        <row r="1995">
          <cell r="A1995">
            <v>180323</v>
          </cell>
          <cell r="B1995" t="str">
            <v>PORTAO PANTOGRAFICO C/FERRAGENS</v>
          </cell>
          <cell r="C1995" t="str">
            <v>M2</v>
          </cell>
          <cell r="D1995">
            <v>372.49</v>
          </cell>
          <cell r="E1995">
            <v>25.05</v>
          </cell>
          <cell r="F1995">
            <v>397.54</v>
          </cell>
        </row>
        <row r="1996">
          <cell r="A1996">
            <v>180324</v>
          </cell>
          <cell r="B1996" t="str">
            <v>GRELHA DE FERRO CHATO COM BERÇO</v>
          </cell>
          <cell r="C1996" t="str">
            <v>M2</v>
          </cell>
          <cell r="D1996">
            <v>182.09</v>
          </cell>
          <cell r="E1996">
            <v>18.73</v>
          </cell>
          <cell r="F1996">
            <v>200.82</v>
          </cell>
        </row>
        <row r="1997">
          <cell r="A1997">
            <v>180325</v>
          </cell>
          <cell r="B1997" t="str">
            <v>VEDACAO JUNTA DILATACAO CH.No.18 PARAF.C/30-PINTADA</v>
          </cell>
          <cell r="C1997" t="str">
            <v>M</v>
          </cell>
          <cell r="D1997">
            <v>5.0999999999999996</v>
          </cell>
          <cell r="E1997">
            <v>2.59</v>
          </cell>
          <cell r="F1997">
            <v>7.69</v>
          </cell>
        </row>
        <row r="1998">
          <cell r="A1998">
            <v>180328</v>
          </cell>
          <cell r="B1998" t="str">
            <v>CORRIMÃO  METÁLICO  EM  TUBO  INDUSTRIAL  2"  #  2,28MM (ASSENTADO)</v>
          </cell>
          <cell r="C1998" t="str">
            <v>M</v>
          </cell>
          <cell r="D1998">
            <v>47.04</v>
          </cell>
          <cell r="E1998">
            <v>3.79</v>
          </cell>
          <cell r="F1998">
            <v>50.83</v>
          </cell>
        </row>
        <row r="1999">
          <cell r="A1999">
            <v>180380</v>
          </cell>
          <cell r="B1999" t="str">
            <v>ESQ. MAXIMO AR CHAPA/VIDRO J4 C/FERRAGENS</v>
          </cell>
          <cell r="C1999" t="str">
            <v>M2</v>
          </cell>
          <cell r="D1999">
            <v>226.85</v>
          </cell>
          <cell r="E1999">
            <v>13.5</v>
          </cell>
          <cell r="F1999">
            <v>240.35</v>
          </cell>
        </row>
        <row r="2000">
          <cell r="A2000">
            <v>180381</v>
          </cell>
          <cell r="B2000" t="str">
            <v>ESQ. MAXIMO AR CHAPA/VIDRO J3/J5/J6/J8 C/FERRAGENS</v>
          </cell>
          <cell r="C2000" t="str">
            <v>M2</v>
          </cell>
          <cell r="D2000">
            <v>129.54</v>
          </cell>
          <cell r="E2000">
            <v>13.5</v>
          </cell>
          <cell r="F2000">
            <v>143.04</v>
          </cell>
        </row>
        <row r="2001">
          <cell r="A2001">
            <v>180383</v>
          </cell>
          <cell r="B2001" t="str">
            <v>ESQ. DE CORRER VENEZIANA CHAPA/VIDRO J14 C/FERRAGENS</v>
          </cell>
          <cell r="C2001" t="str">
            <v>M2</v>
          </cell>
          <cell r="D2001">
            <v>123.42</v>
          </cell>
          <cell r="E2001">
            <v>13.5</v>
          </cell>
          <cell r="F2001">
            <v>136.91999999999999</v>
          </cell>
        </row>
        <row r="2002">
          <cell r="A2002">
            <v>180401</v>
          </cell>
          <cell r="B2002" t="str">
            <v>ESQ.DE CORRER CHAPA/VIDRO J9/J10/J12/J13 C/FERRAGENS</v>
          </cell>
          <cell r="C2002" t="str">
            <v>M2</v>
          </cell>
          <cell r="D2002">
            <v>65.47</v>
          </cell>
          <cell r="E2002">
            <v>13.5</v>
          </cell>
          <cell r="F2002">
            <v>78.97</v>
          </cell>
        </row>
        <row r="2003">
          <cell r="A2003">
            <v>180402</v>
          </cell>
          <cell r="B2003" t="str">
            <v>ESQ.VENEZIANA CHAPA/VIDRO J11 e J16 C/FERRAGENS</v>
          </cell>
          <cell r="C2003" t="str">
            <v>M2</v>
          </cell>
          <cell r="D2003">
            <v>229.28</v>
          </cell>
          <cell r="E2003">
            <v>13.5</v>
          </cell>
          <cell r="F2003">
            <v>242.78</v>
          </cell>
        </row>
        <row r="2004">
          <cell r="A2004">
            <v>180403</v>
          </cell>
          <cell r="B2004" t="str">
            <v>ESQ.MAXIMO AR CHAPA/VIDRO J1/J2/J7/J15 C/FERRAGENS</v>
          </cell>
          <cell r="C2004" t="str">
            <v>M2</v>
          </cell>
          <cell r="D2004">
            <v>64.62</v>
          </cell>
          <cell r="E2004">
            <v>13.5</v>
          </cell>
          <cell r="F2004">
            <v>78.12</v>
          </cell>
        </row>
        <row r="2005">
          <cell r="A2005">
            <v>180404</v>
          </cell>
          <cell r="B2005" t="str">
            <v>ESQ.BASCULANTE CHAPA No.18 J17,18 e 19 C/FERRAGENS</v>
          </cell>
          <cell r="C2005" t="str">
            <v>M2</v>
          </cell>
          <cell r="D2005">
            <v>118.06</v>
          </cell>
          <cell r="E2005">
            <v>13.5</v>
          </cell>
          <cell r="F2005">
            <v>131.56</v>
          </cell>
        </row>
        <row r="2006">
          <cell r="A2006">
            <v>180405</v>
          </cell>
          <cell r="B2006" t="str">
            <v>ESQ.METALICA / PRE-MOLDADO JPM-1 / JPM-2 C/FERRAGENS</v>
          </cell>
          <cell r="C2006" t="str">
            <v>M2</v>
          </cell>
          <cell r="D2006">
            <v>104.05</v>
          </cell>
          <cell r="E2006">
            <v>10.63</v>
          </cell>
          <cell r="F2006">
            <v>114.68</v>
          </cell>
        </row>
        <row r="2007">
          <cell r="A2007">
            <v>180431</v>
          </cell>
          <cell r="B2007" t="str">
            <v>ESQUADRIA PIVOTANTE J,J1,J3,J5 E J7 C/FERRAGENS</v>
          </cell>
          <cell r="C2007" t="str">
            <v>M2</v>
          </cell>
          <cell r="D2007">
            <v>139.06</v>
          </cell>
          <cell r="E2007">
            <v>12.2</v>
          </cell>
          <cell r="F2007">
            <v>151.26</v>
          </cell>
        </row>
        <row r="2008">
          <cell r="A2008">
            <v>180490</v>
          </cell>
          <cell r="B2008" t="str">
            <v>PORTA DE ABRIR EM CHAPA PF-1A C/FERRAGENS</v>
          </cell>
          <cell r="C2008" t="str">
            <v>M2</v>
          </cell>
          <cell r="D2008">
            <v>125.11</v>
          </cell>
          <cell r="E2008">
            <v>12.62</v>
          </cell>
          <cell r="F2008">
            <v>137.72999999999999</v>
          </cell>
        </row>
        <row r="2009">
          <cell r="A2009">
            <v>180491</v>
          </cell>
          <cell r="B2009" t="str">
            <v>PORTA DE ABRIR EM CHAPA PF-1B C/FERRAGENS</v>
          </cell>
          <cell r="C2009" t="str">
            <v>M2</v>
          </cell>
          <cell r="D2009">
            <v>124.2</v>
          </cell>
          <cell r="E2009">
            <v>12.62</v>
          </cell>
          <cell r="F2009">
            <v>136.82</v>
          </cell>
        </row>
        <row r="2010">
          <cell r="A2010">
            <v>180501</v>
          </cell>
          <cell r="B2010" t="str">
            <v>PORTA DE ABRIR EM CHAPA PF-1 C/FERRAGENS</v>
          </cell>
          <cell r="C2010" t="str">
            <v>M2</v>
          </cell>
          <cell r="D2010">
            <v>167.9</v>
          </cell>
          <cell r="E2010">
            <v>12.62</v>
          </cell>
          <cell r="F2010">
            <v>180.52</v>
          </cell>
        </row>
        <row r="2011">
          <cell r="A2011">
            <v>180502</v>
          </cell>
          <cell r="B2011" t="str">
            <v>PORTA DE ABRIR/FOLHA DE VIDRO PF-2 C/FERRAGENS</v>
          </cell>
          <cell r="C2011" t="str">
            <v>M2</v>
          </cell>
          <cell r="D2011">
            <v>97.51</v>
          </cell>
          <cell r="E2011">
            <v>12.62</v>
          </cell>
          <cell r="F2011">
            <v>110.13</v>
          </cell>
        </row>
        <row r="2012">
          <cell r="A2012">
            <v>180503</v>
          </cell>
          <cell r="B2012" t="str">
            <v>PORTA DE ABRIR/VENEZIANA/VIDRO PF-3 C/FERRAGENS</v>
          </cell>
          <cell r="C2012" t="str">
            <v>M2</v>
          </cell>
          <cell r="D2012">
            <v>131.68</v>
          </cell>
          <cell r="E2012">
            <v>12.62</v>
          </cell>
          <cell r="F2012">
            <v>144.30000000000001</v>
          </cell>
        </row>
        <row r="2013">
          <cell r="A2013">
            <v>180504</v>
          </cell>
          <cell r="B2013" t="str">
            <v>PORTA ABRIR/VENEZIANA PF-4 C/FERRAGENS</v>
          </cell>
          <cell r="C2013" t="str">
            <v>M2</v>
          </cell>
          <cell r="D2013">
            <v>160.24</v>
          </cell>
          <cell r="E2013">
            <v>12.62</v>
          </cell>
          <cell r="F2013">
            <v>172.86</v>
          </cell>
        </row>
        <row r="2014">
          <cell r="A2014">
            <v>180505</v>
          </cell>
          <cell r="B2014" t="str">
            <v>PORTA ABRIR/VENEZIANA (2) FOLHAS PF-5 C/FERRAGENS</v>
          </cell>
          <cell r="C2014" t="str">
            <v>M2</v>
          </cell>
          <cell r="D2014">
            <v>144.91999999999999</v>
          </cell>
          <cell r="E2014">
            <v>12.62</v>
          </cell>
          <cell r="F2014">
            <v>157.54</v>
          </cell>
        </row>
        <row r="2015">
          <cell r="A2015">
            <v>180506</v>
          </cell>
          <cell r="B2015" t="str">
            <v>PORTA DE CORRER/VIDRO (4) FOLHAS PF-6 C/ FERRAGENS</v>
          </cell>
          <cell r="C2015" t="str">
            <v>M2</v>
          </cell>
          <cell r="D2015">
            <v>86.25</v>
          </cell>
          <cell r="E2015">
            <v>12.62</v>
          </cell>
          <cell r="F2015">
            <v>98.87</v>
          </cell>
        </row>
        <row r="2016">
          <cell r="A2016">
            <v>180507</v>
          </cell>
          <cell r="B2016" t="str">
            <v>PORTA DE CORRER C/BASCULA PF-7/PF-8 C/ FERRAGENS</v>
          </cell>
          <cell r="C2016" t="str">
            <v>M2</v>
          </cell>
          <cell r="D2016">
            <v>97.51</v>
          </cell>
          <cell r="E2016">
            <v>12.62</v>
          </cell>
          <cell r="F2016">
            <v>110.13</v>
          </cell>
        </row>
        <row r="2017">
          <cell r="A2017">
            <v>180508</v>
          </cell>
          <cell r="B2017" t="str">
            <v>PORTA ABRIR/VIDRO (2) FOLHAS PF-9 C/FERRAGENS</v>
          </cell>
          <cell r="C2017" t="str">
            <v>M2</v>
          </cell>
          <cell r="D2017">
            <v>88.55</v>
          </cell>
          <cell r="E2017">
            <v>12.62</v>
          </cell>
          <cell r="F2017">
            <v>101.17</v>
          </cell>
        </row>
        <row r="2018">
          <cell r="A2018">
            <v>180509</v>
          </cell>
          <cell r="B2018" t="str">
            <v>PORTA ABRIR CH.P/WC PF-10 C/FERRAGENS</v>
          </cell>
          <cell r="C2018" t="str">
            <v>M2</v>
          </cell>
          <cell r="D2018">
            <v>119.87</v>
          </cell>
          <cell r="E2018">
            <v>12.62</v>
          </cell>
          <cell r="F2018">
            <v>132.49</v>
          </cell>
        </row>
        <row r="2019">
          <cell r="A2019">
            <v>180510</v>
          </cell>
          <cell r="B2019" t="str">
            <v>PORTA CH./VENEZIANA PRE-MOLD.PPM-1/PPM-2 C/FERRAGEM</v>
          </cell>
          <cell r="C2019" t="str">
            <v>M2</v>
          </cell>
          <cell r="D2019">
            <v>146.47999999999999</v>
          </cell>
          <cell r="E2019">
            <v>9.8800000000000008</v>
          </cell>
          <cell r="F2019">
            <v>156.36000000000001</v>
          </cell>
        </row>
        <row r="2020">
          <cell r="A2020">
            <v>180511</v>
          </cell>
          <cell r="B2020" t="str">
            <v>PORTA CHAPA / GRADE - PRE-MOLD.PPM-3 C/FERRAGEM</v>
          </cell>
          <cell r="C2020" t="str">
            <v>M2</v>
          </cell>
          <cell r="D2020">
            <v>154.9</v>
          </cell>
          <cell r="E2020">
            <v>9.8800000000000008</v>
          </cell>
          <cell r="F2020">
            <v>164.78</v>
          </cell>
        </row>
        <row r="2021">
          <cell r="A2021">
            <v>180512</v>
          </cell>
          <cell r="B2021" t="str">
            <v>PORTA EM CHAPA P/WC - PRE-MOLD.PPM-4 C/FERRAGEM</v>
          </cell>
          <cell r="C2021" t="str">
            <v>M2</v>
          </cell>
          <cell r="D2021">
            <v>113.77</v>
          </cell>
          <cell r="E2021">
            <v>9.8800000000000008</v>
          </cell>
          <cell r="F2021">
            <v>123.65</v>
          </cell>
        </row>
        <row r="2022">
          <cell r="A2022">
            <v>180515</v>
          </cell>
          <cell r="B2022" t="str">
            <v>PORTA    DE    ABRIR    VENEZ./VIDRO (2) FOLHAS PF-11 C/ FERRAGENS</v>
          </cell>
          <cell r="C2022" t="str">
            <v>M2</v>
          </cell>
          <cell r="D2022">
            <v>116.74</v>
          </cell>
          <cell r="E2022">
            <v>12.62</v>
          </cell>
          <cell r="F2022">
            <v>129.36000000000001</v>
          </cell>
        </row>
        <row r="2023">
          <cell r="A2023">
            <v>180601</v>
          </cell>
          <cell r="B2023" t="str">
            <v>&gt;</v>
          </cell>
          <cell r="C2023" t="str">
            <v>UD</v>
          </cell>
          <cell r="D2023">
            <v>15.64</v>
          </cell>
          <cell r="E2023">
            <v>0</v>
          </cell>
          <cell r="F2023">
            <v>15.64</v>
          </cell>
        </row>
        <row r="2024">
          <cell r="A2024">
            <v>180602</v>
          </cell>
          <cell r="B2024" t="str">
            <v>&gt;</v>
          </cell>
          <cell r="C2024" t="str">
            <v>UD</v>
          </cell>
          <cell r="D2024">
            <v>0</v>
          </cell>
          <cell r="E2024">
            <v>35.130000000000003</v>
          </cell>
          <cell r="F2024">
            <v>35.130000000000003</v>
          </cell>
        </row>
        <row r="2025">
          <cell r="A2025">
            <v>180701</v>
          </cell>
          <cell r="B2025" t="str">
            <v>ESCADA MARINHEIRO METALON C/PROTECAO</v>
          </cell>
          <cell r="C2025" t="str">
            <v>M</v>
          </cell>
          <cell r="D2025">
            <v>49.38</v>
          </cell>
          <cell r="E2025">
            <v>37.67</v>
          </cell>
          <cell r="F2025">
            <v>87.05</v>
          </cell>
        </row>
        <row r="2026">
          <cell r="A2026">
            <v>180702</v>
          </cell>
          <cell r="B2026" t="str">
            <v>ESCADA DE MARINHEIRO EM METALON</v>
          </cell>
          <cell r="C2026" t="str">
            <v>M</v>
          </cell>
          <cell r="D2026">
            <v>43.69</v>
          </cell>
          <cell r="E2026">
            <v>32.94</v>
          </cell>
          <cell r="F2026">
            <v>76.63</v>
          </cell>
        </row>
        <row r="2027">
          <cell r="A2027">
            <v>180703</v>
          </cell>
          <cell r="B2027" t="str">
            <v>ESCADA MARINHEIRO S/GUAR.CORPO CHAP.FERRO REDONDO</v>
          </cell>
          <cell r="C2027" t="str">
            <v>M</v>
          </cell>
          <cell r="D2027">
            <v>26.05</v>
          </cell>
          <cell r="E2027">
            <v>19.72</v>
          </cell>
          <cell r="F2027">
            <v>45.77</v>
          </cell>
        </row>
        <row r="2028">
          <cell r="A2028">
            <v>190000</v>
          </cell>
          <cell r="B2028" t="str">
            <v>VIDROS</v>
          </cell>
          <cell r="D2028">
            <v>0</v>
          </cell>
          <cell r="E2028">
            <v>0</v>
          </cell>
          <cell r="F2028">
            <v>0</v>
          </cell>
        </row>
        <row r="2029">
          <cell r="A2029">
            <v>190101</v>
          </cell>
          <cell r="B2029" t="str">
            <v>VIDRO LISO 3 MM</v>
          </cell>
          <cell r="C2029" t="str">
            <v>M2</v>
          </cell>
          <cell r="D2029">
            <v>28.79</v>
          </cell>
          <cell r="E2029">
            <v>0</v>
          </cell>
          <cell r="F2029">
            <v>28.79</v>
          </cell>
        </row>
        <row r="2030">
          <cell r="A2030">
            <v>190102</v>
          </cell>
          <cell r="B2030" t="str">
            <v>VIDRO LISO 4 MM</v>
          </cell>
          <cell r="C2030" t="str">
            <v>M2</v>
          </cell>
          <cell r="D2030">
            <v>36.869999999999997</v>
          </cell>
          <cell r="E2030">
            <v>0</v>
          </cell>
          <cell r="F2030">
            <v>36.869999999999997</v>
          </cell>
        </row>
        <row r="2031">
          <cell r="A2031">
            <v>190103</v>
          </cell>
          <cell r="B2031" t="str">
            <v>VIDRO LISO 5 MM</v>
          </cell>
          <cell r="C2031" t="str">
            <v>M2</v>
          </cell>
          <cell r="D2031">
            <v>42.34</v>
          </cell>
          <cell r="E2031">
            <v>0</v>
          </cell>
          <cell r="F2031">
            <v>42.34</v>
          </cell>
        </row>
        <row r="2032">
          <cell r="A2032">
            <v>190104</v>
          </cell>
          <cell r="B2032" t="str">
            <v>VIDRO LISO 6 MM</v>
          </cell>
          <cell r="C2032" t="str">
            <v>M2</v>
          </cell>
          <cell r="D2032">
            <v>51.21</v>
          </cell>
          <cell r="E2032">
            <v>0</v>
          </cell>
          <cell r="F2032">
            <v>51.21</v>
          </cell>
        </row>
        <row r="2033">
          <cell r="A2033">
            <v>190105</v>
          </cell>
          <cell r="B2033" t="str">
            <v>VIDRO MINI-BOREAL</v>
          </cell>
          <cell r="C2033" t="str">
            <v>M2</v>
          </cell>
          <cell r="D2033">
            <v>28.68</v>
          </cell>
          <cell r="E2033">
            <v>0</v>
          </cell>
          <cell r="F2033">
            <v>28.68</v>
          </cell>
        </row>
        <row r="2034">
          <cell r="A2034">
            <v>190106</v>
          </cell>
          <cell r="B2034" t="str">
            <v>VIDRO PONTILHADO</v>
          </cell>
          <cell r="C2034" t="str">
            <v>M2</v>
          </cell>
          <cell r="D2034">
            <v>28.68</v>
          </cell>
          <cell r="E2034">
            <v>0</v>
          </cell>
          <cell r="F2034">
            <v>28.68</v>
          </cell>
        </row>
        <row r="2035">
          <cell r="A2035">
            <v>190107</v>
          </cell>
          <cell r="B2035" t="str">
            <v>VIDRO FANTASIA</v>
          </cell>
          <cell r="C2035" t="str">
            <v>M2</v>
          </cell>
          <cell r="D2035">
            <v>28.68</v>
          </cell>
          <cell r="E2035">
            <v>0</v>
          </cell>
          <cell r="F2035">
            <v>28.68</v>
          </cell>
        </row>
        <row r="2036">
          <cell r="A2036">
            <v>190108</v>
          </cell>
          <cell r="B2036" t="str">
            <v>VIDRO MARTELADO</v>
          </cell>
          <cell r="C2036" t="str">
            <v>M2</v>
          </cell>
          <cell r="D2036">
            <v>29.24</v>
          </cell>
          <cell r="E2036">
            <v>0</v>
          </cell>
          <cell r="F2036">
            <v>29.24</v>
          </cell>
        </row>
        <row r="2037">
          <cell r="A2037">
            <v>190109</v>
          </cell>
          <cell r="B2037" t="str">
            <v>VIDRO CANELADO</v>
          </cell>
          <cell r="C2037" t="str">
            <v>M2</v>
          </cell>
          <cell r="D2037">
            <v>28.68</v>
          </cell>
          <cell r="E2037">
            <v>0</v>
          </cell>
          <cell r="F2037">
            <v>28.68</v>
          </cell>
        </row>
        <row r="2038">
          <cell r="A2038">
            <v>190201</v>
          </cell>
          <cell r="B2038" t="str">
            <v>VIDRO TEMPERADO 10 MM</v>
          </cell>
          <cell r="C2038" t="str">
            <v>M2</v>
          </cell>
          <cell r="D2038">
            <v>113.7</v>
          </cell>
          <cell r="E2038">
            <v>0</v>
          </cell>
          <cell r="F2038">
            <v>113.7</v>
          </cell>
        </row>
        <row r="2039">
          <cell r="A2039">
            <v>190202</v>
          </cell>
          <cell r="B2039" t="str">
            <v>VIDRO TEMPERADO 10 MM FUME</v>
          </cell>
          <cell r="C2039" t="str">
            <v>M2</v>
          </cell>
          <cell r="D2039">
            <v>127.5</v>
          </cell>
          <cell r="E2039">
            <v>0</v>
          </cell>
          <cell r="F2039">
            <v>127.5</v>
          </cell>
        </row>
        <row r="2040">
          <cell r="A2040">
            <v>190301</v>
          </cell>
          <cell r="B2040" t="str">
            <v>VIDRO FUME COMUM</v>
          </cell>
          <cell r="C2040" t="str">
            <v>M2</v>
          </cell>
          <cell r="D2040">
            <v>45.07</v>
          </cell>
          <cell r="E2040">
            <v>0</v>
          </cell>
          <cell r="F2040">
            <v>45.07</v>
          </cell>
        </row>
        <row r="2041">
          <cell r="A2041">
            <v>190401</v>
          </cell>
          <cell r="B2041" t="str">
            <v>VIDRO ARAMADO</v>
          </cell>
          <cell r="C2041" t="str">
            <v>M2</v>
          </cell>
          <cell r="D2041">
            <v>91.88</v>
          </cell>
          <cell r="E2041">
            <v>0</v>
          </cell>
          <cell r="F2041">
            <v>91.88</v>
          </cell>
        </row>
        <row r="2042">
          <cell r="A2042">
            <v>190402</v>
          </cell>
          <cell r="B2042" t="str">
            <v>&gt;</v>
          </cell>
          <cell r="C2042" t="str">
            <v>UD</v>
          </cell>
          <cell r="D2042">
            <v>15.64</v>
          </cell>
          <cell r="E2042">
            <v>0</v>
          </cell>
          <cell r="F2042">
            <v>15.64</v>
          </cell>
        </row>
        <row r="2043">
          <cell r="A2043">
            <v>190501</v>
          </cell>
          <cell r="B2043" t="str">
            <v>&gt;</v>
          </cell>
          <cell r="C2043" t="str">
            <v>UD</v>
          </cell>
          <cell r="D2043">
            <v>15.64</v>
          </cell>
          <cell r="E2043">
            <v>0</v>
          </cell>
          <cell r="F2043">
            <v>15.64</v>
          </cell>
        </row>
        <row r="2044">
          <cell r="A2044">
            <v>190502</v>
          </cell>
          <cell r="B2044" t="str">
            <v>&gt;</v>
          </cell>
          <cell r="C2044" t="str">
            <v>UD</v>
          </cell>
          <cell r="D2044">
            <v>0</v>
          </cell>
          <cell r="E2044">
            <v>35.130000000000003</v>
          </cell>
          <cell r="F2044">
            <v>35.130000000000003</v>
          </cell>
        </row>
        <row r="2045">
          <cell r="A2045">
            <v>200000</v>
          </cell>
          <cell r="B2045" t="str">
            <v>REVESTIMENTO DE PAREDES</v>
          </cell>
          <cell r="D2045">
            <v>0</v>
          </cell>
          <cell r="E2045">
            <v>0</v>
          </cell>
          <cell r="F2045">
            <v>0</v>
          </cell>
        </row>
        <row r="2046">
          <cell r="A2046">
            <v>200101</v>
          </cell>
          <cell r="B2046" t="str">
            <v>CHAPISCO COMUM</v>
          </cell>
          <cell r="C2046" t="str">
            <v>M2</v>
          </cell>
          <cell r="D2046">
            <v>0.97</v>
          </cell>
          <cell r="E2046">
            <v>0.97</v>
          </cell>
          <cell r="F2046">
            <v>1.94</v>
          </cell>
        </row>
        <row r="2047">
          <cell r="A2047">
            <v>200102</v>
          </cell>
          <cell r="B2047" t="str">
            <v>COSTURA DE TRINCA EM ALV. DE TIJOLO</v>
          </cell>
          <cell r="C2047" t="str">
            <v>ML</v>
          </cell>
          <cell r="D2047">
            <v>1.68</v>
          </cell>
          <cell r="E2047">
            <v>2.78</v>
          </cell>
          <cell r="F2047">
            <v>4.46</v>
          </cell>
        </row>
        <row r="2048">
          <cell r="A2048">
            <v>200103</v>
          </cell>
          <cell r="B2048" t="str">
            <v>RASGO E ENCHIMENTO DE ALVENARIA</v>
          </cell>
          <cell r="C2048" t="str">
            <v>M</v>
          </cell>
          <cell r="D2048">
            <v>0.06</v>
          </cell>
          <cell r="E2048">
            <v>4.24</v>
          </cell>
          <cell r="F2048">
            <v>4.3</v>
          </cell>
        </row>
        <row r="2049">
          <cell r="A2049">
            <v>200104</v>
          </cell>
          <cell r="B2049" t="str">
            <v>CHAPISCO FINO USADO SOBRE EMBOCO C/PENEIRA</v>
          </cell>
          <cell r="C2049" t="str">
            <v>M2</v>
          </cell>
          <cell r="D2049">
            <v>1.81</v>
          </cell>
          <cell r="E2049">
            <v>1.66</v>
          </cell>
          <cell r="F2049">
            <v>3.47</v>
          </cell>
        </row>
        <row r="2050">
          <cell r="A2050">
            <v>200105</v>
          </cell>
          <cell r="B2050" t="str">
            <v>CHAPISCO COM PEDRISCO</v>
          </cell>
          <cell r="C2050" t="str">
            <v>M2</v>
          </cell>
          <cell r="D2050">
            <v>0.64</v>
          </cell>
          <cell r="E2050">
            <v>1.66</v>
          </cell>
          <cell r="F2050">
            <v>2.2999999999999998</v>
          </cell>
        </row>
        <row r="2051">
          <cell r="A2051">
            <v>200140</v>
          </cell>
          <cell r="B2051" t="str">
            <v>CHAPISCO COMUM EM FACHADA</v>
          </cell>
          <cell r="C2051" t="str">
            <v>M2</v>
          </cell>
          <cell r="D2051">
            <v>0.97</v>
          </cell>
          <cell r="E2051">
            <v>1.0900000000000001</v>
          </cell>
          <cell r="F2051">
            <v>2.06</v>
          </cell>
        </row>
        <row r="2052">
          <cell r="A2052">
            <v>200145</v>
          </cell>
          <cell r="B2052" t="str">
            <v>CHAPISCO COMUM EM BALANCIM</v>
          </cell>
          <cell r="C2052" t="str">
            <v>M2</v>
          </cell>
          <cell r="D2052">
            <v>1.27</v>
          </cell>
          <cell r="E2052">
            <v>0.99</v>
          </cell>
          <cell r="F2052">
            <v>2.2599999999999998</v>
          </cell>
        </row>
        <row r="2053">
          <cell r="A2053">
            <v>200150</v>
          </cell>
          <cell r="B2053" t="str">
            <v>CHAPISCO ROLADO - (1COLA:10CI:30 ARML)</v>
          </cell>
          <cell r="C2053" t="str">
            <v>M2</v>
          </cell>
          <cell r="D2053">
            <v>1.27</v>
          </cell>
          <cell r="E2053">
            <v>0.33</v>
          </cell>
          <cell r="F2053">
            <v>1.6</v>
          </cell>
        </row>
        <row r="2054">
          <cell r="A2054">
            <v>200200</v>
          </cell>
          <cell r="B2054" t="str">
            <v>EMBOCO P/REBOCO FINO (1CALH:4ARML+100kgCI/M3)</v>
          </cell>
          <cell r="C2054" t="str">
            <v>M2</v>
          </cell>
          <cell r="D2054">
            <v>2.96</v>
          </cell>
          <cell r="E2054">
            <v>3.87</v>
          </cell>
          <cell r="F2054">
            <v>6.83</v>
          </cell>
        </row>
        <row r="2055">
          <cell r="A2055">
            <v>200201</v>
          </cell>
          <cell r="B2055" t="str">
            <v>EMBOCO (1CI:4 ARML)</v>
          </cell>
          <cell r="C2055" t="str">
            <v>M2</v>
          </cell>
          <cell r="D2055">
            <v>3.6</v>
          </cell>
          <cell r="E2055">
            <v>3.87</v>
          </cell>
          <cell r="F2055">
            <v>7.47</v>
          </cell>
        </row>
        <row r="2056">
          <cell r="A2056">
            <v>200403</v>
          </cell>
          <cell r="B2056" t="str">
            <v>REBOCO (1 CALH:4 ARFC+100kgCI/M3)</v>
          </cell>
          <cell r="C2056" t="str">
            <v>M2</v>
          </cell>
          <cell r="D2056">
            <v>0.82</v>
          </cell>
          <cell r="E2056">
            <v>4.17</v>
          </cell>
          <cell r="F2056">
            <v>4.99</v>
          </cell>
        </row>
        <row r="2057">
          <cell r="A2057">
            <v>200499</v>
          </cell>
          <cell r="B2057" t="str">
            <v>REBOCO PAULISTA A-14 (1CALH:4ARMLC+100kgCI/M3)</v>
          </cell>
          <cell r="C2057" t="str">
            <v>M2</v>
          </cell>
          <cell r="D2057">
            <v>2.96</v>
          </cell>
          <cell r="E2057">
            <v>5.32</v>
          </cell>
          <cell r="F2057">
            <v>8.2799999999999994</v>
          </cell>
        </row>
        <row r="2058">
          <cell r="A2058">
            <v>200500</v>
          </cell>
          <cell r="B2058" t="str">
            <v>REBOCO PAULISTA A-7 (1 CALH,4 ARMLC)</v>
          </cell>
          <cell r="C2058" t="str">
            <v>M2</v>
          </cell>
          <cell r="D2058">
            <v>2.5499999999999998</v>
          </cell>
          <cell r="E2058">
            <v>5.32</v>
          </cell>
          <cell r="F2058">
            <v>7.87</v>
          </cell>
        </row>
        <row r="2059">
          <cell r="A2059">
            <v>200502</v>
          </cell>
          <cell r="B2059" t="str">
            <v>REBOCO - BASE P/TINTA EPOXI (1CI:3 ARML)</v>
          </cell>
          <cell r="C2059" t="str">
            <v>M2</v>
          </cell>
          <cell r="D2059">
            <v>4.25</v>
          </cell>
          <cell r="E2059">
            <v>5.32</v>
          </cell>
          <cell r="F2059">
            <v>9.57</v>
          </cell>
        </row>
        <row r="2060">
          <cell r="A2060">
            <v>200503</v>
          </cell>
          <cell r="B2060" t="str">
            <v>REVESTIMENTO C/LITOCERAMICA</v>
          </cell>
          <cell r="C2060" t="str">
            <v>M2</v>
          </cell>
          <cell r="D2060">
            <v>15.57</v>
          </cell>
          <cell r="E2060">
            <v>7.9</v>
          </cell>
          <cell r="F2060">
            <v>23.47</v>
          </cell>
        </row>
        <row r="2061">
          <cell r="A2061">
            <v>200504</v>
          </cell>
          <cell r="B2061" t="str">
            <v>REBOCO PAULISTA A13 (1 CALH:3 ARMLC+100kgCI/M3)</v>
          </cell>
          <cell r="C2061" t="str">
            <v>M2</v>
          </cell>
          <cell r="D2061">
            <v>3.38</v>
          </cell>
          <cell r="E2061">
            <v>5.32</v>
          </cell>
          <cell r="F2061">
            <v>8.6999999999999993</v>
          </cell>
        </row>
        <row r="2062">
          <cell r="A2062">
            <v>200505</v>
          </cell>
          <cell r="B2062" t="str">
            <v>REB.PAULISTA C/IMPERM.A-15 (1CI:4ARMLC+5% IMPXCI)</v>
          </cell>
          <cell r="C2062" t="str">
            <v>M2</v>
          </cell>
          <cell r="D2062">
            <v>3.7</v>
          </cell>
          <cell r="E2062">
            <v>5.32</v>
          </cell>
          <cell r="F2062">
            <v>9.02</v>
          </cell>
        </row>
        <row r="2063">
          <cell r="A2063">
            <v>200506</v>
          </cell>
          <cell r="B2063" t="str">
            <v>CHAPISCO GROSSO</v>
          </cell>
          <cell r="C2063" t="str">
            <v>M2</v>
          </cell>
          <cell r="D2063">
            <v>2.93</v>
          </cell>
          <cell r="E2063">
            <v>2.4</v>
          </cell>
          <cell r="F2063">
            <v>5.33</v>
          </cell>
        </row>
        <row r="2064">
          <cell r="A2064">
            <v>201001</v>
          </cell>
          <cell r="B2064" t="str">
            <v>QUARTZOTEX</v>
          </cell>
          <cell r="C2064" t="str">
            <v>M2</v>
          </cell>
          <cell r="D2064">
            <v>17.3</v>
          </cell>
          <cell r="E2064">
            <v>0</v>
          </cell>
          <cell r="F2064">
            <v>17.3</v>
          </cell>
        </row>
        <row r="2065">
          <cell r="A2065">
            <v>201002</v>
          </cell>
          <cell r="B2065" t="str">
            <v>PASTILHA DE PORCELANA COM PASTA COLANTE</v>
          </cell>
          <cell r="C2065" t="str">
            <v>M2</v>
          </cell>
          <cell r="D2065">
            <v>66.55</v>
          </cell>
          <cell r="E2065">
            <v>5.0999999999999996</v>
          </cell>
          <cell r="F2065">
            <v>71.650000000000006</v>
          </cell>
        </row>
        <row r="2066">
          <cell r="A2066">
            <v>201003</v>
          </cell>
          <cell r="B2066" t="str">
            <v>PASTILHA PORCELANA C/ARGAMASSA FLEXIVEL</v>
          </cell>
          <cell r="C2066" t="str">
            <v>M2</v>
          </cell>
          <cell r="D2066">
            <v>69.63</v>
          </cell>
          <cell r="E2066">
            <v>5.0999999999999996</v>
          </cell>
          <cell r="F2066">
            <v>74.73</v>
          </cell>
        </row>
        <row r="2067">
          <cell r="A2067">
            <v>201004</v>
          </cell>
          <cell r="B2067" t="str">
            <v>CERAM.10 X 10 (QUARTER)      C/REJ.FLEXIV.TOM FORTE (EXTERIOR)</v>
          </cell>
          <cell r="C2067" t="str">
            <v>M2</v>
          </cell>
          <cell r="D2067">
            <v>34.270000000000003</v>
          </cell>
          <cell r="E2067">
            <v>9.2899999999999991</v>
          </cell>
          <cell r="F2067">
            <v>43.56</v>
          </cell>
        </row>
        <row r="2068">
          <cell r="A2068">
            <v>201005</v>
          </cell>
          <cell r="B2068" t="str">
            <v>REVEST.CERAMICO 10 X 10   (QUARTER) TOM CLARO (INTERIOR)</v>
          </cell>
          <cell r="C2068" t="str">
            <v>M2</v>
          </cell>
          <cell r="D2068">
            <v>28.69</v>
          </cell>
          <cell r="E2068">
            <v>9.2899999999999991</v>
          </cell>
          <cell r="F2068">
            <v>37.979999999999997</v>
          </cell>
        </row>
        <row r="2069">
          <cell r="A2069">
            <v>201006</v>
          </cell>
          <cell r="B2069" t="str">
            <v>REVESTIM.C/CERAMICA 10X10 (QUARTER) TOM FORTE (INTERIOR)</v>
          </cell>
          <cell r="C2069" t="str">
            <v>M2</v>
          </cell>
          <cell r="D2069">
            <v>32.29</v>
          </cell>
          <cell r="E2069">
            <v>9.2899999999999991</v>
          </cell>
          <cell r="F2069">
            <v>41.58</v>
          </cell>
        </row>
        <row r="2070">
          <cell r="A2070">
            <v>201101</v>
          </cell>
          <cell r="B2070" t="str">
            <v>AZULEJO BRANCO</v>
          </cell>
          <cell r="C2070" t="str">
            <v>M2</v>
          </cell>
          <cell r="D2070">
            <v>17.07</v>
          </cell>
          <cell r="E2070">
            <v>8.1199999999999992</v>
          </cell>
          <cell r="F2070">
            <v>25.19</v>
          </cell>
        </row>
        <row r="2071">
          <cell r="A2071">
            <v>201102</v>
          </cell>
          <cell r="B2071" t="str">
            <v>AZULEJO COLORIDO</v>
          </cell>
          <cell r="C2071" t="str">
            <v>M2</v>
          </cell>
          <cell r="D2071">
            <v>16.93</v>
          </cell>
          <cell r="E2071">
            <v>8.1199999999999992</v>
          </cell>
          <cell r="F2071">
            <v>25.05</v>
          </cell>
        </row>
        <row r="2072">
          <cell r="A2072">
            <v>201103</v>
          </cell>
          <cell r="B2072" t="str">
            <v>AZULEJO DECORADO</v>
          </cell>
          <cell r="C2072" t="str">
            <v>M2</v>
          </cell>
          <cell r="D2072">
            <v>16.93</v>
          </cell>
          <cell r="E2072">
            <v>8.1199999999999992</v>
          </cell>
          <cell r="F2072">
            <v>25.05</v>
          </cell>
        </row>
        <row r="2073">
          <cell r="A2073">
            <v>201201</v>
          </cell>
          <cell r="B2073" t="str">
            <v>REVESTIMENTO COM PEDRA SAO THOME</v>
          </cell>
          <cell r="C2073" t="str">
            <v>M2</v>
          </cell>
          <cell r="D2073">
            <v>45.76</v>
          </cell>
          <cell r="E2073">
            <v>7.51</v>
          </cell>
          <cell r="F2073">
            <v>53.27</v>
          </cell>
        </row>
        <row r="2074">
          <cell r="A2074">
            <v>201202</v>
          </cell>
          <cell r="B2074" t="str">
            <v>REVESTIMENTO DE MARMORE PADRONIZADO</v>
          </cell>
          <cell r="C2074" t="str">
            <v>M2</v>
          </cell>
          <cell r="D2074">
            <v>94.5</v>
          </cell>
          <cell r="E2074">
            <v>7.51</v>
          </cell>
          <cell r="F2074">
            <v>102.01</v>
          </cell>
        </row>
        <row r="2075">
          <cell r="A2075">
            <v>201302</v>
          </cell>
          <cell r="B2075" t="str">
            <v>REVESTIMENTO C/CERAMICA 30X30</v>
          </cell>
          <cell r="C2075" t="str">
            <v>M2</v>
          </cell>
          <cell r="D2075">
            <v>24.35</v>
          </cell>
          <cell r="E2075">
            <v>7.79</v>
          </cell>
          <cell r="F2075">
            <v>32.14</v>
          </cell>
        </row>
        <row r="2076">
          <cell r="A2076">
            <v>201303</v>
          </cell>
          <cell r="B2076" t="str">
            <v>REVESTIMENTO C/CERAMICA ALTA RESIST</v>
          </cell>
          <cell r="C2076" t="str">
            <v>M2</v>
          </cell>
          <cell r="D2076">
            <v>27.7</v>
          </cell>
          <cell r="E2076">
            <v>8.57</v>
          </cell>
          <cell r="F2076">
            <v>36.270000000000003</v>
          </cell>
        </row>
        <row r="2077">
          <cell r="A2077">
            <v>201304</v>
          </cell>
          <cell r="B2077" t="str">
            <v>FORMICA C/EMBOCO 1:3</v>
          </cell>
          <cell r="C2077" t="str">
            <v>M2</v>
          </cell>
          <cell r="D2077">
            <v>18.88</v>
          </cell>
          <cell r="E2077">
            <v>5.64</v>
          </cell>
          <cell r="F2077">
            <v>24.52</v>
          </cell>
        </row>
        <row r="2078">
          <cell r="A2078">
            <v>201305</v>
          </cell>
          <cell r="B2078" t="str">
            <v>REJUNTAMENTO C/CIMENTO-COLA PRE-MOL</v>
          </cell>
          <cell r="C2078" t="str">
            <v>ML</v>
          </cell>
          <cell r="D2078">
            <v>0.06</v>
          </cell>
          <cell r="E2078">
            <v>0.3</v>
          </cell>
          <cell r="F2078">
            <v>0.36</v>
          </cell>
        </row>
        <row r="2079">
          <cell r="A2079">
            <v>201306</v>
          </cell>
          <cell r="B2079" t="str">
            <v>REJUNTAMENTO C/MASSA IBERE-PRE MOL.</v>
          </cell>
          <cell r="C2079" t="str">
            <v>ML</v>
          </cell>
          <cell r="D2079">
            <v>0.26</v>
          </cell>
          <cell r="E2079">
            <v>0.3</v>
          </cell>
          <cell r="F2079">
            <v>0.56000000000000005</v>
          </cell>
        </row>
        <row r="2080">
          <cell r="A2080">
            <v>201307</v>
          </cell>
          <cell r="B2080" t="str">
            <v>REVESTIMENTO COM CERAMICA 20 X 20</v>
          </cell>
          <cell r="C2080" t="str">
            <v>M2</v>
          </cell>
          <cell r="D2080">
            <v>24.35</v>
          </cell>
          <cell r="E2080">
            <v>8.57</v>
          </cell>
          <cell r="F2080">
            <v>32.92</v>
          </cell>
        </row>
        <row r="2081">
          <cell r="A2081">
            <v>201320</v>
          </cell>
          <cell r="B2081" t="str">
            <v>REV.C/CERAMICA 20X20 EM DIAGONAL/DETALHES</v>
          </cell>
          <cell r="C2081" t="str">
            <v>M2</v>
          </cell>
          <cell r="D2081">
            <v>24.35</v>
          </cell>
          <cell r="E2081">
            <v>16.82</v>
          </cell>
          <cell r="F2081">
            <v>41.17</v>
          </cell>
        </row>
        <row r="2082">
          <cell r="A2082">
            <v>201371</v>
          </cell>
          <cell r="B2082" t="str">
            <v>REV.C/BARITA RX-GAB.MEDICO</v>
          </cell>
          <cell r="C2082" t="str">
            <v>M2</v>
          </cell>
          <cell r="D2082">
            <v>56</v>
          </cell>
          <cell r="E2082">
            <v>7.89</v>
          </cell>
          <cell r="F2082">
            <v>63.89</v>
          </cell>
        </row>
        <row r="2083">
          <cell r="A2083">
            <v>201401</v>
          </cell>
          <cell r="B2083" t="str">
            <v>BARRA LISA (1CI:4ARMLC+5%IMP.X CI) C/OXIDO FERRO</v>
          </cell>
          <cell r="C2083" t="str">
            <v>M2</v>
          </cell>
          <cell r="D2083">
            <v>5.71</v>
          </cell>
          <cell r="E2083">
            <v>6.91</v>
          </cell>
          <cell r="F2083">
            <v>12.62</v>
          </cell>
        </row>
        <row r="2084">
          <cell r="A2084">
            <v>201402</v>
          </cell>
          <cell r="B2084" t="str">
            <v>REVEST.C/BARITA-RX GAB.ODONTOLOGICO</v>
          </cell>
          <cell r="C2084" t="str">
            <v>M2</v>
          </cell>
          <cell r="D2084">
            <v>44.8</v>
          </cell>
          <cell r="E2084">
            <v>7.89</v>
          </cell>
          <cell r="F2084">
            <v>52.69</v>
          </cell>
        </row>
        <row r="2085">
          <cell r="A2085">
            <v>201403</v>
          </cell>
          <cell r="B2085" t="str">
            <v>&gt;</v>
          </cell>
          <cell r="C2085" t="str">
            <v>UD</v>
          </cell>
          <cell r="D2085">
            <v>15.64</v>
          </cell>
          <cell r="E2085">
            <v>0</v>
          </cell>
          <cell r="F2085">
            <v>15.64</v>
          </cell>
        </row>
        <row r="2086">
          <cell r="A2086">
            <v>201501</v>
          </cell>
          <cell r="B2086" t="str">
            <v>&gt;</v>
          </cell>
          <cell r="C2086" t="str">
            <v>UD</v>
          </cell>
          <cell r="D2086">
            <v>15.64</v>
          </cell>
          <cell r="E2086">
            <v>0</v>
          </cell>
          <cell r="F2086">
            <v>15.64</v>
          </cell>
        </row>
        <row r="2087">
          <cell r="A2087">
            <v>201502</v>
          </cell>
          <cell r="B2087" t="str">
            <v>&gt;</v>
          </cell>
          <cell r="C2087" t="str">
            <v>UD</v>
          </cell>
          <cell r="D2087">
            <v>0</v>
          </cell>
          <cell r="E2087">
            <v>35.130000000000003</v>
          </cell>
          <cell r="F2087">
            <v>35.130000000000003</v>
          </cell>
        </row>
        <row r="2088">
          <cell r="A2088">
            <v>210000</v>
          </cell>
          <cell r="B2088" t="str">
            <v>FORROS</v>
          </cell>
          <cell r="D2088">
            <v>0</v>
          </cell>
          <cell r="E2088">
            <v>0</v>
          </cell>
          <cell r="F2088">
            <v>0</v>
          </cell>
        </row>
        <row r="2089">
          <cell r="A2089">
            <v>210101</v>
          </cell>
          <cell r="B2089" t="str">
            <v>CHAPISCO EM FORRO (1CI: 3 ARG)</v>
          </cell>
          <cell r="C2089" t="str">
            <v>M2</v>
          </cell>
          <cell r="D2089">
            <v>1.27</v>
          </cell>
          <cell r="E2089">
            <v>1.32</v>
          </cell>
          <cell r="F2089">
            <v>2.59</v>
          </cell>
        </row>
        <row r="2090">
          <cell r="A2090">
            <v>210102</v>
          </cell>
          <cell r="B2090" t="str">
            <v>CHAPISCO ROLADO ( 1CIM:3 ARML)+(1 COLA:10 CIM)</v>
          </cell>
          <cell r="C2090" t="str">
            <v>M2</v>
          </cell>
          <cell r="D2090">
            <v>1.27</v>
          </cell>
          <cell r="E2090">
            <v>0.33</v>
          </cell>
          <cell r="F2090">
            <v>1.6</v>
          </cell>
        </row>
        <row r="2091">
          <cell r="A2091">
            <v>210201</v>
          </cell>
          <cell r="B2091" t="str">
            <v>EMBOCO EM FORRO (1 CALH:4 ARML+150 KG CI/M3)</v>
          </cell>
          <cell r="C2091" t="str">
            <v>M2</v>
          </cell>
          <cell r="D2091">
            <v>3.32</v>
          </cell>
          <cell r="E2091">
            <v>4.88</v>
          </cell>
          <cell r="F2091">
            <v>8.1999999999999993</v>
          </cell>
        </row>
        <row r="2092">
          <cell r="A2092">
            <v>210301</v>
          </cell>
          <cell r="B2092" t="str">
            <v>REBOCO FINO EM FORRO (1 CALH:4 ARFC+100 KG CI/M3)</v>
          </cell>
          <cell r="C2092" t="str">
            <v>M2</v>
          </cell>
          <cell r="D2092">
            <v>0.82</v>
          </cell>
          <cell r="E2092">
            <v>5.67</v>
          </cell>
          <cell r="F2092">
            <v>6.49</v>
          </cell>
        </row>
        <row r="2093">
          <cell r="A2093">
            <v>210401</v>
          </cell>
          <cell r="B2093" t="str">
            <v>REBOCO PAULISTA EM FORRO(1CALH:4ARML+150KG CI/M3)</v>
          </cell>
          <cell r="C2093" t="str">
            <v>M2</v>
          </cell>
          <cell r="D2093">
            <v>4.16</v>
          </cell>
          <cell r="E2093">
            <v>6.46</v>
          </cell>
          <cell r="F2093">
            <v>10.62</v>
          </cell>
        </row>
        <row r="2094">
          <cell r="A2094">
            <v>210460</v>
          </cell>
          <cell r="B2094" t="str">
            <v>FORRO DE PVC C/ESTRUTURA METALON</v>
          </cell>
          <cell r="C2094" t="str">
            <v>M2</v>
          </cell>
          <cell r="D2094">
            <v>22.89</v>
          </cell>
          <cell r="E2094">
            <v>3.63</v>
          </cell>
          <cell r="F2094">
            <v>26.52</v>
          </cell>
        </row>
        <row r="2095">
          <cell r="A2095">
            <v>210461</v>
          </cell>
          <cell r="B2095" t="str">
            <v>FORRO   DE   PVC   SEM   ESTRUTURA   DE   METALON (COM REPINTURA DA ESTRUTURA)</v>
          </cell>
          <cell r="C2095" t="str">
            <v>M2</v>
          </cell>
          <cell r="D2095">
            <v>14.49</v>
          </cell>
          <cell r="E2095">
            <v>3.63</v>
          </cell>
          <cell r="F2095">
            <v>18.12</v>
          </cell>
        </row>
        <row r="2096">
          <cell r="A2096">
            <v>210501</v>
          </cell>
          <cell r="B2096" t="str">
            <v>FORRO DE GESSO</v>
          </cell>
          <cell r="C2096" t="str">
            <v>M2</v>
          </cell>
          <cell r="D2096">
            <v>11.55</v>
          </cell>
          <cell r="E2096">
            <v>0</v>
          </cell>
          <cell r="F2096">
            <v>11.55</v>
          </cell>
        </row>
        <row r="2097">
          <cell r="A2097">
            <v>210502</v>
          </cell>
          <cell r="B2097" t="str">
            <v>FORRO GESSO SOB LAJE MACICA</v>
          </cell>
          <cell r="C2097" t="str">
            <v>M2</v>
          </cell>
          <cell r="D2097">
            <v>11.55</v>
          </cell>
          <cell r="E2097">
            <v>0</v>
          </cell>
          <cell r="F2097">
            <v>11.55</v>
          </cell>
        </row>
        <row r="2098">
          <cell r="A2098">
            <v>210503</v>
          </cell>
          <cell r="B2098" t="str">
            <v>FORRO DE GESSO SOB LAJE PREMOLDADA</v>
          </cell>
          <cell r="C2098" t="str">
            <v>M2</v>
          </cell>
          <cell r="D2098">
            <v>11.55</v>
          </cell>
          <cell r="E2098">
            <v>0</v>
          </cell>
          <cell r="F2098">
            <v>11.55</v>
          </cell>
        </row>
        <row r="2099">
          <cell r="A2099">
            <v>210504</v>
          </cell>
          <cell r="B2099" t="str">
            <v>FORRO DE GESSO SOB TELHADO MADEIRA</v>
          </cell>
          <cell r="C2099" t="str">
            <v>M2</v>
          </cell>
          <cell r="D2099">
            <v>11.55</v>
          </cell>
          <cell r="E2099">
            <v>0</v>
          </cell>
          <cell r="F2099">
            <v>11.55</v>
          </cell>
        </row>
        <row r="2100">
          <cell r="A2100">
            <v>210505</v>
          </cell>
          <cell r="B2100" t="str">
            <v>MOLDURA PARA FORRO DE GESSO 5 CM</v>
          </cell>
          <cell r="C2100" t="str">
            <v>ML</v>
          </cell>
          <cell r="D2100">
            <v>5.3</v>
          </cell>
          <cell r="E2100">
            <v>0</v>
          </cell>
          <cell r="F2100">
            <v>5.3</v>
          </cell>
        </row>
        <row r="2101">
          <cell r="A2101">
            <v>210506</v>
          </cell>
          <cell r="B2101" t="str">
            <v>TABICA PARA FORRO DE GESSO</v>
          </cell>
          <cell r="C2101" t="str">
            <v>ML</v>
          </cell>
          <cell r="D2101">
            <v>5.3</v>
          </cell>
          <cell r="E2101">
            <v>0</v>
          </cell>
          <cell r="F2101">
            <v>5.3</v>
          </cell>
        </row>
        <row r="2102">
          <cell r="A2102">
            <v>210515</v>
          </cell>
          <cell r="B2102" t="str">
            <v>GESSO CORRIDO EM TETO</v>
          </cell>
          <cell r="C2102" t="str">
            <v>M2</v>
          </cell>
          <cell r="D2102">
            <v>1.92</v>
          </cell>
          <cell r="E2102">
            <v>3.7</v>
          </cell>
          <cell r="F2102">
            <v>5.62</v>
          </cell>
        </row>
        <row r="2103">
          <cell r="A2103">
            <v>210601</v>
          </cell>
          <cell r="B2103" t="str">
            <v>FORRO LAJE PRE-MOLD.CAP E=2CM C/FERR.DISTRIBUIÇÃO</v>
          </cell>
          <cell r="C2103" t="str">
            <v>M2</v>
          </cell>
          <cell r="D2103">
            <v>34.54</v>
          </cell>
          <cell r="E2103">
            <v>4.84</v>
          </cell>
          <cell r="F2103">
            <v>39.380000000000003</v>
          </cell>
        </row>
        <row r="2104">
          <cell r="A2104">
            <v>210603</v>
          </cell>
          <cell r="B2104" t="str">
            <v>LAJE PRE-MOLD. P/PISO CAP E=4 CM C/FERR.DISTRIBUIÇÃO</v>
          </cell>
          <cell r="C2104" t="str">
            <v>M2</v>
          </cell>
          <cell r="D2104">
            <v>38.96</v>
          </cell>
          <cell r="E2104">
            <v>4.96</v>
          </cell>
          <cell r="F2104">
            <v>43.92</v>
          </cell>
        </row>
        <row r="2105">
          <cell r="A2105">
            <v>210702</v>
          </cell>
          <cell r="B2105" t="str">
            <v>FORRO PAULISTA DE CEDRINHO (1ª QUALIDADE)</v>
          </cell>
          <cell r="C2105" t="str">
            <v>M2</v>
          </cell>
          <cell r="D2105">
            <v>37.659999999999997</v>
          </cell>
          <cell r="E2105">
            <v>9.86</v>
          </cell>
          <cell r="F2105">
            <v>47.52</v>
          </cell>
        </row>
        <row r="2106">
          <cell r="A2106">
            <v>210703</v>
          </cell>
          <cell r="B2106" t="str">
            <v>&gt;</v>
          </cell>
          <cell r="C2106" t="str">
            <v>UD</v>
          </cell>
          <cell r="D2106">
            <v>15.64</v>
          </cell>
          <cell r="E2106">
            <v>0</v>
          </cell>
          <cell r="F2106">
            <v>15.64</v>
          </cell>
        </row>
        <row r="2107">
          <cell r="A2107">
            <v>210704</v>
          </cell>
          <cell r="B2107" t="str">
            <v>&gt;</v>
          </cell>
          <cell r="C2107" t="str">
            <v>UD</v>
          </cell>
          <cell r="D2107">
            <v>15.64</v>
          </cell>
          <cell r="E2107">
            <v>0</v>
          </cell>
          <cell r="F2107">
            <v>15.64</v>
          </cell>
        </row>
        <row r="2108">
          <cell r="A2108">
            <v>210705</v>
          </cell>
          <cell r="B2108" t="str">
            <v>&gt;</v>
          </cell>
          <cell r="C2108" t="str">
            <v>UD</v>
          </cell>
          <cell r="D2108">
            <v>0</v>
          </cell>
          <cell r="E2108">
            <v>35.130000000000003</v>
          </cell>
          <cell r="F2108">
            <v>35.130000000000003</v>
          </cell>
        </row>
        <row r="2109">
          <cell r="A2109">
            <v>220000</v>
          </cell>
          <cell r="B2109" t="str">
            <v>REVESTIMENTO DE PISO</v>
          </cell>
          <cell r="D2109">
            <v>0</v>
          </cell>
          <cell r="E2109">
            <v>0</v>
          </cell>
          <cell r="F2109">
            <v>0</v>
          </cell>
        </row>
        <row r="2110">
          <cell r="A2110">
            <v>220050</v>
          </cell>
          <cell r="B2110" t="str">
            <v>LASTRO DE CONCRETO SEM IMPERM.1:3:6</v>
          </cell>
          <cell r="C2110" t="str">
            <v>M2</v>
          </cell>
          <cell r="D2110">
            <v>6.89</v>
          </cell>
          <cell r="E2110">
            <v>2.91</v>
          </cell>
          <cell r="F2110">
            <v>9.8000000000000007</v>
          </cell>
        </row>
        <row r="2111">
          <cell r="A2111">
            <v>220053</v>
          </cell>
          <cell r="B2111" t="str">
            <v>REGULARIZAÇAO DE PISO/LAJE (1:3) e=2 CM</v>
          </cell>
          <cell r="C2111" t="str">
            <v>M2</v>
          </cell>
          <cell r="D2111">
            <v>4.25</v>
          </cell>
          <cell r="E2111">
            <v>2.81</v>
          </cell>
          <cell r="F2111">
            <v>7.06</v>
          </cell>
        </row>
        <row r="2112">
          <cell r="A2112">
            <v>220060</v>
          </cell>
          <cell r="B2112" t="str">
            <v>PISO LAMINADO EM CONCRETO e=7cm 20 MPA P/QUADRA (2 X 2 M)</v>
          </cell>
          <cell r="C2112" t="str">
            <v>M2</v>
          </cell>
          <cell r="D2112">
            <v>22.24</v>
          </cell>
          <cell r="E2112">
            <v>6.54</v>
          </cell>
          <cell r="F2112">
            <v>28.78</v>
          </cell>
        </row>
        <row r="2113">
          <cell r="A2113">
            <v>220061</v>
          </cell>
          <cell r="B2113" t="str">
            <v>PISO LAMINADO C/CONCR.USINADO 20 MPA e=7 CM P/QUADRA (2 X 2 M)</v>
          </cell>
          <cell r="C2113" t="str">
            <v>M2</v>
          </cell>
          <cell r="D2113">
            <v>21.13</v>
          </cell>
          <cell r="E2113">
            <v>5.04</v>
          </cell>
          <cell r="F2113">
            <v>26.17</v>
          </cell>
        </row>
        <row r="2114">
          <cell r="A2114">
            <v>220100</v>
          </cell>
          <cell r="B2114" t="str">
            <v>PASSEIO PROTECAO EM CONC.DESEMPEN.5 CM 1:2,5:3,5</v>
          </cell>
          <cell r="C2114" t="str">
            <v>M2</v>
          </cell>
          <cell r="D2114">
            <v>11.11</v>
          </cell>
          <cell r="E2114">
            <v>11.33</v>
          </cell>
          <cell r="F2114">
            <v>22.44</v>
          </cell>
        </row>
        <row r="2115">
          <cell r="A2115">
            <v>220101</v>
          </cell>
          <cell r="B2115" t="str">
            <v>LASTRO DE CONCRETO IMPERMEABILIZADO 1:3:6</v>
          </cell>
          <cell r="C2115" t="str">
            <v>M2</v>
          </cell>
          <cell r="D2115">
            <v>8.81</v>
          </cell>
          <cell r="E2115">
            <v>3.16</v>
          </cell>
          <cell r="F2115">
            <v>11.97</v>
          </cell>
        </row>
        <row r="2116">
          <cell r="A2116">
            <v>220102</v>
          </cell>
          <cell r="B2116" t="str">
            <v>PISO CONCRETO DESEMPEN. ESPES. = 5 CM   1:2,5:3,5</v>
          </cell>
          <cell r="C2116" t="str">
            <v>M2</v>
          </cell>
          <cell r="D2116">
            <v>8.58</v>
          </cell>
          <cell r="E2116">
            <v>3.67</v>
          </cell>
          <cell r="F2116">
            <v>12.25</v>
          </cell>
        </row>
        <row r="2117">
          <cell r="A2117">
            <v>220103</v>
          </cell>
          <cell r="B2117" t="str">
            <v>CONC.ARM.ESP.=20CM   BAIA   TERM.RODOVIARIO 30MPA(3X3M) COM. S/ LEITO</v>
          </cell>
          <cell r="C2117" t="str">
            <v>M2</v>
          </cell>
          <cell r="D2117">
            <v>78.81</v>
          </cell>
          <cell r="E2117">
            <v>21.41</v>
          </cell>
          <cell r="F2117">
            <v>100.22</v>
          </cell>
        </row>
        <row r="2118">
          <cell r="A2118">
            <v>220104</v>
          </cell>
          <cell r="B2118" t="str">
            <v>PISO EM CONC DESEMPENADO e=7 CM   1:2,5:3,5</v>
          </cell>
          <cell r="C2118" t="str">
            <v>M2</v>
          </cell>
          <cell r="D2118">
            <v>11.4</v>
          </cell>
          <cell r="E2118">
            <v>5.4</v>
          </cell>
          <cell r="F2118">
            <v>16.8</v>
          </cell>
        </row>
        <row r="2119">
          <cell r="A2119">
            <v>220105</v>
          </cell>
          <cell r="B2119" t="str">
            <v>PISO CONC.POLIDO e=2,0 CM (1:2:2,5) E JUNTA PL AST.17MM</v>
          </cell>
          <cell r="C2119" t="str">
            <v>M2</v>
          </cell>
          <cell r="D2119">
            <v>9.82</v>
          </cell>
          <cell r="E2119">
            <v>5.1100000000000003</v>
          </cell>
          <cell r="F2119">
            <v>14.93</v>
          </cell>
        </row>
        <row r="2120">
          <cell r="A2120">
            <v>220106</v>
          </cell>
          <cell r="B2120" t="str">
            <v>CASCALHO APILOADO</v>
          </cell>
          <cell r="C2120" t="str">
            <v>M3</v>
          </cell>
          <cell r="D2120">
            <v>57.24</v>
          </cell>
          <cell r="E2120">
            <v>9.8800000000000008</v>
          </cell>
          <cell r="F2120">
            <v>67.12</v>
          </cell>
        </row>
        <row r="2121">
          <cell r="A2121">
            <v>220107</v>
          </cell>
          <cell r="B2121" t="str">
            <v>LASTRO DE BRITA PARA PISO - (OBRAS CIVIS)</v>
          </cell>
          <cell r="C2121" t="str">
            <v>M3</v>
          </cell>
          <cell r="D2121">
            <v>43.36</v>
          </cell>
          <cell r="E2121">
            <v>7.47</v>
          </cell>
          <cell r="F2121">
            <v>50.83</v>
          </cell>
        </row>
        <row r="2122">
          <cell r="A2122">
            <v>220108</v>
          </cell>
          <cell r="B2122" t="str">
            <v>PISO CONC.SEMI POLIDO C/LASTRO E=7,0 CM</v>
          </cell>
          <cell r="C2122" t="str">
            <v>M2</v>
          </cell>
          <cell r="D2122">
            <v>21.23</v>
          </cell>
          <cell r="E2122">
            <v>7.08</v>
          </cell>
          <cell r="F2122">
            <v>28.31</v>
          </cell>
        </row>
        <row r="2123">
          <cell r="A2123">
            <v>220109</v>
          </cell>
          <cell r="B2123" t="str">
            <v>CONCRETO DESEMPENADO P/QD.C/LASTRO E=7,0 CM</v>
          </cell>
          <cell r="C2123" t="str">
            <v>M2</v>
          </cell>
          <cell r="D2123">
            <v>14.01</v>
          </cell>
          <cell r="E2123">
            <v>7.08</v>
          </cell>
          <cell r="F2123">
            <v>21.09</v>
          </cell>
        </row>
        <row r="2124">
          <cell r="A2124">
            <v>220111</v>
          </cell>
          <cell r="B2124" t="str">
            <v>RODAPE DE CONCRETO POLIDO 7 CM CANTO VIVO</v>
          </cell>
          <cell r="C2124" t="str">
            <v>M</v>
          </cell>
          <cell r="D2124">
            <v>2.4700000000000002</v>
          </cell>
          <cell r="E2124">
            <v>1.45</v>
          </cell>
          <cell r="F2124">
            <v>3.92</v>
          </cell>
        </row>
        <row r="2125">
          <cell r="A2125">
            <v>220112</v>
          </cell>
          <cell r="B2125" t="str">
            <v>PISO CIMENTADO C/BIANCO e=1 CM (1 CI:3 ARMG))</v>
          </cell>
          <cell r="C2125" t="str">
            <v>M2</v>
          </cell>
          <cell r="D2125">
            <v>4.78</v>
          </cell>
          <cell r="E2125">
            <v>3.91</v>
          </cell>
          <cell r="F2125">
            <v>8.69</v>
          </cell>
        </row>
        <row r="2126">
          <cell r="A2126">
            <v>220113</v>
          </cell>
          <cell r="B2126" t="str">
            <v>CHAPISCO ADES.S/PISO C/BIANCO e=5 MM ( 1CI:1,5 ARMG)</v>
          </cell>
          <cell r="C2126" t="str">
            <v>M2</v>
          </cell>
          <cell r="D2126">
            <v>2.46</v>
          </cell>
          <cell r="E2126">
            <v>0.6</v>
          </cell>
          <cell r="F2126">
            <v>3.06</v>
          </cell>
        </row>
        <row r="2127">
          <cell r="A2127">
            <v>220114</v>
          </cell>
          <cell r="B2127" t="str">
            <v>CONC.DEMP.5CM C/JUNTA SX.ROLADO-10CM-1:2,5:3,5</v>
          </cell>
          <cell r="C2127" t="str">
            <v>M2</v>
          </cell>
          <cell r="D2127">
            <v>9.32</v>
          </cell>
          <cell r="E2127">
            <v>7.05</v>
          </cell>
          <cell r="F2127">
            <v>16.37</v>
          </cell>
        </row>
        <row r="2128">
          <cell r="A2128">
            <v>220201</v>
          </cell>
          <cell r="B2128" t="str">
            <v>CIMENT.LISO IMP.NATURAL E=2CM C/JUNTA PL.1CI:3ARMG</v>
          </cell>
          <cell r="C2128" t="str">
            <v>M2</v>
          </cell>
          <cell r="D2128">
            <v>5.46</v>
          </cell>
          <cell r="E2128">
            <v>4</v>
          </cell>
          <cell r="F2128">
            <v>9.4600000000000009</v>
          </cell>
        </row>
        <row r="2129">
          <cell r="A2129">
            <v>220202</v>
          </cell>
          <cell r="B2129" t="str">
            <v>CIMENT.RUST.IMP.NATURAL E=.2CM C/JUNTA PL.1CI:3ARMG</v>
          </cell>
          <cell r="C2129" t="str">
            <v>M2</v>
          </cell>
          <cell r="D2129">
            <v>5.46</v>
          </cell>
          <cell r="E2129">
            <v>5.1100000000000003</v>
          </cell>
          <cell r="F2129">
            <v>10.57</v>
          </cell>
        </row>
        <row r="2130">
          <cell r="A2130">
            <v>220301</v>
          </cell>
          <cell r="B2130" t="str">
            <v>CIMENT.RUSTICO E=2CM C/JUNTA PLAST.1 CI:3 ARMG</v>
          </cell>
          <cell r="C2130" t="str">
            <v>M2</v>
          </cell>
          <cell r="D2130">
            <v>5.0999999999999996</v>
          </cell>
          <cell r="E2130">
            <v>5.1100000000000003</v>
          </cell>
          <cell r="F2130">
            <v>10.210000000000001</v>
          </cell>
        </row>
        <row r="2131">
          <cell r="A2131">
            <v>220302</v>
          </cell>
          <cell r="B2131" t="str">
            <v>PISO CIMENTADO RUSTICO ESP=2 CM SEM JUNTA</v>
          </cell>
          <cell r="C2131" t="str">
            <v>M2</v>
          </cell>
          <cell r="D2131">
            <v>4.25</v>
          </cell>
          <cell r="E2131">
            <v>5.1100000000000003</v>
          </cell>
          <cell r="F2131">
            <v>9.36</v>
          </cell>
        </row>
        <row r="2132">
          <cell r="A2132">
            <v>220305</v>
          </cell>
          <cell r="B2132" t="str">
            <v>CERAMICA ESMALTADA 20 X 20</v>
          </cell>
          <cell r="C2132" t="str">
            <v>M2</v>
          </cell>
          <cell r="D2132">
            <v>27.07</v>
          </cell>
          <cell r="E2132">
            <v>7.66</v>
          </cell>
          <cell r="F2132">
            <v>34.729999999999997</v>
          </cell>
        </row>
        <row r="2133">
          <cell r="A2133">
            <v>220306</v>
          </cell>
          <cell r="B2133" t="str">
            <v>RODAPE DE CERAMICA ESMALTADA 20 X20</v>
          </cell>
          <cell r="C2133" t="str">
            <v>ML</v>
          </cell>
          <cell r="D2133">
            <v>1.8</v>
          </cell>
          <cell r="E2133">
            <v>7.1</v>
          </cell>
          <cell r="F2133">
            <v>8.9</v>
          </cell>
        </row>
        <row r="2134">
          <cell r="A2134">
            <v>220309</v>
          </cell>
          <cell r="B2134" t="str">
            <v>CERAMICA 30 X 30</v>
          </cell>
          <cell r="C2134" t="str">
            <v>M2</v>
          </cell>
          <cell r="D2134">
            <v>27.23</v>
          </cell>
          <cell r="E2134">
            <v>7.86</v>
          </cell>
          <cell r="F2134">
            <v>35.090000000000003</v>
          </cell>
        </row>
        <row r="2135">
          <cell r="A2135">
            <v>220310</v>
          </cell>
          <cell r="B2135" t="str">
            <v>RODAPE DE CERAMICA 30 X 30</v>
          </cell>
          <cell r="C2135" t="str">
            <v>ML</v>
          </cell>
          <cell r="D2135">
            <v>2.0099999999999998</v>
          </cell>
          <cell r="E2135">
            <v>7.1</v>
          </cell>
          <cell r="F2135">
            <v>9.11</v>
          </cell>
        </row>
        <row r="2136">
          <cell r="A2136">
            <v>220311</v>
          </cell>
          <cell r="B2136" t="str">
            <v>CERAMICA ANTI-DERRAPANTE</v>
          </cell>
          <cell r="C2136" t="str">
            <v>M2</v>
          </cell>
          <cell r="D2136">
            <v>27.23</v>
          </cell>
          <cell r="E2136">
            <v>7.66</v>
          </cell>
          <cell r="F2136">
            <v>34.89</v>
          </cell>
        </row>
        <row r="2137">
          <cell r="A2137">
            <v>220312</v>
          </cell>
          <cell r="B2137" t="str">
            <v>RODAPE DE CERAMICA ANTI-DERRAPANTE</v>
          </cell>
          <cell r="C2137" t="str">
            <v>ML</v>
          </cell>
          <cell r="D2137">
            <v>2.0099999999999998</v>
          </cell>
          <cell r="E2137">
            <v>7.1</v>
          </cell>
          <cell r="F2137">
            <v>9.11</v>
          </cell>
        </row>
        <row r="2138">
          <cell r="A2138">
            <v>220401</v>
          </cell>
          <cell r="B2138" t="str">
            <v>PISO DE ARDOSIA SERRADO</v>
          </cell>
          <cell r="C2138" t="str">
            <v>M2</v>
          </cell>
          <cell r="D2138">
            <v>12.77</v>
          </cell>
          <cell r="E2138">
            <v>7.86</v>
          </cell>
          <cell r="F2138">
            <v>20.63</v>
          </cell>
        </row>
        <row r="2139">
          <cell r="A2139">
            <v>220402</v>
          </cell>
          <cell r="B2139" t="str">
            <v>RODAPE DE ARDOSIA</v>
          </cell>
          <cell r="C2139" t="str">
            <v>ML</v>
          </cell>
          <cell r="D2139">
            <v>0.93</v>
          </cell>
          <cell r="E2139">
            <v>7.1</v>
          </cell>
          <cell r="F2139">
            <v>8.0299999999999994</v>
          </cell>
        </row>
        <row r="2140">
          <cell r="A2140">
            <v>220403</v>
          </cell>
          <cell r="B2140" t="str">
            <v>PISO ARENITO SERRADO (PIRENOP.ASSENT.BARRO)</v>
          </cell>
          <cell r="C2140" t="str">
            <v>M2</v>
          </cell>
          <cell r="D2140">
            <v>24.78</v>
          </cell>
          <cell r="E2140">
            <v>9.86</v>
          </cell>
          <cell r="F2140">
            <v>34.64</v>
          </cell>
        </row>
        <row r="2141">
          <cell r="A2141">
            <v>220501</v>
          </cell>
          <cell r="B2141" t="str">
            <v>&gt;</v>
          </cell>
          <cell r="C2141" t="str">
            <v>UD</v>
          </cell>
          <cell r="D2141">
            <v>15.64</v>
          </cell>
          <cell r="E2141">
            <v>0</v>
          </cell>
          <cell r="F2141">
            <v>15.64</v>
          </cell>
        </row>
        <row r="2142">
          <cell r="A2142">
            <v>220502</v>
          </cell>
          <cell r="B2142" t="str">
            <v>&gt;</v>
          </cell>
          <cell r="C2142" t="str">
            <v>UD</v>
          </cell>
          <cell r="D2142">
            <v>0</v>
          </cell>
          <cell r="E2142">
            <v>35.130000000000003</v>
          </cell>
          <cell r="F2142">
            <v>35.130000000000003</v>
          </cell>
        </row>
        <row r="2143">
          <cell r="A2143">
            <v>220801</v>
          </cell>
          <cell r="B2143" t="str">
            <v>REVESTIMENTO COM TABUA CORRIDA-SENTIDO RETO</v>
          </cell>
          <cell r="C2143" t="str">
            <v>M2</v>
          </cell>
          <cell r="D2143">
            <v>145.9</v>
          </cell>
          <cell r="E2143">
            <v>18.239999999999998</v>
          </cell>
          <cell r="F2143">
            <v>164.14</v>
          </cell>
        </row>
        <row r="2144">
          <cell r="A2144">
            <v>220802</v>
          </cell>
          <cell r="B2144" t="str">
            <v>RODAPE DE MADEIRA</v>
          </cell>
          <cell r="C2144" t="str">
            <v>ML</v>
          </cell>
          <cell r="D2144">
            <v>6.75</v>
          </cell>
          <cell r="E2144">
            <v>3.55</v>
          </cell>
          <cell r="F2144">
            <v>10.3</v>
          </cell>
        </row>
        <row r="2145">
          <cell r="A2145">
            <v>220901</v>
          </cell>
          <cell r="B2145" t="str">
            <v>CIMENT.LISO C/OX.FERRO E=2 CM C/JUNTA PL.1CI:3ARMG</v>
          </cell>
          <cell r="C2145" t="str">
            <v>M2</v>
          </cell>
          <cell r="D2145">
            <v>6.72</v>
          </cell>
          <cell r="E2145">
            <v>4</v>
          </cell>
          <cell r="F2145">
            <v>10.72</v>
          </cell>
        </row>
        <row r="2146">
          <cell r="A2146">
            <v>220902</v>
          </cell>
          <cell r="B2146" t="str">
            <v>RODAPE DE MASSA (ICI:3 ARMG)</v>
          </cell>
          <cell r="C2146" t="str">
            <v>ML</v>
          </cell>
          <cell r="D2146">
            <v>0.57999999999999996</v>
          </cell>
          <cell r="E2146">
            <v>2.31</v>
          </cell>
          <cell r="F2146">
            <v>2.89</v>
          </cell>
        </row>
        <row r="2147">
          <cell r="A2147">
            <v>220903</v>
          </cell>
          <cell r="B2147" t="str">
            <v>PISO ALTA RESIST.C/BASE REGULARIZ.E JUNTA PL.27MM</v>
          </cell>
          <cell r="C2147" t="str">
            <v>M2</v>
          </cell>
          <cell r="D2147">
            <v>20.71</v>
          </cell>
          <cell r="E2147">
            <v>18.239999999999998</v>
          </cell>
          <cell r="F2147">
            <v>38.950000000000003</v>
          </cell>
        </row>
        <row r="2148">
          <cell r="A2148">
            <v>220904</v>
          </cell>
          <cell r="B2148" t="str">
            <v>RODAPE ALTA RESIST.7 CM CANT.VIVO</v>
          </cell>
          <cell r="C2148" t="str">
            <v>ML</v>
          </cell>
          <cell r="D2148">
            <v>1.28</v>
          </cell>
          <cell r="E2148">
            <v>3.02</v>
          </cell>
          <cell r="F2148">
            <v>4.3</v>
          </cell>
        </row>
        <row r="2149">
          <cell r="A2149">
            <v>220905</v>
          </cell>
          <cell r="B2149" t="str">
            <v>DEGRAUS DE ALTA RESISTENCIA</v>
          </cell>
          <cell r="C2149" t="str">
            <v>ML</v>
          </cell>
          <cell r="D2149">
            <v>7.04</v>
          </cell>
          <cell r="E2149">
            <v>26.99</v>
          </cell>
          <cell r="F2149">
            <v>34.03</v>
          </cell>
        </row>
        <row r="2150">
          <cell r="A2150">
            <v>220906</v>
          </cell>
          <cell r="B2150" t="str">
            <v>PISO EM PEDRA PORTUGUESA</v>
          </cell>
          <cell r="C2150" t="str">
            <v>M2</v>
          </cell>
          <cell r="D2150">
            <v>23.58</v>
          </cell>
          <cell r="E2150">
            <v>5.93</v>
          </cell>
          <cell r="F2150">
            <v>29.51</v>
          </cell>
        </row>
        <row r="2151">
          <cell r="A2151">
            <v>220907</v>
          </cell>
          <cell r="B2151" t="str">
            <v>PISO EM MARMORE C/REGULARIZACAO</v>
          </cell>
          <cell r="C2151" t="str">
            <v>M2</v>
          </cell>
          <cell r="D2151">
            <v>92.97</v>
          </cell>
          <cell r="E2151">
            <v>9.83</v>
          </cell>
          <cell r="F2151">
            <v>102.8</v>
          </cell>
        </row>
        <row r="2152">
          <cell r="A2152">
            <v>220908</v>
          </cell>
          <cell r="B2152" t="str">
            <v>PISO CERAMICA DE ALTA RESISTENCIA</v>
          </cell>
          <cell r="C2152" t="str">
            <v>M2</v>
          </cell>
          <cell r="D2152">
            <v>30.58</v>
          </cell>
          <cell r="E2152">
            <v>7.66</v>
          </cell>
          <cell r="F2152">
            <v>38.24</v>
          </cell>
        </row>
        <row r="2153">
          <cell r="A2153">
            <v>220909</v>
          </cell>
          <cell r="B2153" t="str">
            <v>RODAPE DE CERAMICA DE ALTA RESIST.</v>
          </cell>
          <cell r="C2153" t="str">
            <v>ML</v>
          </cell>
          <cell r="D2153">
            <v>2.2599999999999998</v>
          </cell>
          <cell r="E2153">
            <v>7.1</v>
          </cell>
          <cell r="F2153">
            <v>9.36</v>
          </cell>
        </row>
        <row r="2154">
          <cell r="A2154">
            <v>220910</v>
          </cell>
          <cell r="B2154" t="str">
            <v>CONCR.SEIXO ROL.SEMI POLIDO 3CM(1:2:2,5) C/JUNTA 27MM</v>
          </cell>
          <cell r="C2154" t="str">
            <v>M2</v>
          </cell>
          <cell r="D2154">
            <v>12.12</v>
          </cell>
          <cell r="E2154">
            <v>12.68</v>
          </cell>
          <cell r="F2154">
            <v>24.8</v>
          </cell>
        </row>
        <row r="2155">
          <cell r="A2155">
            <v>220911</v>
          </cell>
          <cell r="B2155" t="str">
            <v>JUNTA/DILATACAO C/SEIXO ROLADO</v>
          </cell>
          <cell r="C2155" t="str">
            <v>M2</v>
          </cell>
          <cell r="D2155">
            <v>9.67</v>
          </cell>
          <cell r="E2155">
            <v>23.01</v>
          </cell>
          <cell r="F2155">
            <v>32.68</v>
          </cell>
        </row>
        <row r="2156">
          <cell r="A2156">
            <v>220912</v>
          </cell>
          <cell r="B2156" t="str">
            <v>ASSOALHO EM MADEIRA DE LEI</v>
          </cell>
          <cell r="C2156" t="str">
            <v>M2</v>
          </cell>
          <cell r="D2156">
            <v>105.42</v>
          </cell>
          <cell r="E2156">
            <v>18.239999999999998</v>
          </cell>
          <cell r="F2156">
            <v>123.66</v>
          </cell>
        </row>
        <row r="2157">
          <cell r="A2157">
            <v>220913</v>
          </cell>
          <cell r="B2157" t="str">
            <v>PISO EM GRANITO IMPERMEABILIZADO E COM REGULARIZACAO</v>
          </cell>
          <cell r="C2157" t="str">
            <v>M2</v>
          </cell>
          <cell r="D2157">
            <v>80.099999999999994</v>
          </cell>
          <cell r="E2157">
            <v>10.06</v>
          </cell>
          <cell r="F2157">
            <v>90.16</v>
          </cell>
        </row>
        <row r="2158">
          <cell r="A2158">
            <v>220914</v>
          </cell>
          <cell r="B2158" t="str">
            <v>RODAPE ALTA RESIST.10 CM CANTO ARRE</v>
          </cell>
          <cell r="C2158" t="str">
            <v>M</v>
          </cell>
          <cell r="D2158">
            <v>2.23</v>
          </cell>
          <cell r="E2158">
            <v>4.9400000000000004</v>
          </cell>
          <cell r="F2158">
            <v>7.17</v>
          </cell>
        </row>
        <row r="2159">
          <cell r="A2159">
            <v>220917</v>
          </cell>
          <cell r="B2159" t="str">
            <v>RODAPE DE GRANITO</v>
          </cell>
          <cell r="C2159" t="str">
            <v>ML</v>
          </cell>
          <cell r="D2159">
            <v>10.46</v>
          </cell>
          <cell r="E2159">
            <v>3.03</v>
          </cell>
          <cell r="F2159">
            <v>13.49</v>
          </cell>
        </row>
        <row r="2160">
          <cell r="A2160">
            <v>220920</v>
          </cell>
          <cell r="B2160" t="str">
            <v>SOLEIRA EM GRANITO</v>
          </cell>
          <cell r="C2160" t="str">
            <v>M2</v>
          </cell>
          <cell r="D2160">
            <v>142.79</v>
          </cell>
          <cell r="E2160">
            <v>7.66</v>
          </cell>
          <cell r="F2160">
            <v>150.44999999999999</v>
          </cell>
        </row>
        <row r="2161">
          <cell r="A2161">
            <v>221000</v>
          </cell>
          <cell r="B2161" t="str">
            <v>BORRACHA ANTIDER.C/REG.E=2CM E NATA DE CIMENTO</v>
          </cell>
          <cell r="C2161" t="str">
            <v>M2</v>
          </cell>
          <cell r="D2161">
            <v>29.38</v>
          </cell>
          <cell r="E2161">
            <v>5.1100000000000003</v>
          </cell>
          <cell r="F2161">
            <v>34.49</v>
          </cell>
        </row>
        <row r="2162">
          <cell r="A2162">
            <v>221001</v>
          </cell>
          <cell r="B2162" t="str">
            <v>PISO VINILICO C/REGULARIZ. E=2CM E NATA DE CIMENTO</v>
          </cell>
          <cell r="C2162" t="str">
            <v>M2</v>
          </cell>
          <cell r="D2162">
            <v>42.19</v>
          </cell>
          <cell r="E2162">
            <v>5.1100000000000003</v>
          </cell>
          <cell r="F2162">
            <v>47.3</v>
          </cell>
        </row>
        <row r="2163">
          <cell r="A2163">
            <v>221002</v>
          </cell>
          <cell r="B2163" t="str">
            <v>RODAPE DE PLASTICO P/ PISO VINILICO/BORRACHA</v>
          </cell>
          <cell r="C2163" t="str">
            <v>ML</v>
          </cell>
          <cell r="D2163">
            <v>4.24</v>
          </cell>
          <cell r="E2163">
            <v>0.2</v>
          </cell>
          <cell r="F2163">
            <v>4.4400000000000004</v>
          </cell>
        </row>
        <row r="2164">
          <cell r="A2164">
            <v>221003</v>
          </cell>
          <cell r="B2164" t="str">
            <v>PISO VINÍLICO TRÁFEGO INT.C/ REGULARIZ. E=2CM E NATA DE CIMENTO</v>
          </cell>
          <cell r="C2164" t="str">
            <v>M2</v>
          </cell>
          <cell r="D2164">
            <v>45.53</v>
          </cell>
          <cell r="E2164">
            <v>5.1100000000000003</v>
          </cell>
          <cell r="F2164">
            <v>50.64</v>
          </cell>
        </row>
        <row r="2165">
          <cell r="A2165">
            <v>221101</v>
          </cell>
          <cell r="B2165" t="str">
            <v>GRANITINA C/REGULAR.E=2CM E JUNTA PLASTICA 27MM</v>
          </cell>
          <cell r="C2165" t="str">
            <v>M2</v>
          </cell>
          <cell r="D2165">
            <v>24.99</v>
          </cell>
          <cell r="E2165">
            <v>5.1100000000000003</v>
          </cell>
          <cell r="F2165">
            <v>30.1</v>
          </cell>
        </row>
        <row r="2166">
          <cell r="A2166">
            <v>221102</v>
          </cell>
          <cell r="B2166" t="str">
            <v>RODAPE DE GRANITINA</v>
          </cell>
          <cell r="C2166" t="str">
            <v>ML</v>
          </cell>
          <cell r="D2166">
            <v>3.71</v>
          </cell>
          <cell r="E2166">
            <v>0</v>
          </cell>
          <cell r="F2166">
            <v>3.71</v>
          </cell>
        </row>
        <row r="2167">
          <cell r="A2167">
            <v>221103</v>
          </cell>
          <cell r="B2167" t="str">
            <v>RASP./APLIC.RESINA ACRILICA UMA DEMAO</v>
          </cell>
          <cell r="C2167" t="str">
            <v>M2</v>
          </cell>
          <cell r="D2167">
            <v>6.89</v>
          </cell>
          <cell r="E2167">
            <v>0</v>
          </cell>
          <cell r="F2167">
            <v>6.89</v>
          </cell>
        </row>
        <row r="2168">
          <cell r="A2168">
            <v>221104</v>
          </cell>
          <cell r="B2168" t="str">
            <v>RASP/APLIC.RESINA ACRILICA DUAS DEMAOS</v>
          </cell>
          <cell r="C2168" t="str">
            <v>M2</v>
          </cell>
          <cell r="D2168">
            <v>7.95</v>
          </cell>
          <cell r="E2168">
            <v>0</v>
          </cell>
          <cell r="F2168">
            <v>7.95</v>
          </cell>
        </row>
        <row r="2169">
          <cell r="A2169">
            <v>221105</v>
          </cell>
          <cell r="B2169" t="str">
            <v>&gt;</v>
          </cell>
          <cell r="C2169" t="str">
            <v>UD</v>
          </cell>
          <cell r="D2169">
            <v>15.64</v>
          </cell>
          <cell r="E2169">
            <v>0</v>
          </cell>
          <cell r="F2169">
            <v>15.64</v>
          </cell>
        </row>
        <row r="2170">
          <cell r="A2170">
            <v>221106</v>
          </cell>
          <cell r="B2170" t="str">
            <v>GRANITINA C/OX.FERRO REGUL.E=2CM   JUNTA PL.27MM</v>
          </cell>
          <cell r="C2170" t="str">
            <v>M2</v>
          </cell>
          <cell r="D2170">
            <v>33.68</v>
          </cell>
          <cell r="E2170">
            <v>5.1100000000000003</v>
          </cell>
          <cell r="F2170">
            <v>38.79</v>
          </cell>
        </row>
        <row r="2171">
          <cell r="A2171">
            <v>221107</v>
          </cell>
          <cell r="B2171" t="str">
            <v>DEGRAUS DE GRANITINA C/REGULARIZACAO</v>
          </cell>
          <cell r="C2171" t="str">
            <v>M</v>
          </cell>
          <cell r="D2171">
            <v>13.79</v>
          </cell>
          <cell r="E2171">
            <v>3.81</v>
          </cell>
          <cell r="F2171">
            <v>17.600000000000001</v>
          </cell>
        </row>
        <row r="2172">
          <cell r="A2172">
            <v>221108</v>
          </cell>
          <cell r="B2172" t="str">
            <v>DEMARCACAO DE QUADRA C/PISO VINILICO</v>
          </cell>
          <cell r="C2172" t="str">
            <v>ML</v>
          </cell>
          <cell r="D2172">
            <v>2.0299999999999998</v>
          </cell>
          <cell r="E2172">
            <v>1.94</v>
          </cell>
          <cell r="F2172">
            <v>3.97</v>
          </cell>
        </row>
        <row r="2173">
          <cell r="A2173">
            <v>221109</v>
          </cell>
          <cell r="B2173" t="str">
            <v>TESTEIRA CANTONEIRA ALUMINIO</v>
          </cell>
          <cell r="C2173" t="str">
            <v>ML</v>
          </cell>
          <cell r="D2173">
            <v>11.63</v>
          </cell>
          <cell r="E2173">
            <v>3.55</v>
          </cell>
          <cell r="F2173">
            <v>15.18</v>
          </cell>
        </row>
        <row r="2174">
          <cell r="A2174">
            <v>230000</v>
          </cell>
          <cell r="B2174" t="str">
            <v>FERRAGENS</v>
          </cell>
          <cell r="D2174">
            <v>0</v>
          </cell>
          <cell r="E2174">
            <v>0</v>
          </cell>
          <cell r="F2174">
            <v>0</v>
          </cell>
        </row>
        <row r="2175">
          <cell r="A2175">
            <v>230101</v>
          </cell>
          <cell r="B2175" t="str">
            <v>FECH.(ALAV.) LAFONTE 6236 E/8766- E17 IMAB</v>
          </cell>
          <cell r="C2175" t="str">
            <v>UN</v>
          </cell>
          <cell r="D2175">
            <v>60.14</v>
          </cell>
          <cell r="E2175">
            <v>5.91</v>
          </cell>
          <cell r="F2175">
            <v>66.05</v>
          </cell>
        </row>
        <row r="2176">
          <cell r="A2176">
            <v>230102</v>
          </cell>
          <cell r="B2176" t="str">
            <v>FECH.(ALAV.) LAFONTE 6236 I /8766- I18 IMAB</v>
          </cell>
          <cell r="C2176" t="str">
            <v>UN</v>
          </cell>
          <cell r="D2176">
            <v>48.07</v>
          </cell>
          <cell r="E2176">
            <v>5.91</v>
          </cell>
          <cell r="F2176">
            <v>53.98</v>
          </cell>
        </row>
        <row r="2177">
          <cell r="A2177">
            <v>230103</v>
          </cell>
          <cell r="B2177" t="str">
            <v>FECHADURA TIPO LIVRE OCUPADO (819 IMAB/719 LA FONTE)</v>
          </cell>
          <cell r="C2177" t="str">
            <v>UN</v>
          </cell>
          <cell r="D2177">
            <v>32.4</v>
          </cell>
          <cell r="E2177">
            <v>5.91</v>
          </cell>
          <cell r="F2177">
            <v>38.31</v>
          </cell>
        </row>
        <row r="2178">
          <cell r="A2178">
            <v>230104</v>
          </cell>
          <cell r="B2178" t="str">
            <v>FECH. TIPO BICO DE PAPAGAIO (1222 LAFONTE/1161 E - 30   IMAB)</v>
          </cell>
          <cell r="C2178" t="str">
            <v>UN</v>
          </cell>
          <cell r="D2178">
            <v>37.9</v>
          </cell>
          <cell r="E2178">
            <v>8.8699999999999992</v>
          </cell>
          <cell r="F2178">
            <v>46.77</v>
          </cell>
        </row>
        <row r="2179">
          <cell r="A2179">
            <v>230105</v>
          </cell>
          <cell r="B2179" t="str">
            <v>FECH.(ALAV.) LAFONTE 6236 B/8766 - B19 IMAB</v>
          </cell>
          <cell r="C2179" t="str">
            <v>UN</v>
          </cell>
          <cell r="D2179">
            <v>48.07</v>
          </cell>
          <cell r="E2179">
            <v>5.91</v>
          </cell>
          <cell r="F2179">
            <v>53.98</v>
          </cell>
        </row>
        <row r="2180">
          <cell r="A2180">
            <v>230106</v>
          </cell>
          <cell r="B2180" t="str">
            <v>TARGETA NIQUELADA No. 03</v>
          </cell>
          <cell r="C2180" t="str">
            <v>UN</v>
          </cell>
          <cell r="D2180">
            <v>4.82</v>
          </cell>
          <cell r="E2180">
            <v>2.96</v>
          </cell>
          <cell r="F2180">
            <v>7.78</v>
          </cell>
        </row>
        <row r="2181">
          <cell r="A2181">
            <v>230107</v>
          </cell>
          <cell r="B2181" t="str">
            <v>FECH.(BOLA) LAFONTE 2078 - E/9158 - E17 IMAB</v>
          </cell>
          <cell r="C2181" t="str">
            <v>UN</v>
          </cell>
          <cell r="D2181">
            <v>69.650000000000006</v>
          </cell>
          <cell r="E2181">
            <v>5.91</v>
          </cell>
          <cell r="F2181">
            <v>75.56</v>
          </cell>
        </row>
        <row r="2182">
          <cell r="A2182">
            <v>230108</v>
          </cell>
          <cell r="B2182" t="str">
            <v>FECH.BOLA)   LAFONTE 2078 - I /9158   - I18 IMAB</v>
          </cell>
          <cell r="C2182" t="str">
            <v>UN</v>
          </cell>
          <cell r="D2182">
            <v>62.54</v>
          </cell>
          <cell r="E2182">
            <v>5.91</v>
          </cell>
          <cell r="F2182">
            <v>68.45</v>
          </cell>
        </row>
        <row r="2183">
          <cell r="A2183">
            <v>230109</v>
          </cell>
          <cell r="B2183" t="str">
            <v>FECH.LAFONTE 2078 - B / BOLA WC / 9158 - B19 IMAB</v>
          </cell>
          <cell r="C2183" t="str">
            <v>UN</v>
          </cell>
          <cell r="D2183">
            <v>62.54</v>
          </cell>
          <cell r="E2183">
            <v>5.91</v>
          </cell>
          <cell r="F2183">
            <v>68.45</v>
          </cell>
        </row>
        <row r="2184">
          <cell r="A2184">
            <v>230110</v>
          </cell>
          <cell r="B2184" t="str">
            <v>TARGETA GALVANIZADA 12 X 2 CM PARAFUSADA</v>
          </cell>
          <cell r="C2184" t="str">
            <v>UN</v>
          </cell>
          <cell r="D2184">
            <v>4.51</v>
          </cell>
          <cell r="E2184">
            <v>2.96</v>
          </cell>
          <cell r="F2184">
            <v>7.47</v>
          </cell>
        </row>
        <row r="2185">
          <cell r="A2185">
            <v>230171</v>
          </cell>
          <cell r="B2185" t="str">
            <v>MACANETA TIPO BOLA</v>
          </cell>
          <cell r="C2185" t="str">
            <v>CJ</v>
          </cell>
          <cell r="D2185">
            <v>25.43</v>
          </cell>
          <cell r="E2185">
            <v>1</v>
          </cell>
          <cell r="F2185">
            <v>26.43</v>
          </cell>
        </row>
        <row r="2186">
          <cell r="A2186">
            <v>230172</v>
          </cell>
          <cell r="B2186" t="str">
            <v>BARRA P/DEFICIENTE FISICO B6 PADRAO AGETOP</v>
          </cell>
          <cell r="C2186" t="str">
            <v>UN</v>
          </cell>
          <cell r="D2186">
            <v>13.96</v>
          </cell>
          <cell r="E2186">
            <v>31.9</v>
          </cell>
          <cell r="F2186">
            <v>45.86</v>
          </cell>
        </row>
        <row r="2187">
          <cell r="A2187">
            <v>230200</v>
          </cell>
          <cell r="B2187" t="str">
            <v>DOBRADICA P/ARMARIO</v>
          </cell>
          <cell r="C2187" t="str">
            <v>UN</v>
          </cell>
          <cell r="D2187">
            <v>2.12</v>
          </cell>
          <cell r="E2187">
            <v>1.48</v>
          </cell>
          <cell r="F2187">
            <v>3.6</v>
          </cell>
        </row>
        <row r="2188">
          <cell r="A2188">
            <v>230201</v>
          </cell>
          <cell r="B2188" t="str">
            <v>DOBRADICA 3" x 3 1/2" FERRO POLIDO</v>
          </cell>
          <cell r="C2188" t="str">
            <v>UN</v>
          </cell>
          <cell r="D2188">
            <v>1.89</v>
          </cell>
          <cell r="E2188">
            <v>2.4700000000000002</v>
          </cell>
          <cell r="F2188">
            <v>4.3600000000000003</v>
          </cell>
        </row>
        <row r="2189">
          <cell r="A2189">
            <v>230202</v>
          </cell>
          <cell r="B2189" t="str">
            <v>DOBRADICA 3" X 3 1/2" CROMADA</v>
          </cell>
          <cell r="C2189" t="str">
            <v>UN</v>
          </cell>
          <cell r="D2189">
            <v>3.59</v>
          </cell>
          <cell r="E2189">
            <v>4.9400000000000004</v>
          </cell>
          <cell r="F2189">
            <v>8.5299999999999994</v>
          </cell>
        </row>
        <row r="2190">
          <cell r="A2190">
            <v>230203</v>
          </cell>
          <cell r="B2190" t="str">
            <v>&gt;</v>
          </cell>
          <cell r="C2190" t="str">
            <v>UD</v>
          </cell>
          <cell r="D2190">
            <v>15.64</v>
          </cell>
          <cell r="E2190">
            <v>0</v>
          </cell>
          <cell r="F2190">
            <v>15.64</v>
          </cell>
        </row>
        <row r="2191">
          <cell r="A2191">
            <v>230204</v>
          </cell>
          <cell r="B2191" t="str">
            <v>&gt;</v>
          </cell>
          <cell r="C2191" t="str">
            <v>UD</v>
          </cell>
          <cell r="D2191">
            <v>15.64</v>
          </cell>
          <cell r="E2191">
            <v>0</v>
          </cell>
          <cell r="F2191">
            <v>15.64</v>
          </cell>
        </row>
        <row r="2192">
          <cell r="A2192">
            <v>230205</v>
          </cell>
          <cell r="B2192" t="str">
            <v>&gt;</v>
          </cell>
          <cell r="C2192" t="str">
            <v>UD</v>
          </cell>
          <cell r="D2192">
            <v>0</v>
          </cell>
          <cell r="E2192">
            <v>35.130000000000003</v>
          </cell>
          <cell r="F2192">
            <v>35.130000000000003</v>
          </cell>
        </row>
        <row r="2193">
          <cell r="A2193">
            <v>230206</v>
          </cell>
          <cell r="B2193" t="str">
            <v>CANTONEIRA PEQUENA P/DIVISORIAS</v>
          </cell>
          <cell r="C2193" t="str">
            <v>UN</v>
          </cell>
          <cell r="D2193">
            <v>10.5</v>
          </cell>
          <cell r="E2193">
            <v>0</v>
          </cell>
          <cell r="F2193">
            <v>10.5</v>
          </cell>
        </row>
        <row r="2194">
          <cell r="A2194">
            <v>230207</v>
          </cell>
          <cell r="B2194" t="str">
            <v>CANTONEIRA GRANDE P/DIVISORIAS</v>
          </cell>
          <cell r="C2194" t="str">
            <v>UN</v>
          </cell>
          <cell r="D2194">
            <v>20.04</v>
          </cell>
          <cell r="E2194">
            <v>0</v>
          </cell>
          <cell r="F2194">
            <v>20.04</v>
          </cell>
        </row>
        <row r="2195">
          <cell r="A2195">
            <v>230208</v>
          </cell>
          <cell r="B2195" t="str">
            <v>CHAPA SUPORTE P/DIVISORIAS</v>
          </cell>
          <cell r="C2195" t="str">
            <v>UN</v>
          </cell>
          <cell r="D2195">
            <v>13.67</v>
          </cell>
          <cell r="E2195">
            <v>0</v>
          </cell>
          <cell r="F2195">
            <v>13.67</v>
          </cell>
        </row>
        <row r="2196">
          <cell r="A2196">
            <v>230209</v>
          </cell>
          <cell r="B2196" t="str">
            <v>BATENTE C/ENCOSTO BORRACHA P/DIVISORIAS</v>
          </cell>
          <cell r="C2196" t="str">
            <v>UN</v>
          </cell>
          <cell r="D2196">
            <v>18.82</v>
          </cell>
          <cell r="E2196">
            <v>0</v>
          </cell>
          <cell r="F2196">
            <v>18.82</v>
          </cell>
        </row>
        <row r="2197">
          <cell r="A2197">
            <v>230210</v>
          </cell>
          <cell r="B2197" t="str">
            <v>DOBRADICA C/MOLA P/PORTA/DIVISORIAS</v>
          </cell>
          <cell r="C2197" t="str">
            <v>UN</v>
          </cell>
          <cell r="D2197">
            <v>44.56</v>
          </cell>
          <cell r="E2197">
            <v>0</v>
          </cell>
          <cell r="F2197">
            <v>44.56</v>
          </cell>
        </row>
        <row r="2198">
          <cell r="A2198">
            <v>230211</v>
          </cell>
          <cell r="B2198" t="str">
            <v>PARAFUSO P/FERRAGENS/DIVISORIAS</v>
          </cell>
          <cell r="C2198" t="str">
            <v>UN</v>
          </cell>
          <cell r="D2198">
            <v>3.71</v>
          </cell>
          <cell r="E2198">
            <v>0</v>
          </cell>
          <cell r="F2198">
            <v>3.71</v>
          </cell>
        </row>
        <row r="2199">
          <cell r="A2199">
            <v>230801</v>
          </cell>
          <cell r="B2199" t="str">
            <v>CORRENTE 4 MM P/CADEADO</v>
          </cell>
          <cell r="C2199" t="str">
            <v>M</v>
          </cell>
          <cell r="D2199">
            <v>3.26</v>
          </cell>
          <cell r="E2199">
            <v>0</v>
          </cell>
          <cell r="F2199">
            <v>3.26</v>
          </cell>
        </row>
        <row r="2200">
          <cell r="A2200">
            <v>230802</v>
          </cell>
          <cell r="B2200" t="str">
            <v>CADEADO 20 MM</v>
          </cell>
          <cell r="C2200" t="str">
            <v>UN</v>
          </cell>
          <cell r="D2200">
            <v>8.2100000000000009</v>
          </cell>
          <cell r="E2200">
            <v>0</v>
          </cell>
          <cell r="F2200">
            <v>8.2100000000000009</v>
          </cell>
        </row>
        <row r="2201">
          <cell r="A2201">
            <v>230803</v>
          </cell>
          <cell r="B2201" t="str">
            <v>CADEADO 30 MM</v>
          </cell>
          <cell r="C2201" t="str">
            <v>UN</v>
          </cell>
          <cell r="D2201">
            <v>10.09</v>
          </cell>
          <cell r="E2201">
            <v>0</v>
          </cell>
          <cell r="F2201">
            <v>10.09</v>
          </cell>
        </row>
        <row r="2202">
          <cell r="A2202">
            <v>230804</v>
          </cell>
          <cell r="B2202" t="str">
            <v>CADEADO 50 MM</v>
          </cell>
          <cell r="C2202" t="str">
            <v>UN</v>
          </cell>
          <cell r="D2202">
            <v>22.47</v>
          </cell>
          <cell r="E2202">
            <v>0</v>
          </cell>
          <cell r="F2202">
            <v>22.47</v>
          </cell>
        </row>
        <row r="2203">
          <cell r="A2203">
            <v>240000</v>
          </cell>
          <cell r="B2203" t="str">
            <v>MARCENARIA</v>
          </cell>
          <cell r="D2203">
            <v>0</v>
          </cell>
          <cell r="E2203">
            <v>0</v>
          </cell>
          <cell r="F2203">
            <v>0</v>
          </cell>
        </row>
        <row r="2204">
          <cell r="A2204">
            <v>240101</v>
          </cell>
          <cell r="B2204" t="str">
            <v>ARMARIO EMBUTIDO DE CEREJEIRA MOGNO</v>
          </cell>
          <cell r="C2204" t="str">
            <v>M2</v>
          </cell>
          <cell r="D2204">
            <v>424.02</v>
          </cell>
          <cell r="E2204">
            <v>0</v>
          </cell>
          <cell r="F2204">
            <v>424.02</v>
          </cell>
        </row>
        <row r="2205">
          <cell r="A2205">
            <v>240102</v>
          </cell>
          <cell r="B2205" t="str">
            <v>ARMARIO FORMICADO</v>
          </cell>
          <cell r="C2205" t="str">
            <v>M2</v>
          </cell>
          <cell r="D2205">
            <v>434.62</v>
          </cell>
          <cell r="E2205">
            <v>0</v>
          </cell>
          <cell r="F2205">
            <v>434.62</v>
          </cell>
        </row>
        <row r="2206">
          <cell r="A2206">
            <v>240103</v>
          </cell>
          <cell r="B2206" t="str">
            <v>ARMARIO FORMICADO INTERNO/EXTERNO</v>
          </cell>
          <cell r="C2206" t="str">
            <v>M2</v>
          </cell>
          <cell r="D2206">
            <v>508.83</v>
          </cell>
          <cell r="E2206">
            <v>0</v>
          </cell>
          <cell r="F2206">
            <v>508.83</v>
          </cell>
        </row>
        <row r="2207">
          <cell r="A2207">
            <v>240104</v>
          </cell>
          <cell r="B2207" t="str">
            <v>TABUA APARELHADA P/ GUICHET</v>
          </cell>
          <cell r="C2207" t="str">
            <v>M2</v>
          </cell>
          <cell r="D2207">
            <v>43.52</v>
          </cell>
          <cell r="E2207">
            <v>22.79</v>
          </cell>
          <cell r="F2207">
            <v>66.31</v>
          </cell>
        </row>
        <row r="2208">
          <cell r="A2208">
            <v>240105</v>
          </cell>
          <cell r="B2208" t="str">
            <v>PORTA GIZ (COXIM L=4 M)</v>
          </cell>
          <cell r="C2208" t="str">
            <v>UN</v>
          </cell>
          <cell r="D2208">
            <v>29.74</v>
          </cell>
          <cell r="E2208">
            <v>56.62</v>
          </cell>
          <cell r="F2208">
            <v>86.36</v>
          </cell>
        </row>
        <row r="2209">
          <cell r="A2209">
            <v>240106</v>
          </cell>
          <cell r="B2209" t="str">
            <v>BATE CARTEIRA ENVERNIZADO E ASSENT. 2,5 X 12 CM</v>
          </cell>
          <cell r="C2209" t="str">
            <v>M</v>
          </cell>
          <cell r="D2209">
            <v>9.4600000000000009</v>
          </cell>
          <cell r="E2209">
            <v>16.37</v>
          </cell>
          <cell r="F2209">
            <v>25.83</v>
          </cell>
        </row>
        <row r="2210">
          <cell r="A2210">
            <v>240107</v>
          </cell>
          <cell r="B2210" t="str">
            <v>PALCO MOVEL EM ASSOALHO EM IPE ENCERADO</v>
          </cell>
          <cell r="C2210" t="str">
            <v>M2</v>
          </cell>
          <cell r="D2210">
            <v>164.65</v>
          </cell>
          <cell r="E2210">
            <v>15.19</v>
          </cell>
          <cell r="F2210">
            <v>179.84</v>
          </cell>
        </row>
        <row r="2211">
          <cell r="A2211">
            <v>240108</v>
          </cell>
          <cell r="B2211" t="str">
            <v>QUADRO   AVISO-MOGNO/COMPENS./CORTICA/FELTRO</v>
          </cell>
          <cell r="C2211" t="str">
            <v>M2</v>
          </cell>
          <cell r="D2211">
            <v>147.68</v>
          </cell>
          <cell r="E2211">
            <v>27.39</v>
          </cell>
          <cell r="F2211">
            <v>175.07</v>
          </cell>
        </row>
        <row r="2212">
          <cell r="A2212">
            <v>240109</v>
          </cell>
          <cell r="B2212" t="str">
            <v>ESTRADO ESC.20 SALAS</v>
          </cell>
          <cell r="C2212" t="str">
            <v>M2</v>
          </cell>
          <cell r="D2212">
            <v>54.35</v>
          </cell>
          <cell r="E2212">
            <v>48.14</v>
          </cell>
          <cell r="F2212">
            <v>102.49</v>
          </cell>
        </row>
        <row r="2213">
          <cell r="A2213">
            <v>240110</v>
          </cell>
          <cell r="B2213" t="str">
            <v>QUADRO AVISO TP-1 (1,20 X 1,20 M)</v>
          </cell>
          <cell r="C2213" t="str">
            <v>UN</v>
          </cell>
          <cell r="D2213">
            <v>78.52</v>
          </cell>
          <cell r="E2213">
            <v>50.6</v>
          </cell>
          <cell r="F2213">
            <v>129.12</v>
          </cell>
        </row>
        <row r="2214">
          <cell r="A2214">
            <v>240200</v>
          </cell>
          <cell r="B2214" t="str">
            <v>PORTINHOLA COMPENSADO/FORMICADO</v>
          </cell>
          <cell r="C2214" t="str">
            <v>M2</v>
          </cell>
          <cell r="D2214">
            <v>68.88</v>
          </cell>
          <cell r="E2214">
            <v>172.93</v>
          </cell>
          <cell r="F2214">
            <v>241.81</v>
          </cell>
        </row>
        <row r="2215">
          <cell r="A2215">
            <v>240201</v>
          </cell>
          <cell r="B2215" t="str">
            <v>BALCAO DE MADEIRA</v>
          </cell>
          <cell r="C2215" t="str">
            <v>ML</v>
          </cell>
          <cell r="D2215">
            <v>371.02</v>
          </cell>
          <cell r="E2215">
            <v>0</v>
          </cell>
          <cell r="F2215">
            <v>371.02</v>
          </cell>
        </row>
        <row r="2216">
          <cell r="A2216">
            <v>240202</v>
          </cell>
          <cell r="B2216" t="str">
            <v>&gt;</v>
          </cell>
          <cell r="C2216" t="str">
            <v>UD</v>
          </cell>
          <cell r="D2216">
            <v>15.64</v>
          </cell>
          <cell r="E2216">
            <v>0</v>
          </cell>
          <cell r="F2216">
            <v>15.64</v>
          </cell>
        </row>
        <row r="2217">
          <cell r="A2217">
            <v>240203</v>
          </cell>
          <cell r="B2217" t="str">
            <v>PRATELEIRA MONTANTES EM ALVEN. APARENTE C/PINTURA</v>
          </cell>
          <cell r="C2217" t="str">
            <v>M2</v>
          </cell>
          <cell r="D2217">
            <v>95.59</v>
          </cell>
          <cell r="E2217">
            <v>19.16</v>
          </cell>
          <cell r="F2217">
            <v>114.75</v>
          </cell>
        </row>
        <row r="2218">
          <cell r="A2218">
            <v>240204</v>
          </cell>
          <cell r="B2218" t="str">
            <v>&gt;</v>
          </cell>
          <cell r="C2218" t="str">
            <v>UD</v>
          </cell>
          <cell r="D2218">
            <v>15.64</v>
          </cell>
          <cell r="E2218">
            <v>0</v>
          </cell>
          <cell r="F2218">
            <v>15.64</v>
          </cell>
        </row>
        <row r="2219">
          <cell r="A2219">
            <v>240205</v>
          </cell>
          <cell r="B2219" t="str">
            <v>&gt;</v>
          </cell>
          <cell r="C2219" t="str">
            <v>UD</v>
          </cell>
          <cell r="D2219">
            <v>0</v>
          </cell>
          <cell r="E2219">
            <v>35.130000000000003</v>
          </cell>
          <cell r="F2219">
            <v>35.130000000000003</v>
          </cell>
        </row>
        <row r="2220">
          <cell r="A2220">
            <v>240206</v>
          </cell>
          <cell r="B2220" t="str">
            <v>PRATELEIRA 50 CM U.I.S 16 L.PAD.96</v>
          </cell>
          <cell r="C2220" t="str">
            <v>M2</v>
          </cell>
          <cell r="D2220">
            <v>142.02000000000001</v>
          </cell>
          <cell r="E2220">
            <v>69.400000000000006</v>
          </cell>
          <cell r="F2220">
            <v>211.42</v>
          </cell>
        </row>
        <row r="2221">
          <cell r="A2221">
            <v>240207</v>
          </cell>
          <cell r="B2221" t="str">
            <v>PRATELEIRA 25 CM U.I.S.16 L.PAD.96</v>
          </cell>
          <cell r="C2221" t="str">
            <v>M2</v>
          </cell>
          <cell r="D2221">
            <v>72.010000000000005</v>
          </cell>
          <cell r="E2221">
            <v>53.18</v>
          </cell>
          <cell r="F2221">
            <v>125.19</v>
          </cell>
        </row>
        <row r="2222">
          <cell r="A2222">
            <v>240208</v>
          </cell>
          <cell r="B2222" t="str">
            <v>BATE MACA 2,5 X 12 CM/ENVERNIZ. E ASSENTADO</v>
          </cell>
          <cell r="C2222" t="str">
            <v>ML</v>
          </cell>
          <cell r="D2222">
            <v>12.84</v>
          </cell>
          <cell r="E2222">
            <v>16.37</v>
          </cell>
          <cell r="F2222">
            <v>29.21</v>
          </cell>
        </row>
        <row r="2223">
          <cell r="A2223">
            <v>240209</v>
          </cell>
          <cell r="B2223" t="str">
            <v>PRATELEIRA   EST.CAIBRO 4+1 TÁBUAS APARELHADAS E ENVERNIZADAS</v>
          </cell>
          <cell r="C2223" t="str">
            <v>ML</v>
          </cell>
          <cell r="D2223">
            <v>146.34</v>
          </cell>
          <cell r="E2223">
            <v>35.44</v>
          </cell>
          <cell r="F2223">
            <v>181.78</v>
          </cell>
        </row>
        <row r="2224">
          <cell r="A2224">
            <v>240210</v>
          </cell>
          <cell r="B2224" t="str">
            <v>SUBST.MADEIRA C/PINTURA TAB.BASQUETE</v>
          </cell>
          <cell r="C2224" t="str">
            <v>UN</v>
          </cell>
          <cell r="D2224">
            <v>195.58</v>
          </cell>
          <cell r="E2224">
            <v>37.72</v>
          </cell>
          <cell r="F2224">
            <v>233.3</v>
          </cell>
        </row>
        <row r="2225">
          <cell r="A2225">
            <v>250000</v>
          </cell>
          <cell r="B2225" t="str">
            <v>ADMINISTRACAO</v>
          </cell>
          <cell r="D2225">
            <v>0</v>
          </cell>
          <cell r="E2225">
            <v>0</v>
          </cell>
          <cell r="F2225">
            <v>0</v>
          </cell>
        </row>
        <row r="2226">
          <cell r="A2226">
            <v>250101</v>
          </cell>
          <cell r="B2226" t="str">
            <v>ENGENHEIRO - (OBRAS CIVIS)</v>
          </cell>
          <cell r="C2226" t="str">
            <v>H</v>
          </cell>
          <cell r="D2226">
            <v>0</v>
          </cell>
          <cell r="E2226">
            <v>29.74</v>
          </cell>
          <cell r="F2226">
            <v>29.74</v>
          </cell>
        </row>
        <row r="2227">
          <cell r="A2227">
            <v>250102</v>
          </cell>
          <cell r="B2227" t="str">
            <v>MESTRE DE OBRA - (OBRAS CIVIS)</v>
          </cell>
          <cell r="C2227" t="str">
            <v>H</v>
          </cell>
          <cell r="D2227">
            <v>0</v>
          </cell>
          <cell r="E2227">
            <v>11.3</v>
          </cell>
          <cell r="F2227">
            <v>11.3</v>
          </cell>
        </row>
        <row r="2228">
          <cell r="A2228">
            <v>250103</v>
          </cell>
          <cell r="B2228" t="str">
            <v>ENCARREGADO - (OBRAS CIVIS)</v>
          </cell>
          <cell r="C2228" t="str">
            <v>H</v>
          </cell>
          <cell r="D2228">
            <v>0</v>
          </cell>
          <cell r="E2228">
            <v>7.06</v>
          </cell>
          <cell r="F2228">
            <v>7.06</v>
          </cell>
        </row>
        <row r="2229">
          <cell r="A2229">
            <v>250104</v>
          </cell>
          <cell r="B2229" t="str">
            <v>VIGIA DE OBRAS (DIURNO)   - (OBRAS CIVIS)</v>
          </cell>
          <cell r="C2229" t="str">
            <v>H</v>
          </cell>
          <cell r="D2229">
            <v>0</v>
          </cell>
          <cell r="E2229">
            <v>3.36</v>
          </cell>
          <cell r="F2229">
            <v>3.36</v>
          </cell>
        </row>
        <row r="2230">
          <cell r="A2230">
            <v>250105</v>
          </cell>
          <cell r="B2230" t="str">
            <v>ALMOXARIFE - (OBRAS CIVIS)</v>
          </cell>
          <cell r="C2230" t="str">
            <v>H</v>
          </cell>
          <cell r="D2230">
            <v>0</v>
          </cell>
          <cell r="E2230">
            <v>5.03</v>
          </cell>
          <cell r="F2230">
            <v>5.03</v>
          </cell>
        </row>
        <row r="2231">
          <cell r="A2231">
            <v>250106</v>
          </cell>
          <cell r="B2231" t="str">
            <v>&gt;</v>
          </cell>
          <cell r="C2231" t="str">
            <v>UD</v>
          </cell>
          <cell r="D2231">
            <v>15.64</v>
          </cell>
          <cell r="E2231">
            <v>0</v>
          </cell>
          <cell r="F2231">
            <v>15.64</v>
          </cell>
        </row>
        <row r="2232">
          <cell r="A2232">
            <v>250107</v>
          </cell>
          <cell r="B2232" t="str">
            <v>&gt;</v>
          </cell>
          <cell r="C2232" t="str">
            <v>UD</v>
          </cell>
          <cell r="D2232">
            <v>0</v>
          </cell>
          <cell r="E2232">
            <v>35.130000000000003</v>
          </cell>
          <cell r="F2232">
            <v>35.130000000000003</v>
          </cell>
        </row>
        <row r="2233">
          <cell r="A2233">
            <v>250108</v>
          </cell>
          <cell r="B2233" t="str">
            <v>&gt;</v>
          </cell>
          <cell r="C2233" t="str">
            <v>UD</v>
          </cell>
          <cell r="D2233">
            <v>15.64</v>
          </cell>
          <cell r="E2233">
            <v>0</v>
          </cell>
          <cell r="F2233">
            <v>15.64</v>
          </cell>
        </row>
        <row r="2234">
          <cell r="A2234">
            <v>250109</v>
          </cell>
          <cell r="B2234" t="str">
            <v>APONTADOR - (OBRAS CIVIS)</v>
          </cell>
          <cell r="C2234" t="str">
            <v>H</v>
          </cell>
          <cell r="D2234">
            <v>0</v>
          </cell>
          <cell r="E2234">
            <v>5.03</v>
          </cell>
          <cell r="F2234">
            <v>5.03</v>
          </cell>
        </row>
        <row r="2235">
          <cell r="A2235">
            <v>250110</v>
          </cell>
          <cell r="B2235" t="str">
            <v>VIGIA  DE  OBRAS  -  (NOTURNO  -  SÁBADO/DOMINGO  DIURNO)  - O.C.</v>
          </cell>
          <cell r="C2235" t="str">
            <v>H</v>
          </cell>
          <cell r="D2235">
            <v>0</v>
          </cell>
          <cell r="E2235">
            <v>4.96</v>
          </cell>
          <cell r="F2235">
            <v>4.96</v>
          </cell>
        </row>
        <row r="2236">
          <cell r="A2236">
            <v>250111</v>
          </cell>
          <cell r="B2236" t="str">
            <v>VIGIA DE OBRAS - (NOTURNO) - OBRAS CIVIS</v>
          </cell>
          <cell r="C2236" t="str">
            <v>H</v>
          </cell>
          <cell r="D2236">
            <v>0</v>
          </cell>
          <cell r="E2236">
            <v>4.09</v>
          </cell>
          <cell r="F2236">
            <v>4.09</v>
          </cell>
        </row>
        <row r="2237">
          <cell r="A2237">
            <v>250112</v>
          </cell>
          <cell r="B2237" t="str">
            <v>" APONTARIFE " - ( OBRAS CIVIS )</v>
          </cell>
          <cell r="C2237" t="str">
            <v>H</v>
          </cell>
          <cell r="D2237">
            <v>0</v>
          </cell>
          <cell r="E2237">
            <v>6.54</v>
          </cell>
          <cell r="F2237">
            <v>6.54</v>
          </cell>
        </row>
        <row r="2238">
          <cell r="A2238">
            <v>260000</v>
          </cell>
          <cell r="B2238" t="str">
            <v>PINTURA</v>
          </cell>
          <cell r="D2238">
            <v>0</v>
          </cell>
          <cell r="E2238">
            <v>0</v>
          </cell>
          <cell r="F2238">
            <v>0</v>
          </cell>
        </row>
        <row r="2239">
          <cell r="A2239">
            <v>260101</v>
          </cell>
          <cell r="B2239" t="str">
            <v>REMOCAO DE PINTURA ANTIGA A CAL</v>
          </cell>
          <cell r="C2239" t="str">
            <v>M2</v>
          </cell>
          <cell r="D2239">
            <v>0</v>
          </cell>
          <cell r="E2239">
            <v>0.79</v>
          </cell>
          <cell r="F2239">
            <v>0.79</v>
          </cell>
        </row>
        <row r="2240">
          <cell r="A2240">
            <v>260102</v>
          </cell>
          <cell r="B2240" t="str">
            <v>REMOCAO DE PINTURA A TEMPERA</v>
          </cell>
          <cell r="C2240" t="str">
            <v>M2</v>
          </cell>
          <cell r="D2240">
            <v>0</v>
          </cell>
          <cell r="E2240">
            <v>1.19</v>
          </cell>
          <cell r="F2240">
            <v>1.19</v>
          </cell>
        </row>
        <row r="2241">
          <cell r="A2241">
            <v>260103</v>
          </cell>
          <cell r="B2241" t="str">
            <v>LIMPEZA DE ESTRUT.METAL.S/ANDAIME</v>
          </cell>
          <cell r="C2241" t="str">
            <v>M2</v>
          </cell>
          <cell r="D2241">
            <v>0.02</v>
          </cell>
          <cell r="E2241">
            <v>0.71</v>
          </cell>
          <cell r="F2241">
            <v>0.73</v>
          </cell>
        </row>
        <row r="2242">
          <cell r="A2242">
            <v>260104</v>
          </cell>
          <cell r="B2242" t="str">
            <v>REMOCAO DE PINTURA ANTIGA A LATEX</v>
          </cell>
          <cell r="C2242" t="str">
            <v>M2</v>
          </cell>
          <cell r="D2242">
            <v>0</v>
          </cell>
          <cell r="E2242">
            <v>1.58</v>
          </cell>
          <cell r="F2242">
            <v>1.58</v>
          </cell>
        </row>
        <row r="2243">
          <cell r="A2243">
            <v>260105</v>
          </cell>
          <cell r="B2243" t="str">
            <v>REMOCAO DE PINTURA ANTIGA A OLEO OU ESMALTE</v>
          </cell>
          <cell r="C2243" t="str">
            <v>M2</v>
          </cell>
          <cell r="D2243">
            <v>0.47</v>
          </cell>
          <cell r="E2243">
            <v>1.98</v>
          </cell>
          <cell r="F2243">
            <v>2.4500000000000002</v>
          </cell>
        </row>
        <row r="2244">
          <cell r="A2244">
            <v>260201</v>
          </cell>
          <cell r="B2244" t="str">
            <v>CAIACAO TRES DEMAOS MUROS E PAREDES - (OB.C.)</v>
          </cell>
          <cell r="C2244" t="str">
            <v>M2</v>
          </cell>
          <cell r="D2244">
            <v>0.44</v>
          </cell>
          <cell r="E2244">
            <v>0.53</v>
          </cell>
          <cell r="F2244">
            <v>0.97</v>
          </cell>
        </row>
        <row r="2245">
          <cell r="A2245">
            <v>260202</v>
          </cell>
          <cell r="B2245" t="str">
            <v>CAIACAO DUAS DEMAOS MUROS E PAREDES - (OB.C.)</v>
          </cell>
          <cell r="C2245" t="str">
            <v>M2</v>
          </cell>
          <cell r="D2245">
            <v>0.26</v>
          </cell>
          <cell r="E2245">
            <v>0.39</v>
          </cell>
          <cell r="F2245">
            <v>0.65</v>
          </cell>
        </row>
        <row r="2246">
          <cell r="A2246">
            <v>260204</v>
          </cell>
          <cell r="B2246" t="str">
            <v>CAIAÇAO 2 DEMAOS EM POSTE/ VIGAS E MEIO FIO(OC)</v>
          </cell>
          <cell r="C2246" t="str">
            <v>M2</v>
          </cell>
          <cell r="D2246">
            <v>0.26</v>
          </cell>
          <cell r="E2246">
            <v>0.87</v>
          </cell>
          <cell r="F2246">
            <v>1.1299999999999999</v>
          </cell>
        </row>
        <row r="2247">
          <cell r="A2247">
            <v>260601</v>
          </cell>
          <cell r="B2247" t="str">
            <v>PINTURA TEXTURIZADA C/SELADOR ACRILICO</v>
          </cell>
          <cell r="C2247" t="str">
            <v>M2</v>
          </cell>
          <cell r="D2247">
            <v>3.86</v>
          </cell>
          <cell r="E2247">
            <v>1.91</v>
          </cell>
          <cell r="F2247">
            <v>5.77</v>
          </cell>
        </row>
        <row r="2248">
          <cell r="A2248">
            <v>260801</v>
          </cell>
          <cell r="B2248" t="str">
            <v>PINTURA A BASE DE SILICONE 1 DEMAO</v>
          </cell>
          <cell r="C2248" t="str">
            <v>M2</v>
          </cell>
          <cell r="D2248">
            <v>1.44</v>
          </cell>
          <cell r="E2248">
            <v>0.74</v>
          </cell>
          <cell r="F2248">
            <v>2.1800000000000002</v>
          </cell>
        </row>
        <row r="2249">
          <cell r="A2249">
            <v>260901</v>
          </cell>
          <cell r="B2249" t="str">
            <v>PINTURA VERNIZ EM MADEIRA 2 DEMAOS</v>
          </cell>
          <cell r="C2249" t="str">
            <v>M2</v>
          </cell>
          <cell r="D2249">
            <v>2.63</v>
          </cell>
          <cell r="E2249">
            <v>1.76</v>
          </cell>
          <cell r="F2249">
            <v>4.3899999999999997</v>
          </cell>
        </row>
        <row r="2250">
          <cell r="A2250">
            <v>260902</v>
          </cell>
          <cell r="B2250" t="str">
            <v>PINTURA C/VERNIZ ACRILICO-02 DEMAOS</v>
          </cell>
          <cell r="C2250" t="str">
            <v>M2</v>
          </cell>
          <cell r="D2250">
            <v>2.2999999999999998</v>
          </cell>
          <cell r="E2250">
            <v>1.39</v>
          </cell>
          <cell r="F2250">
            <v>3.69</v>
          </cell>
        </row>
        <row r="2251">
          <cell r="A2251">
            <v>260909</v>
          </cell>
          <cell r="B2251" t="str">
            <v>PINTURA LATEX ACRILICA 3 DEMAOS C/SELADOR</v>
          </cell>
          <cell r="C2251" t="str">
            <v>M2</v>
          </cell>
          <cell r="D2251">
            <v>3.11</v>
          </cell>
          <cell r="E2251">
            <v>2.37</v>
          </cell>
          <cell r="F2251">
            <v>5.48</v>
          </cell>
        </row>
        <row r="2252">
          <cell r="A2252">
            <v>261000</v>
          </cell>
          <cell r="B2252" t="str">
            <v>PINTURA LATEX ACRILICA 2 DEMAOS C/SELADOR</v>
          </cell>
          <cell r="C2252" t="str">
            <v>M2</v>
          </cell>
          <cell r="D2252">
            <v>2.4</v>
          </cell>
          <cell r="E2252">
            <v>2.11</v>
          </cell>
          <cell r="F2252">
            <v>4.51</v>
          </cell>
        </row>
        <row r="2253">
          <cell r="A2253">
            <v>261001</v>
          </cell>
          <cell r="B2253" t="str">
            <v>PINTURA LATEX ACRILICO 2 DEMAOS</v>
          </cell>
          <cell r="C2253" t="str">
            <v>M2</v>
          </cell>
          <cell r="D2253">
            <v>1.78</v>
          </cell>
          <cell r="E2253">
            <v>2.09</v>
          </cell>
          <cell r="F2253">
            <v>3.87</v>
          </cell>
        </row>
        <row r="2254">
          <cell r="A2254">
            <v>261002</v>
          </cell>
          <cell r="B2254" t="str">
            <v>PINTURA EPOXI 3 DEMÃOS</v>
          </cell>
          <cell r="C2254" t="str">
            <v>M2</v>
          </cell>
          <cell r="D2254">
            <v>7.28</v>
          </cell>
          <cell r="E2254">
            <v>4.1500000000000004</v>
          </cell>
          <cell r="F2254">
            <v>11.43</v>
          </cell>
        </row>
        <row r="2255">
          <cell r="A2255">
            <v>261003</v>
          </cell>
          <cell r="B2255" t="str">
            <v>EMASSAMENTO EPOXI 2 DEMÃOS</v>
          </cell>
          <cell r="C2255" t="str">
            <v>M2</v>
          </cell>
          <cell r="D2255">
            <v>10.52</v>
          </cell>
          <cell r="E2255">
            <v>3.43</v>
          </cell>
          <cell r="F2255">
            <v>13.95</v>
          </cell>
        </row>
        <row r="2256">
          <cell r="A2256">
            <v>261005</v>
          </cell>
          <cell r="B2256" t="str">
            <v>PINTURA COM SELADOR ACRILICO</v>
          </cell>
          <cell r="C2256" t="str">
            <v>M2</v>
          </cell>
          <cell r="D2256">
            <v>0.62</v>
          </cell>
          <cell r="E2256">
            <v>0.26</v>
          </cell>
          <cell r="F2256">
            <v>0.88</v>
          </cell>
        </row>
        <row r="2257">
          <cell r="A2257">
            <v>261006</v>
          </cell>
          <cell r="B2257" t="str">
            <v>PINTURA LATEX UMA DEMAO COM SELADOR</v>
          </cell>
          <cell r="C2257" t="str">
            <v>M2</v>
          </cell>
          <cell r="D2257">
            <v>1.57</v>
          </cell>
          <cell r="E2257">
            <v>1.21</v>
          </cell>
          <cell r="F2257">
            <v>2.78</v>
          </cell>
        </row>
        <row r="2258">
          <cell r="A2258">
            <v>261008</v>
          </cell>
          <cell r="B2258" t="str">
            <v>FUNDO ANTICORROSIVO</v>
          </cell>
          <cell r="C2258" t="str">
            <v>M2</v>
          </cell>
          <cell r="D2258">
            <v>0.79</v>
          </cell>
          <cell r="E2258">
            <v>2.57</v>
          </cell>
          <cell r="F2258">
            <v>3.36</v>
          </cell>
        </row>
        <row r="2259">
          <cell r="A2259">
            <v>261009</v>
          </cell>
          <cell r="B2259" t="str">
            <v>FUNDO PRIMER P/ESTR.MET.(2 DEMAOS)</v>
          </cell>
          <cell r="C2259" t="str">
            <v>M2</v>
          </cell>
          <cell r="D2259">
            <v>3.64</v>
          </cell>
          <cell r="E2259">
            <v>5.62</v>
          </cell>
          <cell r="F2259">
            <v>9.26</v>
          </cell>
        </row>
        <row r="2260">
          <cell r="A2260">
            <v>261010</v>
          </cell>
          <cell r="B2260" t="str">
            <v>FUNDO SUPER GALVITE 1 DEMAO</v>
          </cell>
          <cell r="C2260" t="str">
            <v>M2</v>
          </cell>
          <cell r="D2260">
            <v>1.19</v>
          </cell>
          <cell r="E2260">
            <v>2.56</v>
          </cell>
          <cell r="F2260">
            <v>3.75</v>
          </cell>
        </row>
        <row r="2261">
          <cell r="A2261">
            <v>261090</v>
          </cell>
          <cell r="B2261" t="str">
            <v>PINT.PVA LATEX 2 D SENDO 2a. 50% LIQUIB.C/SELADOR</v>
          </cell>
          <cell r="C2261" t="str">
            <v>M2</v>
          </cell>
          <cell r="D2261">
            <v>1.93</v>
          </cell>
          <cell r="E2261">
            <v>1.76</v>
          </cell>
          <cell r="F2261">
            <v>3.69</v>
          </cell>
        </row>
        <row r="2262">
          <cell r="A2262">
            <v>261300</v>
          </cell>
          <cell r="B2262" t="str">
            <v>EMASSAMENTO COM MASSA PVA DUAS DEMAOS</v>
          </cell>
          <cell r="C2262" t="str">
            <v>M2</v>
          </cell>
          <cell r="D2262">
            <v>1.43</v>
          </cell>
          <cell r="E2262">
            <v>2.56</v>
          </cell>
          <cell r="F2262">
            <v>3.99</v>
          </cell>
        </row>
        <row r="2263">
          <cell r="A2263">
            <v>261301</v>
          </cell>
          <cell r="B2263" t="str">
            <v>EMASSAMENTO COM MASSA PVA UMA DEMAO</v>
          </cell>
          <cell r="C2263" t="str">
            <v>M2</v>
          </cell>
          <cell r="D2263">
            <v>0.92</v>
          </cell>
          <cell r="E2263">
            <v>1.78</v>
          </cell>
          <cell r="F2263">
            <v>2.7</v>
          </cell>
        </row>
        <row r="2264">
          <cell r="A2264">
            <v>261302</v>
          </cell>
          <cell r="B2264" t="str">
            <v>PINTURA LATEX DUAS DEMAOS COM SELADOR</v>
          </cell>
          <cell r="C2264" t="str">
            <v>M2</v>
          </cell>
          <cell r="D2264">
            <v>1.95</v>
          </cell>
          <cell r="E2264">
            <v>1.76</v>
          </cell>
          <cell r="F2264">
            <v>3.71</v>
          </cell>
        </row>
        <row r="2265">
          <cell r="A2265">
            <v>261303</v>
          </cell>
          <cell r="B2265" t="str">
            <v>PINTURA LATEX TRES DEMAOS COM SELADOR</v>
          </cell>
          <cell r="C2265" t="str">
            <v>M2</v>
          </cell>
          <cell r="D2265">
            <v>2.4900000000000002</v>
          </cell>
          <cell r="E2265">
            <v>2.09</v>
          </cell>
          <cell r="F2265">
            <v>4.58</v>
          </cell>
        </row>
        <row r="2266">
          <cell r="A2266">
            <v>261304</v>
          </cell>
          <cell r="B2266" t="str">
            <v>EMASSAMENTO ACRILICO 2 DEMAOS</v>
          </cell>
          <cell r="C2266" t="str">
            <v>M2</v>
          </cell>
          <cell r="D2266">
            <v>2.34</v>
          </cell>
          <cell r="E2266">
            <v>3.06</v>
          </cell>
          <cell r="F2266">
            <v>5.4</v>
          </cell>
        </row>
        <row r="2267">
          <cell r="A2267">
            <v>261305</v>
          </cell>
          <cell r="B2267" t="str">
            <v>EMASSAMENTO ACRÍLICO 1 DEMÃO EM PAREDE</v>
          </cell>
          <cell r="C2267" t="str">
            <v>M2</v>
          </cell>
          <cell r="D2267">
            <v>1.5</v>
          </cell>
          <cell r="E2267">
            <v>2.12</v>
          </cell>
          <cell r="F2267">
            <v>3.62</v>
          </cell>
        </row>
        <row r="2268">
          <cell r="A2268">
            <v>261306</v>
          </cell>
          <cell r="B2268" t="str">
            <v>PINTURA PVA LATEX 1 DEMAO SEM SELADOR</v>
          </cell>
          <cell r="C2268" t="str">
            <v>M2</v>
          </cell>
          <cell r="D2268">
            <v>0.8</v>
          </cell>
          <cell r="E2268">
            <v>0.91</v>
          </cell>
          <cell r="F2268">
            <v>1.71</v>
          </cell>
        </row>
        <row r="2269">
          <cell r="A2269">
            <v>261307</v>
          </cell>
          <cell r="B2269" t="str">
            <v>PINTURA PVA LATEX 2 DEMAOS SEM SELADOR</v>
          </cell>
          <cell r="C2269" t="str">
            <v>M2</v>
          </cell>
          <cell r="D2269">
            <v>1.33</v>
          </cell>
          <cell r="E2269">
            <v>1.5</v>
          </cell>
          <cell r="F2269">
            <v>2.83</v>
          </cell>
        </row>
        <row r="2270">
          <cell r="A2270">
            <v>261308</v>
          </cell>
          <cell r="B2270" t="str">
            <v>PINTURA PVA LATEX 3 DEMAOS SEM SELADOR</v>
          </cell>
          <cell r="C2270" t="str">
            <v>M2</v>
          </cell>
          <cell r="D2270">
            <v>1.87</v>
          </cell>
          <cell r="E2270">
            <v>1.8</v>
          </cell>
          <cell r="F2270">
            <v>3.67</v>
          </cell>
        </row>
        <row r="2271">
          <cell r="A2271">
            <v>261401</v>
          </cell>
          <cell r="B2271" t="str">
            <v>EMASSAMENTO A OLEO EM PAREDES 2 DEMAOS</v>
          </cell>
          <cell r="C2271" t="str">
            <v>M2</v>
          </cell>
          <cell r="D2271">
            <v>2.81</v>
          </cell>
          <cell r="E2271">
            <v>3.06</v>
          </cell>
          <cell r="F2271">
            <v>5.87</v>
          </cell>
        </row>
        <row r="2272">
          <cell r="A2272">
            <v>261501</v>
          </cell>
          <cell r="B2272" t="str">
            <v>EMASSAMENTO/OLEO/ESQUADRIAS MADEIRA</v>
          </cell>
          <cell r="C2272" t="str">
            <v>M2</v>
          </cell>
          <cell r="D2272">
            <v>2.25</v>
          </cell>
          <cell r="E2272">
            <v>3.06</v>
          </cell>
          <cell r="F2272">
            <v>5.31</v>
          </cell>
        </row>
        <row r="2273">
          <cell r="A2273">
            <v>261502</v>
          </cell>
          <cell r="B2273" t="str">
            <v>PINT.ESMALTE S/ANTICOR 2 DEMAOS</v>
          </cell>
          <cell r="C2273" t="str">
            <v>M2</v>
          </cell>
          <cell r="D2273">
            <v>2.13</v>
          </cell>
          <cell r="E2273">
            <v>3.74</v>
          </cell>
          <cell r="F2273">
            <v>5.87</v>
          </cell>
        </row>
        <row r="2274">
          <cell r="A2274">
            <v>261503</v>
          </cell>
          <cell r="B2274" t="str">
            <v>PINT.ESMALTE 2 DEM. ESQ.FERRO (S/FUNDO ANTICOR.)</v>
          </cell>
          <cell r="C2274" t="str">
            <v>M2</v>
          </cell>
          <cell r="D2274">
            <v>2.1</v>
          </cell>
          <cell r="E2274">
            <v>6.03</v>
          </cell>
          <cell r="F2274">
            <v>8.1300000000000008</v>
          </cell>
        </row>
        <row r="2275">
          <cell r="A2275">
            <v>261504</v>
          </cell>
          <cell r="B2275" t="str">
            <v>PINTURA  ESMALTE  1  DEMÃO  ESQUADRIA  METALICA  S/FUNDO ANTICORR.</v>
          </cell>
          <cell r="C2275" t="str">
            <v>M2</v>
          </cell>
          <cell r="D2275">
            <v>1.29</v>
          </cell>
          <cell r="E2275">
            <v>4.17</v>
          </cell>
          <cell r="F2275">
            <v>5.46</v>
          </cell>
        </row>
        <row r="2276">
          <cell r="A2276">
            <v>261548</v>
          </cell>
          <cell r="B2276" t="str">
            <v>PINTURA ESMALTE 1 DEMÃO EM PAREDE SEM SELADOR</v>
          </cell>
          <cell r="C2276" t="str">
            <v>M2</v>
          </cell>
          <cell r="D2276">
            <v>1.25</v>
          </cell>
          <cell r="E2276">
            <v>1.38</v>
          </cell>
          <cell r="F2276">
            <v>2.63</v>
          </cell>
        </row>
        <row r="2277">
          <cell r="A2277">
            <v>261550</v>
          </cell>
          <cell r="B2277" t="str">
            <v>PINT.ESMALTE SINT.PAREDES - 2 DEM.C/SELADOR</v>
          </cell>
          <cell r="C2277" t="str">
            <v>M2</v>
          </cell>
          <cell r="D2277">
            <v>2.68</v>
          </cell>
          <cell r="E2277">
            <v>2.37</v>
          </cell>
          <cell r="F2277">
            <v>5.05</v>
          </cell>
        </row>
        <row r="2278">
          <cell r="A2278">
            <v>261560</v>
          </cell>
          <cell r="B2278" t="str">
            <v>PINTURA ESMALTE SINT. ESQ. MADEIRA</v>
          </cell>
          <cell r="C2278" t="str">
            <v>M2</v>
          </cell>
          <cell r="D2278">
            <v>3.7</v>
          </cell>
          <cell r="E2278">
            <v>3.74</v>
          </cell>
          <cell r="F2278">
            <v>7.44</v>
          </cell>
        </row>
        <row r="2279">
          <cell r="A2279">
            <v>261602</v>
          </cell>
          <cell r="B2279" t="str">
            <v>PINT.ESMALTE/ESQUAD.FERRO C/FUNDO ANTICOR.</v>
          </cell>
          <cell r="C2279" t="str">
            <v>M2</v>
          </cell>
          <cell r="D2279">
            <v>2.7</v>
          </cell>
          <cell r="E2279">
            <v>7.09</v>
          </cell>
          <cell r="F2279">
            <v>9.7899999999999991</v>
          </cell>
        </row>
        <row r="2280">
          <cell r="A2280">
            <v>261603</v>
          </cell>
          <cell r="B2280" t="str">
            <v>PINT.GRAFITE ESQUAD.FERRO C/ FUNDO ANTICOR.</v>
          </cell>
          <cell r="C2280" t="str">
            <v>M2</v>
          </cell>
          <cell r="D2280">
            <v>3.6</v>
          </cell>
          <cell r="E2280">
            <v>7.09</v>
          </cell>
          <cell r="F2280">
            <v>10.69</v>
          </cell>
        </row>
        <row r="2281">
          <cell r="A2281">
            <v>261604</v>
          </cell>
          <cell r="B2281" t="str">
            <v>PINTURA LIQUIBRILHO UMA DEMAO</v>
          </cell>
          <cell r="C2281" t="str">
            <v>M2</v>
          </cell>
          <cell r="D2281">
            <v>1.31</v>
          </cell>
          <cell r="E2281">
            <v>0.99</v>
          </cell>
          <cell r="F2281">
            <v>2.2999999999999998</v>
          </cell>
        </row>
        <row r="2282">
          <cell r="A2282">
            <v>261605</v>
          </cell>
          <cell r="B2282" t="str">
            <v>PINTURA DE QUADRO NEGRO C/EMASSAM.</v>
          </cell>
          <cell r="C2282" t="str">
            <v>UN</v>
          </cell>
          <cell r="D2282">
            <v>44.98</v>
          </cell>
          <cell r="E2282">
            <v>41.43</v>
          </cell>
          <cell r="F2282">
            <v>86.41</v>
          </cell>
        </row>
        <row r="2283">
          <cell r="A2283">
            <v>261606</v>
          </cell>
          <cell r="B2283" t="str">
            <v>TRATAMENTO DE CONCRETO APARENTE</v>
          </cell>
          <cell r="C2283" t="str">
            <v>M2</v>
          </cell>
          <cell r="D2283">
            <v>0.93</v>
          </cell>
          <cell r="E2283">
            <v>3.84</v>
          </cell>
          <cell r="F2283">
            <v>4.7699999999999996</v>
          </cell>
        </row>
        <row r="2284">
          <cell r="A2284">
            <v>261607</v>
          </cell>
          <cell r="B2284" t="str">
            <v>PINTURA CERAMICA P/BEIRAL</v>
          </cell>
          <cell r="C2284" t="str">
            <v>M2</v>
          </cell>
          <cell r="D2284">
            <v>1.75</v>
          </cell>
          <cell r="E2284">
            <v>11.82</v>
          </cell>
          <cell r="F2284">
            <v>13.57</v>
          </cell>
        </row>
        <row r="2285">
          <cell r="A2285">
            <v>261608</v>
          </cell>
          <cell r="B2285" t="str">
            <v>PINTURA C/BORRACHA CLORADA 2 DEMAOS</v>
          </cell>
          <cell r="C2285" t="str">
            <v>M2</v>
          </cell>
          <cell r="D2285">
            <v>4.09</v>
          </cell>
          <cell r="E2285">
            <v>4.54</v>
          </cell>
          <cell r="F2285">
            <v>8.6300000000000008</v>
          </cell>
        </row>
        <row r="2286">
          <cell r="A2286">
            <v>261609</v>
          </cell>
          <cell r="B2286" t="str">
            <v>PINTURA ESMALTE ESTR.METAL.2 DEMAOS - SUMARE</v>
          </cell>
          <cell r="C2286" t="str">
            <v>M2</v>
          </cell>
          <cell r="D2286">
            <v>3.76</v>
          </cell>
          <cell r="E2286">
            <v>5.62</v>
          </cell>
          <cell r="F2286">
            <v>9.3800000000000008</v>
          </cell>
        </row>
        <row r="2287">
          <cell r="A2287">
            <v>261610</v>
          </cell>
          <cell r="B2287" t="str">
            <v>PINTURA ESMALTE EST.METAL.1 DEMAO - SUMARE</v>
          </cell>
          <cell r="C2287" t="str">
            <v>M2</v>
          </cell>
          <cell r="D2287">
            <v>2.16</v>
          </cell>
          <cell r="E2287">
            <v>3.44</v>
          </cell>
          <cell r="F2287">
            <v>5.6</v>
          </cell>
        </row>
        <row r="2288">
          <cell r="A2288">
            <v>261611</v>
          </cell>
          <cell r="B2288" t="str">
            <v>PINT.ALQUIDICA BRILHANTE DF 1 DEM.50 MIC.(SUMALUX)</v>
          </cell>
          <cell r="C2288" t="str">
            <v>M2</v>
          </cell>
          <cell r="D2288">
            <v>5.56</v>
          </cell>
          <cell r="E2288">
            <v>3.44</v>
          </cell>
          <cell r="F2288">
            <v>9</v>
          </cell>
        </row>
        <row r="2289">
          <cell r="A2289">
            <v>261620</v>
          </cell>
          <cell r="B2289" t="str">
            <v>LETREIRO EM PAREDE FEITO A PINCEL</v>
          </cell>
          <cell r="C2289" t="str">
            <v>M2</v>
          </cell>
          <cell r="D2289">
            <v>0.72</v>
          </cell>
          <cell r="E2289">
            <v>35.299999999999997</v>
          </cell>
          <cell r="F2289">
            <v>36.020000000000003</v>
          </cell>
        </row>
        <row r="2290">
          <cell r="A2290">
            <v>261623</v>
          </cell>
          <cell r="B2290" t="str">
            <v>LETREIRO PEQ.PORTE A PINCEL EM PAREDE E PORTAS</v>
          </cell>
          <cell r="C2290" t="str">
            <v>M2</v>
          </cell>
          <cell r="D2290">
            <v>371.02</v>
          </cell>
          <cell r="E2290">
            <v>0</v>
          </cell>
          <cell r="F2290">
            <v>371.02</v>
          </cell>
        </row>
        <row r="2291">
          <cell r="A2291">
            <v>261700</v>
          </cell>
          <cell r="B2291" t="str">
            <v>DEMARC.QUADRA/VAGAS TINTA POLIESPORTIVA</v>
          </cell>
          <cell r="C2291" t="str">
            <v>ML</v>
          </cell>
          <cell r="D2291">
            <v>0.33</v>
          </cell>
          <cell r="E2291">
            <v>2.57</v>
          </cell>
          <cell r="F2291">
            <v>2.9</v>
          </cell>
        </row>
        <row r="2292">
          <cell r="A2292">
            <v>261701</v>
          </cell>
          <cell r="B2292" t="str">
            <v>DEMARC.QUADRA/VAGAS TINTA BOR.CLORADA</v>
          </cell>
          <cell r="C2292" t="str">
            <v>ML</v>
          </cell>
          <cell r="D2292">
            <v>0.64</v>
          </cell>
          <cell r="E2292">
            <v>2.57</v>
          </cell>
          <cell r="F2292">
            <v>3.21</v>
          </cell>
        </row>
        <row r="2293">
          <cell r="A2293">
            <v>261702</v>
          </cell>
          <cell r="B2293" t="str">
            <v>&gt;</v>
          </cell>
          <cell r="C2293" t="str">
            <v>UD</v>
          </cell>
          <cell r="D2293">
            <v>15.64</v>
          </cell>
          <cell r="E2293">
            <v>0</v>
          </cell>
          <cell r="F2293">
            <v>15.64</v>
          </cell>
        </row>
        <row r="2294">
          <cell r="A2294">
            <v>261703</v>
          </cell>
          <cell r="B2294" t="str">
            <v>PINT.POLIESPORTIVA - 2 DEM.(PISOS E CIMENTADOS)</v>
          </cell>
          <cell r="C2294" t="str">
            <v>M2</v>
          </cell>
          <cell r="D2294">
            <v>1.54</v>
          </cell>
          <cell r="E2294">
            <v>2.37</v>
          </cell>
          <cell r="F2294">
            <v>3.91</v>
          </cell>
        </row>
        <row r="2295">
          <cell r="A2295">
            <v>261704</v>
          </cell>
          <cell r="B2295" t="str">
            <v>&gt;</v>
          </cell>
          <cell r="C2295" t="str">
            <v>UD</v>
          </cell>
          <cell r="D2295">
            <v>15.64</v>
          </cell>
          <cell r="E2295">
            <v>0</v>
          </cell>
          <cell r="F2295">
            <v>15.64</v>
          </cell>
        </row>
        <row r="2296">
          <cell r="A2296">
            <v>261705</v>
          </cell>
          <cell r="B2296" t="str">
            <v>&gt;</v>
          </cell>
          <cell r="C2296" t="str">
            <v>UD</v>
          </cell>
          <cell r="D2296">
            <v>0</v>
          </cell>
          <cell r="E2296">
            <v>35.130000000000003</v>
          </cell>
          <cell r="F2296">
            <v>35.130000000000003</v>
          </cell>
        </row>
        <row r="2297">
          <cell r="A2297">
            <v>270000</v>
          </cell>
          <cell r="B2297" t="str">
            <v>DIVERSOS</v>
          </cell>
          <cell r="D2297">
            <v>0</v>
          </cell>
          <cell r="E2297">
            <v>0</v>
          </cell>
          <cell r="F2297">
            <v>0</v>
          </cell>
        </row>
        <row r="2298">
          <cell r="A2298">
            <v>270102</v>
          </cell>
          <cell r="B2298" t="str">
            <v>PLANTIO    GRAMA    BATATAIS    PLACA    C/IRRIGACAO (O.C.) A&lt;11.000M2</v>
          </cell>
          <cell r="C2298" t="str">
            <v>M2</v>
          </cell>
          <cell r="D2298">
            <v>1.74</v>
          </cell>
          <cell r="E2298">
            <v>1.87</v>
          </cell>
          <cell r="F2298">
            <v>3.61</v>
          </cell>
        </row>
        <row r="2299">
          <cell r="A2299">
            <v>270105</v>
          </cell>
          <cell r="B2299" t="str">
            <v>PLANTIO  GRAMA  BATATAIS  PLACA  C/IRRIG.P/CAMPO  FUT.(OC) A&lt;11.000M2</v>
          </cell>
          <cell r="C2299" t="str">
            <v>M2</v>
          </cell>
          <cell r="D2299">
            <v>4.7699999999999996</v>
          </cell>
          <cell r="E2299">
            <v>0</v>
          </cell>
          <cell r="F2299">
            <v>4.7699999999999996</v>
          </cell>
        </row>
        <row r="2300">
          <cell r="A2300">
            <v>270201</v>
          </cell>
          <cell r="B2300" t="str">
            <v>PLANTIO  GRAMA  BATATAIS  PLACA  C/IRRIG.E  TERRA  VEG.(OC) A&lt;11.000M2</v>
          </cell>
          <cell r="C2300" t="str">
            <v>M2</v>
          </cell>
          <cell r="D2300">
            <v>2.31</v>
          </cell>
          <cell r="E2300">
            <v>2.11</v>
          </cell>
          <cell r="F2300">
            <v>4.42</v>
          </cell>
        </row>
        <row r="2301">
          <cell r="A2301">
            <v>270202</v>
          </cell>
          <cell r="B2301" t="str">
            <v>PLANTIO  GRAMA  BATATAIS  MUDA  C/IRRIG.E  TERRA  VEG.(OC) A&lt;11.000M2</v>
          </cell>
          <cell r="C2301" t="str">
            <v>M2</v>
          </cell>
          <cell r="D2301">
            <v>1.27</v>
          </cell>
          <cell r="E2301">
            <v>2.81</v>
          </cell>
          <cell r="F2301">
            <v>4.08</v>
          </cell>
        </row>
        <row r="2302">
          <cell r="A2302">
            <v>270203</v>
          </cell>
          <cell r="B2302" t="str">
            <v>PEQUENOS ARBUSTOS C/IRRIGACAO 2 M.</v>
          </cell>
          <cell r="C2302" t="str">
            <v>M2</v>
          </cell>
          <cell r="D2302">
            <v>13.78</v>
          </cell>
          <cell r="E2302">
            <v>3.25</v>
          </cell>
          <cell r="F2302">
            <v>17.03</v>
          </cell>
        </row>
        <row r="2303">
          <cell r="A2303">
            <v>270204</v>
          </cell>
          <cell r="B2303" t="str">
            <v>PLANTIO DE ARVORES / MUDA</v>
          </cell>
          <cell r="C2303" t="str">
            <v>UN</v>
          </cell>
          <cell r="D2303">
            <v>13.78</v>
          </cell>
          <cell r="E2303">
            <v>3.25</v>
          </cell>
          <cell r="F2303">
            <v>17.03</v>
          </cell>
        </row>
        <row r="2304">
          <cell r="A2304">
            <v>270205</v>
          </cell>
          <cell r="B2304" t="str">
            <v>GRADE PROTECAO P/MUDA DE ARVORES</v>
          </cell>
          <cell r="C2304" t="str">
            <v>UN</v>
          </cell>
          <cell r="D2304">
            <v>51.75</v>
          </cell>
          <cell r="E2304">
            <v>11.82</v>
          </cell>
          <cell r="F2304">
            <v>63.57</v>
          </cell>
        </row>
        <row r="2305">
          <cell r="A2305">
            <v>270206</v>
          </cell>
          <cell r="B2305" t="str">
            <v>IRRIGACAO P/30 DIAS / AREA PLANTADA</v>
          </cell>
          <cell r="C2305" t="str">
            <v>M2</v>
          </cell>
          <cell r="D2305">
            <v>0.49</v>
          </cell>
          <cell r="E2305">
            <v>0.3</v>
          </cell>
          <cell r="F2305">
            <v>0.79</v>
          </cell>
        </row>
        <row r="2306">
          <cell r="A2306">
            <v>270207</v>
          </cell>
          <cell r="B2306" t="str">
            <v>PLANTIO GRAMA BATATAIS PLACA C/IRRIG.ADUBO,TER.VEG.(OC) A&lt;11.000M2</v>
          </cell>
          <cell r="C2306" t="str">
            <v>M2</v>
          </cell>
          <cell r="D2306">
            <v>2.4700000000000002</v>
          </cell>
          <cell r="E2306">
            <v>2.11</v>
          </cell>
          <cell r="F2306">
            <v>4.58</v>
          </cell>
        </row>
        <row r="2307">
          <cell r="A2307">
            <v>270301</v>
          </cell>
          <cell r="B2307" t="str">
            <v>DOMUS DE ACRILICO</v>
          </cell>
          <cell r="C2307" t="str">
            <v>M2</v>
          </cell>
          <cell r="D2307">
            <v>403.93</v>
          </cell>
          <cell r="E2307">
            <v>4.9400000000000004</v>
          </cell>
          <cell r="F2307">
            <v>408.87</v>
          </cell>
        </row>
        <row r="2308">
          <cell r="A2308">
            <v>270501</v>
          </cell>
          <cell r="B2308" t="str">
            <v>LIMPEZA FINAL DE OBRA - (OBRAS CIVIS)</v>
          </cell>
          <cell r="C2308" t="str">
            <v>M2</v>
          </cell>
          <cell r="D2308">
            <v>0.02</v>
          </cell>
          <cell r="E2308">
            <v>0.4</v>
          </cell>
          <cell r="F2308">
            <v>0.42</v>
          </cell>
        </row>
        <row r="2309">
          <cell r="A2309">
            <v>270502</v>
          </cell>
          <cell r="B2309" t="str">
            <v>LIMPEZA C/ACIDO MURIATICO (1:6)</v>
          </cell>
          <cell r="C2309" t="str">
            <v>M2</v>
          </cell>
          <cell r="D2309">
            <v>0.17</v>
          </cell>
          <cell r="E2309">
            <v>1.03</v>
          </cell>
          <cell r="F2309">
            <v>1.2</v>
          </cell>
        </row>
        <row r="2310">
          <cell r="A2310">
            <v>270503</v>
          </cell>
          <cell r="B2310" t="str">
            <v>BLOKRET-8 CM PRE-FABR.FCK 22 MPA</v>
          </cell>
          <cell r="C2310" t="str">
            <v>M2</v>
          </cell>
          <cell r="D2310">
            <v>24.62</v>
          </cell>
          <cell r="E2310">
            <v>2.33</v>
          </cell>
          <cell r="F2310">
            <v>26.95</v>
          </cell>
        </row>
        <row r="2311">
          <cell r="A2311">
            <v>270504</v>
          </cell>
          <cell r="B2311" t="str">
            <v>BLOKRET 6 CM PRE-FABR.FCK 18 MPA</v>
          </cell>
          <cell r="C2311" t="str">
            <v>M2</v>
          </cell>
          <cell r="D2311">
            <v>20.49</v>
          </cell>
          <cell r="E2311">
            <v>2.33</v>
          </cell>
          <cell r="F2311">
            <v>22.82</v>
          </cell>
        </row>
        <row r="2312">
          <cell r="A2312">
            <v>270601</v>
          </cell>
          <cell r="B2312" t="str">
            <v>BLOKRET 10 CM FCK=35 MPA PRE-FABR.</v>
          </cell>
          <cell r="C2312" t="str">
            <v>M2</v>
          </cell>
          <cell r="D2312">
            <v>27.67</v>
          </cell>
          <cell r="E2312">
            <v>2.33</v>
          </cell>
          <cell r="F2312">
            <v>30</v>
          </cell>
        </row>
        <row r="2313">
          <cell r="A2313">
            <v>270602</v>
          </cell>
          <cell r="B2313" t="str">
            <v>CALCAMENTO C/PARALELEPIPEDO</v>
          </cell>
          <cell r="C2313" t="str">
            <v>M2</v>
          </cell>
          <cell r="D2313">
            <v>38.26</v>
          </cell>
          <cell r="E2313">
            <v>5.4</v>
          </cell>
          <cell r="F2313">
            <v>43.66</v>
          </cell>
        </row>
        <row r="2314">
          <cell r="A2314">
            <v>270603</v>
          </cell>
          <cell r="B2314" t="str">
            <v>REDE PROTECAO DE NYLON COM GANCHOS E BUCHAS S8</v>
          </cell>
          <cell r="C2314" t="str">
            <v>M2</v>
          </cell>
          <cell r="D2314">
            <v>14.84</v>
          </cell>
          <cell r="E2314">
            <v>0.86</v>
          </cell>
          <cell r="F2314">
            <v>15.7</v>
          </cell>
        </row>
        <row r="2315">
          <cell r="A2315">
            <v>270619</v>
          </cell>
          <cell r="B2315" t="str">
            <v>ARAME FARPADO 3 FIOS EM ALAMBRADO/MURO EXISTENTE</v>
          </cell>
          <cell r="C2315" t="str">
            <v>M</v>
          </cell>
          <cell r="D2315">
            <v>0.74</v>
          </cell>
          <cell r="E2315">
            <v>0.7</v>
          </cell>
          <cell r="F2315">
            <v>1.44</v>
          </cell>
        </row>
        <row r="2316">
          <cell r="A2316">
            <v>270620</v>
          </cell>
          <cell r="B2316" t="str">
            <v>ALAM.POSTE CONC.TB.IND.2a.OPCAO 2"#2,28 DUP.T 150X7M</v>
          </cell>
          <cell r="C2316" t="str">
            <v>M2</v>
          </cell>
          <cell r="D2316">
            <v>21.25</v>
          </cell>
          <cell r="E2316">
            <v>5.49</v>
          </cell>
          <cell r="F2316">
            <v>26.74</v>
          </cell>
        </row>
        <row r="2317">
          <cell r="A2317">
            <v>270621</v>
          </cell>
          <cell r="B2317" t="str">
            <v>ALAMB.TUBO IND.2"#2,28- TELA #12 QD.ESP.EXIST.S/PINT.</v>
          </cell>
          <cell r="C2317" t="str">
            <v>M2</v>
          </cell>
          <cell r="D2317">
            <v>29.1</v>
          </cell>
          <cell r="E2317">
            <v>20.99</v>
          </cell>
          <cell r="F2317">
            <v>50.09</v>
          </cell>
        </row>
        <row r="2318">
          <cell r="A2318">
            <v>270701</v>
          </cell>
          <cell r="B2318" t="str">
            <v>ALAMBRADO  CANO  FERRO  GALVANIZADO  2"  E  TELA  H=2M PADRÃO AGETOP</v>
          </cell>
          <cell r="C2318" t="str">
            <v>ML</v>
          </cell>
          <cell r="D2318">
            <v>201.22</v>
          </cell>
          <cell r="E2318">
            <v>15.98</v>
          </cell>
          <cell r="F2318">
            <v>217.2</v>
          </cell>
        </row>
        <row r="2319">
          <cell r="A2319">
            <v>270702</v>
          </cell>
          <cell r="B2319" t="str">
            <v>ALAMBRADO   C/POSTE   DE   CONCRETO   E   CINTA   ARMADA PD.AGETOP</v>
          </cell>
          <cell r="C2319" t="str">
            <v>ML</v>
          </cell>
          <cell r="D2319">
            <v>50.32</v>
          </cell>
          <cell r="E2319">
            <v>15.18</v>
          </cell>
          <cell r="F2319">
            <v>65.5</v>
          </cell>
        </row>
        <row r="2320">
          <cell r="A2320">
            <v>270703</v>
          </cell>
          <cell r="B2320" t="str">
            <v>CERCA ARAME FARP.(9 FIOS),AROEIRA C/2M,EST.C/16M</v>
          </cell>
          <cell r="C2320" t="str">
            <v>ML</v>
          </cell>
          <cell r="D2320">
            <v>20.34</v>
          </cell>
          <cell r="E2320">
            <v>4.63</v>
          </cell>
          <cell r="F2320">
            <v>24.97</v>
          </cell>
        </row>
        <row r="2321">
          <cell r="A2321">
            <v>270704</v>
          </cell>
          <cell r="B2321" t="str">
            <v>CERCA ARAME FARP.C/POSTE CONCRETO(6 FIOS) PD.AGETOP</v>
          </cell>
          <cell r="C2321" t="str">
            <v>ML</v>
          </cell>
          <cell r="D2321">
            <v>20.22</v>
          </cell>
          <cell r="E2321">
            <v>4.63</v>
          </cell>
          <cell r="F2321">
            <v>24.85</v>
          </cell>
        </row>
        <row r="2322">
          <cell r="A2322">
            <v>270706</v>
          </cell>
          <cell r="B2322" t="str">
            <v>ALAMB.PROT.CANO GALV.2"H=4.4 M PINT</v>
          </cell>
          <cell r="C2322" t="str">
            <v>ML</v>
          </cell>
          <cell r="D2322">
            <v>300.99</v>
          </cell>
          <cell r="E2322">
            <v>25.95</v>
          </cell>
          <cell r="F2322">
            <v>326.94</v>
          </cell>
        </row>
        <row r="2323">
          <cell r="A2323">
            <v>270802</v>
          </cell>
          <cell r="B2323" t="str">
            <v>MASTRO      P/BANDEIRA      FERRO      GALVANIZADO 3 UN (ASSENT.PINTADO)</v>
          </cell>
          <cell r="C2323" t="str">
            <v>CJ</v>
          </cell>
          <cell r="D2323">
            <v>668.23</v>
          </cell>
          <cell r="E2323">
            <v>60.62</v>
          </cell>
          <cell r="F2323">
            <v>728.85</v>
          </cell>
        </row>
        <row r="2324">
          <cell r="A2324">
            <v>270803</v>
          </cell>
          <cell r="B2324" t="str">
            <v>ACERO-2 LADOS: 5,00 DE LARGURA</v>
          </cell>
          <cell r="C2324" t="str">
            <v>ML</v>
          </cell>
          <cell r="D2324">
            <v>0</v>
          </cell>
          <cell r="E2324">
            <v>3.95</v>
          </cell>
          <cell r="F2324">
            <v>3.95</v>
          </cell>
        </row>
        <row r="2325">
          <cell r="A2325">
            <v>270807</v>
          </cell>
          <cell r="B2325" t="str">
            <v>PLACA INAUGURACAO ACO INOXIDAVEL   (60X40)</v>
          </cell>
          <cell r="C2325" t="str">
            <v>UN</v>
          </cell>
          <cell r="D2325">
            <v>296.82</v>
          </cell>
          <cell r="E2325">
            <v>2.37</v>
          </cell>
          <cell r="F2325">
            <v>299.19</v>
          </cell>
        </row>
        <row r="2326">
          <cell r="A2326">
            <v>270808</v>
          </cell>
          <cell r="B2326" t="str">
            <v>PLACA INAUGURACAO ACO INOXIDAVEL (40 X 25)</v>
          </cell>
          <cell r="C2326" t="str">
            <v>UN</v>
          </cell>
          <cell r="D2326">
            <v>137.81</v>
          </cell>
          <cell r="E2326">
            <v>2.37</v>
          </cell>
          <cell r="F2326">
            <v>140.18</v>
          </cell>
        </row>
        <row r="2327">
          <cell r="A2327">
            <v>270809</v>
          </cell>
          <cell r="B2327" t="str">
            <v>PLACA DE INAUGURACAO ACO ESCOVADO 42X60 CM</v>
          </cell>
          <cell r="C2327" t="str">
            <v>UN</v>
          </cell>
          <cell r="D2327">
            <v>297.14</v>
          </cell>
          <cell r="E2327">
            <v>1.48</v>
          </cell>
          <cell r="F2327">
            <v>298.62</v>
          </cell>
        </row>
        <row r="2328">
          <cell r="A2328">
            <v>270810</v>
          </cell>
          <cell r="B2328" t="str">
            <v>PLACA DE INAUGURACAO ACO ESCOVADO 80 X 60 CM</v>
          </cell>
          <cell r="C2328" t="str">
            <v>UN</v>
          </cell>
          <cell r="D2328">
            <v>572.75</v>
          </cell>
          <cell r="E2328">
            <v>1.48</v>
          </cell>
          <cell r="F2328">
            <v>574.23</v>
          </cell>
        </row>
        <row r="2329">
          <cell r="A2329">
            <v>270811</v>
          </cell>
          <cell r="B2329" t="str">
            <v>OBELISCO P/PLACA DE INAUGURACAO - PADRAO AGETOP</v>
          </cell>
          <cell r="C2329" t="str">
            <v>UN</v>
          </cell>
          <cell r="D2329">
            <v>79.5</v>
          </cell>
          <cell r="E2329">
            <v>122.15</v>
          </cell>
          <cell r="F2329">
            <v>201.65</v>
          </cell>
        </row>
        <row r="2330">
          <cell r="A2330">
            <v>270889</v>
          </cell>
          <cell r="B2330" t="str">
            <v>SUP.PAD.TAB.BASQUETE "U" ENREJ.- 2 UN (ASSENT.PINT.)</v>
          </cell>
          <cell r="C2330" t="str">
            <v>CJ</v>
          </cell>
          <cell r="D2330">
            <v>3111.79</v>
          </cell>
          <cell r="E2330">
            <v>350.57</v>
          </cell>
          <cell r="F2330">
            <v>3462.36</v>
          </cell>
        </row>
        <row r="2331">
          <cell r="A2331">
            <v>270890</v>
          </cell>
          <cell r="B2331" t="str">
            <v>SUP.ARTICULAVEL TUBO IND.P/TAB.BASQ.ASSENT.PINT.2 UN</v>
          </cell>
          <cell r="C2331" t="str">
            <v>CJ</v>
          </cell>
          <cell r="D2331">
            <v>4126.6000000000004</v>
          </cell>
          <cell r="E2331">
            <v>647.53</v>
          </cell>
          <cell r="F2331">
            <v>4774.13</v>
          </cell>
        </row>
        <row r="2332">
          <cell r="A2332">
            <v>270891</v>
          </cell>
          <cell r="B2332" t="str">
            <v>SUP.TUBO INDUST. REMOVIVEL P/TAB.BASQ.ASSENT.PINTADA</v>
          </cell>
          <cell r="C2332" t="str">
            <v>CJ</v>
          </cell>
          <cell r="D2332">
            <v>2002.42</v>
          </cell>
          <cell r="E2332">
            <v>202.29</v>
          </cell>
          <cell r="F2332">
            <v>2204.71</v>
          </cell>
        </row>
        <row r="2333">
          <cell r="A2333">
            <v>270892</v>
          </cell>
          <cell r="B2333" t="str">
            <v>SUP. Fº Gº REMOVIVEL P/TAB.BASQ.ASSENT.PINTADA</v>
          </cell>
          <cell r="C2333" t="str">
            <v>CJ</v>
          </cell>
          <cell r="D2333">
            <v>3789.03</v>
          </cell>
          <cell r="E2333">
            <v>248.31</v>
          </cell>
          <cell r="F2333">
            <v>4037.34</v>
          </cell>
        </row>
        <row r="2334">
          <cell r="A2334">
            <v>271098</v>
          </cell>
          <cell r="B2334" t="str">
            <v>TAB.BASQ.2UN EST.MET.M.LEI ASSENT.PINT.ARO FLEX.</v>
          </cell>
          <cell r="C2334" t="str">
            <v>CJ</v>
          </cell>
          <cell r="D2334">
            <v>1636.33</v>
          </cell>
          <cell r="E2334">
            <v>59.55</v>
          </cell>
          <cell r="F2334">
            <v>1695.88</v>
          </cell>
        </row>
        <row r="2335">
          <cell r="A2335">
            <v>271099</v>
          </cell>
          <cell r="B2335" t="str">
            <v>TAB.BASQ.2UN EST.MET./COMP.ASSENT.PINT.ARO METAL.</v>
          </cell>
          <cell r="C2335" t="str">
            <v>CJ</v>
          </cell>
          <cell r="D2335">
            <v>876.63</v>
          </cell>
          <cell r="E2335">
            <v>59.55</v>
          </cell>
          <cell r="F2335">
            <v>936.18</v>
          </cell>
        </row>
        <row r="2336">
          <cell r="A2336">
            <v>271100</v>
          </cell>
          <cell r="B2336" t="str">
            <v>TAB.BASQ.2UN EST.MET.COMP.ASSENT.PINTADA ARO FLEX.</v>
          </cell>
          <cell r="C2336" t="str">
            <v>CJ</v>
          </cell>
          <cell r="D2336">
            <v>1529.16</v>
          </cell>
          <cell r="E2336">
            <v>59.55</v>
          </cell>
          <cell r="F2336">
            <v>1588.71</v>
          </cell>
        </row>
        <row r="2337">
          <cell r="A2337">
            <v>271101</v>
          </cell>
          <cell r="B2337" t="str">
            <v>TRAVES Fº Gº P/FUTEBOL SALÃO 2 UN PINTADAS</v>
          </cell>
          <cell r="C2337" t="str">
            <v>CJ</v>
          </cell>
          <cell r="D2337">
            <v>1555.75</v>
          </cell>
          <cell r="E2337">
            <v>27.67</v>
          </cell>
          <cell r="F2337">
            <v>1583.42</v>
          </cell>
        </row>
        <row r="2338">
          <cell r="A2338">
            <v>271102</v>
          </cell>
          <cell r="B2338" t="str">
            <v>TAB.BASQ.2UN EST.MET.M.LEI ASSENT.PINT.ARO METAL.</v>
          </cell>
          <cell r="C2338" t="str">
            <v>CJ</v>
          </cell>
          <cell r="D2338">
            <v>983.81</v>
          </cell>
          <cell r="E2338">
            <v>59.55</v>
          </cell>
          <cell r="F2338">
            <v>1043.3599999999999</v>
          </cell>
        </row>
        <row r="2339">
          <cell r="A2339">
            <v>271103</v>
          </cell>
          <cell r="B2339" t="str">
            <v>CONJUNTO PARA VOLEIBOL C/PINTURA (2 SUPORTES)</v>
          </cell>
          <cell r="C2339" t="str">
            <v>CJ</v>
          </cell>
          <cell r="D2339">
            <v>562.07000000000005</v>
          </cell>
          <cell r="E2339">
            <v>20.61</v>
          </cell>
          <cell r="F2339">
            <v>582.67999999999995</v>
          </cell>
        </row>
        <row r="2340">
          <cell r="A2340">
            <v>271104</v>
          </cell>
          <cell r="B2340" t="str">
            <v>ESCADA MARINHEIRO S/GUAR.CORPO CH.FERRO REDONDO</v>
          </cell>
          <cell r="C2340" t="str">
            <v>M</v>
          </cell>
          <cell r="D2340">
            <v>26.05</v>
          </cell>
          <cell r="E2340">
            <v>19.72</v>
          </cell>
          <cell r="F2340">
            <v>45.77</v>
          </cell>
        </row>
        <row r="2341">
          <cell r="A2341">
            <v>271105</v>
          </cell>
          <cell r="B2341" t="str">
            <v>TRAVES Fº Gº P/CAMPO FUT.  2 UN  (ASSENT.PINTADAS) 7,32   X 2,44</v>
          </cell>
          <cell r="C2341" t="str">
            <v>CJ</v>
          </cell>
          <cell r="D2341">
            <v>2853.3</v>
          </cell>
          <cell r="E2341">
            <v>214.3</v>
          </cell>
          <cell r="F2341">
            <v>3067.6</v>
          </cell>
        </row>
        <row r="2342">
          <cell r="A2342">
            <v>271106</v>
          </cell>
          <cell r="B2342" t="str">
            <v>TRAVES Fº Gº P/CAMPO FUT.AREIA-2UN  (ASSENT.PINT.)  2,00 X 5,00</v>
          </cell>
          <cell r="C2342" t="str">
            <v>CJ</v>
          </cell>
          <cell r="D2342">
            <v>1123.9000000000001</v>
          </cell>
          <cell r="E2342">
            <v>218.18</v>
          </cell>
          <cell r="F2342">
            <v>1342.08</v>
          </cell>
        </row>
        <row r="2343">
          <cell r="A2343">
            <v>271201</v>
          </cell>
          <cell r="B2343" t="str">
            <v>QUADRO DE GIZ (5,0X1,20 M C/EMBOÇO PINTURA COMPLETO)</v>
          </cell>
          <cell r="C2343" t="str">
            <v>UN</v>
          </cell>
          <cell r="D2343">
            <v>134.26</v>
          </cell>
          <cell r="E2343">
            <v>139.97</v>
          </cell>
          <cell r="F2343">
            <v>274.23</v>
          </cell>
        </row>
        <row r="2344">
          <cell r="A2344">
            <v>271203</v>
          </cell>
          <cell r="B2344" t="str">
            <v>QUADRO AVISO TP-1   (1,20 X 1,20 M)</v>
          </cell>
          <cell r="C2344" t="str">
            <v>UN</v>
          </cell>
          <cell r="D2344">
            <v>78.52</v>
          </cell>
          <cell r="E2344">
            <v>50.6</v>
          </cell>
          <cell r="F2344">
            <v>129.12</v>
          </cell>
        </row>
        <row r="2345">
          <cell r="A2345">
            <v>271204</v>
          </cell>
          <cell r="B2345" t="str">
            <v>QUADRO DE GIZ (1,36 X 6,20) ESC. 20 SALAS</v>
          </cell>
          <cell r="C2345" t="str">
            <v>UN</v>
          </cell>
          <cell r="D2345">
            <v>346.35</v>
          </cell>
          <cell r="E2345">
            <v>139.97</v>
          </cell>
          <cell r="F2345">
            <v>486.32</v>
          </cell>
        </row>
        <row r="2346">
          <cell r="A2346">
            <v>271208</v>
          </cell>
          <cell r="B2346" t="str">
            <v>QD.GIZ EMBOCO/LAM.MELAMINICO COMPL.-ESC.2000 6,87X1,39M</v>
          </cell>
          <cell r="C2346" t="str">
            <v>UN</v>
          </cell>
          <cell r="D2346">
            <v>498.72</v>
          </cell>
          <cell r="E2346">
            <v>262.26</v>
          </cell>
          <cell r="F2346">
            <v>760.98</v>
          </cell>
        </row>
        <row r="2347">
          <cell r="A2347">
            <v>271210</v>
          </cell>
          <cell r="B2347" t="str">
            <v>QUADRO DE GIZ EMBOÇO/PINTURA COMPLETO</v>
          </cell>
          <cell r="C2347" t="str">
            <v>M2</v>
          </cell>
          <cell r="D2347">
            <v>22.32</v>
          </cell>
          <cell r="E2347">
            <v>23.33</v>
          </cell>
          <cell r="F2347">
            <v>45.65</v>
          </cell>
        </row>
        <row r="2348">
          <cell r="A2348">
            <v>271301</v>
          </cell>
          <cell r="B2348" t="str">
            <v>PASSEIO DE PROTECAO EM CONC.DESEMPENADO 5 CM</v>
          </cell>
          <cell r="C2348" t="str">
            <v>M2</v>
          </cell>
          <cell r="D2348">
            <v>11.11</v>
          </cell>
          <cell r="E2348">
            <v>11.33</v>
          </cell>
          <cell r="F2348">
            <v>22.44</v>
          </cell>
        </row>
        <row r="2349">
          <cell r="A2349">
            <v>271302</v>
          </cell>
          <cell r="B2349" t="str">
            <v>BASE DE BANCADAS AZULEJADA</v>
          </cell>
          <cell r="C2349" t="str">
            <v>ML</v>
          </cell>
          <cell r="D2349">
            <v>23.24</v>
          </cell>
          <cell r="E2349">
            <v>28.27</v>
          </cell>
          <cell r="F2349">
            <v>51.51</v>
          </cell>
        </row>
        <row r="2350">
          <cell r="A2350">
            <v>271303</v>
          </cell>
          <cell r="B2350" t="str">
            <v>BANCO DE CONCRETO POLIDO</v>
          </cell>
          <cell r="C2350" t="str">
            <v>ML</v>
          </cell>
          <cell r="D2350">
            <v>17.170000000000002</v>
          </cell>
          <cell r="E2350">
            <v>15.8</v>
          </cell>
          <cell r="F2350">
            <v>32.97</v>
          </cell>
        </row>
        <row r="2351">
          <cell r="A2351">
            <v>271304</v>
          </cell>
          <cell r="B2351" t="str">
            <v>BANCADA DE ARDOSIA POLIDA</v>
          </cell>
          <cell r="C2351" t="str">
            <v>M2</v>
          </cell>
          <cell r="D2351">
            <v>97.88</v>
          </cell>
          <cell r="E2351">
            <v>4.9400000000000004</v>
          </cell>
          <cell r="F2351">
            <v>102.82</v>
          </cell>
        </row>
        <row r="2352">
          <cell r="A2352">
            <v>271305</v>
          </cell>
          <cell r="B2352" t="str">
            <v>BASE DE BANCADA REBOCADA</v>
          </cell>
          <cell r="C2352" t="str">
            <v>ML</v>
          </cell>
          <cell r="D2352">
            <v>8.49</v>
          </cell>
          <cell r="E2352">
            <v>19.78</v>
          </cell>
          <cell r="F2352">
            <v>28.27</v>
          </cell>
        </row>
        <row r="2353">
          <cell r="A2353">
            <v>271306</v>
          </cell>
          <cell r="B2353" t="str">
            <v>BASE DE BANCADA REV.COM CERAMICA</v>
          </cell>
          <cell r="C2353" t="str">
            <v>M</v>
          </cell>
          <cell r="D2353">
            <v>29.03</v>
          </cell>
          <cell r="E2353">
            <v>28.27</v>
          </cell>
          <cell r="F2353">
            <v>57.3</v>
          </cell>
        </row>
        <row r="2354">
          <cell r="A2354">
            <v>271307</v>
          </cell>
          <cell r="B2354" t="str">
            <v>BANCO CONCRETO POLIDO   ALV.TIJOLO APARENTE ESC.20 SL</v>
          </cell>
          <cell r="C2354" t="str">
            <v>M</v>
          </cell>
          <cell r="D2354">
            <v>48.07</v>
          </cell>
          <cell r="E2354">
            <v>28.37</v>
          </cell>
          <cell r="F2354">
            <v>76.44</v>
          </cell>
        </row>
        <row r="2355">
          <cell r="A2355">
            <v>271401</v>
          </cell>
          <cell r="B2355" t="str">
            <v>&gt;</v>
          </cell>
          <cell r="C2355" t="str">
            <v>UD</v>
          </cell>
          <cell r="D2355">
            <v>15.64</v>
          </cell>
          <cell r="E2355">
            <v>0</v>
          </cell>
          <cell r="F2355">
            <v>15.64</v>
          </cell>
        </row>
        <row r="2356">
          <cell r="A2356">
            <v>271402</v>
          </cell>
          <cell r="B2356" t="str">
            <v>MICTORIO INOXIDAVEL (SEM INST.H.SANIT.)</v>
          </cell>
          <cell r="C2356" t="str">
            <v>M2</v>
          </cell>
          <cell r="D2356">
            <v>1265.5999999999999</v>
          </cell>
          <cell r="E2356">
            <v>25.63</v>
          </cell>
          <cell r="F2356">
            <v>1291.23</v>
          </cell>
        </row>
        <row r="2357">
          <cell r="A2357">
            <v>271403</v>
          </cell>
          <cell r="B2357" t="str">
            <v>MIC.INOX P/PRE-MOLD.(S/I.HIDRO S.)</v>
          </cell>
          <cell r="C2357" t="str">
            <v>UN</v>
          </cell>
          <cell r="D2357">
            <v>1029.44</v>
          </cell>
          <cell r="E2357">
            <v>103.12</v>
          </cell>
          <cell r="F2357">
            <v>1132.56</v>
          </cell>
        </row>
        <row r="2358">
          <cell r="A2358">
            <v>271404</v>
          </cell>
          <cell r="B2358" t="str">
            <v>MICTORIO AZULEJADO - 1,80 M (SEM INST. HIDRO.SANIT.)</v>
          </cell>
          <cell r="C2358" t="str">
            <v>UN</v>
          </cell>
          <cell r="D2358">
            <v>80.41</v>
          </cell>
          <cell r="E2358">
            <v>56.4</v>
          </cell>
          <cell r="F2358">
            <v>136.81</v>
          </cell>
        </row>
        <row r="2359">
          <cell r="A2359">
            <v>271405</v>
          </cell>
          <cell r="B2359" t="str">
            <v>LAVATORIO AZULEJADO TIPO I - 1,80 M (SEM INST.H.SANIT.)</v>
          </cell>
          <cell r="C2359" t="str">
            <v>UN</v>
          </cell>
          <cell r="D2359">
            <v>119.43</v>
          </cell>
          <cell r="E2359">
            <v>85.4</v>
          </cell>
          <cell r="F2359">
            <v>204.83</v>
          </cell>
        </row>
        <row r="2360">
          <cell r="A2360">
            <v>271406</v>
          </cell>
          <cell r="B2360" t="str">
            <v>&gt;</v>
          </cell>
          <cell r="C2360" t="str">
            <v>UD</v>
          </cell>
          <cell r="D2360">
            <v>15.64</v>
          </cell>
          <cell r="E2360">
            <v>0</v>
          </cell>
          <cell r="F2360">
            <v>15.64</v>
          </cell>
        </row>
        <row r="2361">
          <cell r="A2361">
            <v>271407</v>
          </cell>
          <cell r="B2361" t="str">
            <v>&gt;</v>
          </cell>
          <cell r="C2361" t="str">
            <v>UD</v>
          </cell>
          <cell r="D2361">
            <v>0</v>
          </cell>
          <cell r="E2361">
            <v>35.130000000000003</v>
          </cell>
          <cell r="F2361">
            <v>35.130000000000003</v>
          </cell>
        </row>
        <row r="2362">
          <cell r="A2362">
            <v>271408</v>
          </cell>
          <cell r="B2362" t="str">
            <v>MICTORIO   ACO   INOX  SOBRE   COCHO   DE   CONCRETO(SEM INST.H.SANIT.)</v>
          </cell>
          <cell r="C2362" t="str">
            <v>ML</v>
          </cell>
          <cell r="D2362">
            <v>674.94</v>
          </cell>
          <cell r="E2362">
            <v>210.79</v>
          </cell>
          <cell r="F2362">
            <v>885.73</v>
          </cell>
        </row>
        <row r="2363">
          <cell r="A2363">
            <v>271409</v>
          </cell>
          <cell r="B2363" t="str">
            <v>LAVATORIO  ACO  INOX  SOBRE  COCHO  DE  CONCRETO  (SEM INST.H.SANIT.)</v>
          </cell>
          <cell r="C2363" t="str">
            <v>ML</v>
          </cell>
          <cell r="D2363">
            <v>713.51</v>
          </cell>
          <cell r="E2363">
            <v>222.1</v>
          </cell>
          <cell r="F2363">
            <v>935.61</v>
          </cell>
        </row>
        <row r="2364">
          <cell r="A2364">
            <v>271412</v>
          </cell>
          <cell r="B2364" t="str">
            <v>MURO TIJ.FURADO 1/2 VEZ CHAP.C/PEDRISCO H=2 M</v>
          </cell>
          <cell r="C2364" t="str">
            <v>ML</v>
          </cell>
          <cell r="D2364">
            <v>71.89</v>
          </cell>
          <cell r="E2364">
            <v>35.880000000000003</v>
          </cell>
          <cell r="F2364">
            <v>107.77</v>
          </cell>
        </row>
        <row r="2365">
          <cell r="A2365">
            <v>271413</v>
          </cell>
          <cell r="B2365" t="str">
            <v>MURO TIJOLO APARENTE (H=2 M) C/PINT.SILICONE</v>
          </cell>
          <cell r="C2365" t="str">
            <v>M2</v>
          </cell>
          <cell r="D2365">
            <v>63.83</v>
          </cell>
          <cell r="E2365">
            <v>40.130000000000003</v>
          </cell>
          <cell r="F2365">
            <v>103.96</v>
          </cell>
        </row>
        <row r="2366">
          <cell r="A2366">
            <v>271414</v>
          </cell>
          <cell r="B2366" t="str">
            <v>MURO PLACA PRE-MOLDADA PADRAO AGETOP</v>
          </cell>
          <cell r="C2366" t="str">
            <v>M2</v>
          </cell>
          <cell r="D2366">
            <v>16.16</v>
          </cell>
          <cell r="E2366">
            <v>11.06</v>
          </cell>
          <cell r="F2366">
            <v>27.22</v>
          </cell>
        </row>
        <row r="2367">
          <cell r="A2367">
            <v>271415</v>
          </cell>
          <cell r="B2367" t="str">
            <v>MURO ALV.TIJ.FUR.1/2 VEZ 3 M S/CHAPISCO</v>
          </cell>
          <cell r="C2367" t="str">
            <v>M</v>
          </cell>
          <cell r="D2367">
            <v>116.02</v>
          </cell>
          <cell r="E2367">
            <v>71.3</v>
          </cell>
          <cell r="F2367">
            <v>187.32</v>
          </cell>
        </row>
        <row r="2368">
          <cell r="A2368">
            <v>271416</v>
          </cell>
          <cell r="B2368" t="str">
            <v>SARJETA (10X20X100) - (OBRAS CIVIS)</v>
          </cell>
          <cell r="C2368" t="str">
            <v>UN</v>
          </cell>
          <cell r="D2368">
            <v>2.23</v>
          </cell>
          <cell r="E2368">
            <v>9.2200000000000006</v>
          </cell>
          <cell r="F2368">
            <v>11.45</v>
          </cell>
        </row>
        <row r="2369">
          <cell r="A2369">
            <v>271417</v>
          </cell>
          <cell r="B2369" t="str">
            <v>CANALETA CONCRETO DESEMPENADO 5 CM PD.AGETOP</v>
          </cell>
          <cell r="C2369" t="str">
            <v>ML</v>
          </cell>
          <cell r="D2369">
            <v>6.88</v>
          </cell>
          <cell r="E2369">
            <v>10.210000000000001</v>
          </cell>
          <cell r="F2369">
            <v>17.09</v>
          </cell>
        </row>
        <row r="2370">
          <cell r="A2370">
            <v>271500</v>
          </cell>
          <cell r="B2370" t="str">
            <v>CAFE DA MANHA</v>
          </cell>
          <cell r="C2370" t="str">
            <v>REF</v>
          </cell>
          <cell r="D2370">
            <v>0.69</v>
          </cell>
          <cell r="E2370">
            <v>0</v>
          </cell>
          <cell r="F2370">
            <v>0.69</v>
          </cell>
        </row>
        <row r="2371">
          <cell r="A2371">
            <v>271501</v>
          </cell>
          <cell r="B2371" t="str">
            <v>TRANSPORTE</v>
          </cell>
          <cell r="C2371" t="str">
            <v>UD</v>
          </cell>
          <cell r="D2371">
            <v>15.64</v>
          </cell>
          <cell r="E2371">
            <v>0</v>
          </cell>
          <cell r="F2371">
            <v>15.64</v>
          </cell>
        </row>
        <row r="2372">
          <cell r="A2372">
            <v>271502</v>
          </cell>
          <cell r="B2372" t="str">
            <v>CANTINA - (OBRAS CIVIS)</v>
          </cell>
          <cell r="C2372" t="str">
            <v>RF</v>
          </cell>
          <cell r="D2372">
            <v>3.71</v>
          </cell>
          <cell r="E2372">
            <v>0</v>
          </cell>
          <cell r="F2372">
            <v>3.71</v>
          </cell>
        </row>
        <row r="2373">
          <cell r="A2373">
            <v>271503</v>
          </cell>
          <cell r="B2373" t="str">
            <v>MURO TIJ.FURADO 2 M- 1/2 VEZ SEM REVESTIMENTO</v>
          </cell>
          <cell r="C2373" t="str">
            <v>ML</v>
          </cell>
          <cell r="D2373">
            <v>69.25</v>
          </cell>
          <cell r="E2373">
            <v>29.08</v>
          </cell>
          <cell r="F2373">
            <v>98.33</v>
          </cell>
        </row>
        <row r="2374">
          <cell r="A2374">
            <v>271504</v>
          </cell>
          <cell r="B2374" t="str">
            <v>BEBEDOURO - CENTRO COMUNITARIO (SEM INST.H.SANIT.)</v>
          </cell>
          <cell r="C2374" t="str">
            <v>UN</v>
          </cell>
          <cell r="D2374">
            <v>53.15</v>
          </cell>
          <cell r="E2374">
            <v>137.6</v>
          </cell>
          <cell r="F2374">
            <v>190.75</v>
          </cell>
        </row>
        <row r="2375">
          <cell r="A2375">
            <v>271505</v>
          </cell>
          <cell r="B2375" t="str">
            <v>CRUZETA METALICA P/ CAIXA DAGUA</v>
          </cell>
          <cell r="C2375" t="str">
            <v>UN</v>
          </cell>
          <cell r="D2375">
            <v>57.55</v>
          </cell>
          <cell r="E2375">
            <v>0</v>
          </cell>
          <cell r="F2375">
            <v>57.55</v>
          </cell>
        </row>
        <row r="2376">
          <cell r="A2376">
            <v>271506</v>
          </cell>
          <cell r="B2376" t="str">
            <v>CAIXA DAGUA METALICA (______LTS.)</v>
          </cell>
          <cell r="C2376" t="str">
            <v>UD</v>
          </cell>
          <cell r="D2376">
            <v>15.64</v>
          </cell>
          <cell r="E2376">
            <v>0</v>
          </cell>
          <cell r="F2376">
            <v>15.64</v>
          </cell>
        </row>
        <row r="2377">
          <cell r="A2377">
            <v>271507</v>
          </cell>
          <cell r="B2377" t="str">
            <v>BEBEDOURO P/6 TORNEIRAS AZULEJADOS(SEM INST.H.SANIT.)</v>
          </cell>
          <cell r="C2377" t="str">
            <v>UN</v>
          </cell>
          <cell r="D2377">
            <v>178.33</v>
          </cell>
          <cell r="E2377">
            <v>191.79</v>
          </cell>
          <cell r="F2377">
            <v>370.12</v>
          </cell>
        </row>
        <row r="2378">
          <cell r="A2378">
            <v>271508</v>
          </cell>
          <cell r="B2378" t="str">
            <v>BEBED.AZUL.CRIANCA/ADULTO - NINCHO (SEM INST.H.SANIT.)</v>
          </cell>
          <cell r="C2378" t="str">
            <v>M</v>
          </cell>
          <cell r="D2378">
            <v>116.92</v>
          </cell>
          <cell r="E2378">
            <v>85.55</v>
          </cell>
          <cell r="F2378">
            <v>202.47</v>
          </cell>
        </row>
        <row r="2379">
          <cell r="A2379">
            <v>271509</v>
          </cell>
          <cell r="B2379" t="str">
            <v>BEBED. AZUL.ADULTO/CRIANCA PAREDE(SEM INST.H.SANIT.)</v>
          </cell>
          <cell r="C2379" t="str">
            <v>M</v>
          </cell>
          <cell r="D2379">
            <v>121.65</v>
          </cell>
          <cell r="E2379">
            <v>140.69</v>
          </cell>
          <cell r="F2379">
            <v>262.33999999999997</v>
          </cell>
        </row>
        <row r="2380">
          <cell r="A2380">
            <v>271601</v>
          </cell>
          <cell r="B2380" t="str">
            <v>PRATELEIRA   EST.CAIBRO 4+1 TÁBUAS APARELHADAS E ENVERNIZADAS</v>
          </cell>
          <cell r="C2380" t="str">
            <v>ML</v>
          </cell>
          <cell r="D2380">
            <v>146.34</v>
          </cell>
          <cell r="E2380">
            <v>35.44</v>
          </cell>
          <cell r="F2380">
            <v>181.78</v>
          </cell>
        </row>
        <row r="2381">
          <cell r="A2381">
            <v>271605</v>
          </cell>
          <cell r="B2381" t="str">
            <v>SUPORTE PARA BANCADA EM FERRO "T" 1/8" X 1 1/4"</v>
          </cell>
          <cell r="C2381" t="str">
            <v>UN</v>
          </cell>
          <cell r="D2381">
            <v>4.6500000000000004</v>
          </cell>
          <cell r="E2381">
            <v>2.4700000000000002</v>
          </cell>
          <cell r="F2381">
            <v>7.12</v>
          </cell>
        </row>
        <row r="2382">
          <cell r="A2382">
            <v>271608</v>
          </cell>
          <cell r="B2382" t="str">
            <v>BANCADA DE GRANITO C/ESPELHO</v>
          </cell>
          <cell r="C2382" t="str">
            <v>M2</v>
          </cell>
          <cell r="D2382">
            <v>167.31</v>
          </cell>
          <cell r="E2382">
            <v>24.66</v>
          </cell>
          <cell r="F2382">
            <v>191.97</v>
          </cell>
        </row>
        <row r="2383">
          <cell r="A2383">
            <v>271609</v>
          </cell>
          <cell r="B2383" t="str">
            <v>BANCADA DE CONCRETO POLIDO</v>
          </cell>
          <cell r="C2383" t="str">
            <v>M2</v>
          </cell>
          <cell r="D2383">
            <v>38.33</v>
          </cell>
          <cell r="E2383">
            <v>35.380000000000003</v>
          </cell>
          <cell r="F2383">
            <v>73.709999999999994</v>
          </cell>
        </row>
        <row r="2384">
          <cell r="A2384">
            <v>271701</v>
          </cell>
          <cell r="B2384" t="str">
            <v>BANCADA DE GRANITINA</v>
          </cell>
          <cell r="C2384" t="str">
            <v>M2</v>
          </cell>
          <cell r="D2384">
            <v>55.49</v>
          </cell>
          <cell r="E2384">
            <v>4.9400000000000004</v>
          </cell>
          <cell r="F2384">
            <v>60.43</v>
          </cell>
        </row>
        <row r="2385">
          <cell r="A2385">
            <v>271702</v>
          </cell>
          <cell r="B2385" t="str">
            <v>BANCADA DE MARMORE</v>
          </cell>
          <cell r="C2385" t="str">
            <v>M2</v>
          </cell>
          <cell r="D2385">
            <v>129.69</v>
          </cell>
          <cell r="E2385">
            <v>4.9400000000000004</v>
          </cell>
          <cell r="F2385">
            <v>134.63</v>
          </cell>
        </row>
        <row r="2386">
          <cell r="A2386">
            <v>271703</v>
          </cell>
          <cell r="B2386" t="str">
            <v>BANCO DE ALVENARIA PINTADO</v>
          </cell>
          <cell r="C2386" t="str">
            <v>ML</v>
          </cell>
          <cell r="D2386">
            <v>35.01</v>
          </cell>
          <cell r="E2386">
            <v>55.24</v>
          </cell>
          <cell r="F2386">
            <v>90.25</v>
          </cell>
        </row>
        <row r="2387">
          <cell r="A2387">
            <v>271704</v>
          </cell>
          <cell r="B2387" t="str">
            <v>MESA DE ALVENARIA PINTADA</v>
          </cell>
          <cell r="C2387" t="str">
            <v>ML</v>
          </cell>
          <cell r="D2387">
            <v>21</v>
          </cell>
          <cell r="E2387">
            <v>33.58</v>
          </cell>
          <cell r="F2387">
            <v>54.58</v>
          </cell>
        </row>
        <row r="2388">
          <cell r="A2388">
            <v>271707</v>
          </cell>
          <cell r="B2388" t="str">
            <v>MURO TIJ. FURADO 2 M.-REBOC./CAIADO</v>
          </cell>
          <cell r="C2388" t="str">
            <v>ML</v>
          </cell>
          <cell r="D2388">
            <v>83.78</v>
          </cell>
          <cell r="E2388">
            <v>48.55</v>
          </cell>
          <cell r="F2388">
            <v>132.33000000000001</v>
          </cell>
        </row>
        <row r="2389">
          <cell r="A2389">
            <v>271708</v>
          </cell>
          <cell r="B2389" t="str">
            <v>MEIO FIO ALVEN. REBOCADA E PINTADA</v>
          </cell>
          <cell r="C2389" t="str">
            <v>ML</v>
          </cell>
          <cell r="D2389">
            <v>2.0499999999999998</v>
          </cell>
          <cell r="E2389">
            <v>2.2000000000000002</v>
          </cell>
          <cell r="F2389">
            <v>4.25</v>
          </cell>
        </row>
        <row r="2390">
          <cell r="A2390">
            <v>271709</v>
          </cell>
          <cell r="B2390" t="str">
            <v>MURO TIJ.F.2,5 M REB/PINT. PVA 2 DEMAOS</v>
          </cell>
          <cell r="C2390" t="str">
            <v>ML</v>
          </cell>
          <cell r="D2390">
            <v>109.93</v>
          </cell>
          <cell r="E2390">
            <v>85.7</v>
          </cell>
          <cell r="F2390">
            <v>195.63</v>
          </cell>
        </row>
        <row r="2391">
          <cell r="A2391">
            <v>271710</v>
          </cell>
          <cell r="B2391" t="str">
            <v>SUBST.MADEIRA C/PINTURA TAB.BASQUETE</v>
          </cell>
          <cell r="C2391" t="str">
            <v>UN</v>
          </cell>
          <cell r="D2391">
            <v>200.07</v>
          </cell>
          <cell r="E2391">
            <v>37.72</v>
          </cell>
          <cell r="F2391">
            <v>237.79</v>
          </cell>
        </row>
        <row r="2392">
          <cell r="A2392">
            <v>271713</v>
          </cell>
          <cell r="B2392" t="str">
            <v>MEIO FIO CONCR.15X30X100 FC28=30 MPA-PRE-MOLD.</v>
          </cell>
          <cell r="C2392" t="str">
            <v>M</v>
          </cell>
          <cell r="D2392">
            <v>8.1199999999999992</v>
          </cell>
          <cell r="E2392">
            <v>9.65</v>
          </cell>
          <cell r="F2392">
            <v>17.77</v>
          </cell>
        </row>
        <row r="2393">
          <cell r="A2393">
            <v>271714</v>
          </cell>
          <cell r="B2393" t="str">
            <v>MEIO FIO 5 X 25 X 100   - (OBRAS CIVIS)</v>
          </cell>
          <cell r="C2393" t="str">
            <v>ML</v>
          </cell>
          <cell r="D2393">
            <v>1.4</v>
          </cell>
          <cell r="E2393">
            <v>9.1</v>
          </cell>
          <cell r="F2393">
            <v>10.5</v>
          </cell>
        </row>
        <row r="2394">
          <cell r="A2394">
            <v>271715</v>
          </cell>
          <cell r="B2394" t="str">
            <v>MEIO FIO DE CONCRETO 15 X 30 X 100   - (OB.CIVIS)</v>
          </cell>
          <cell r="C2394" t="str">
            <v>ML</v>
          </cell>
          <cell r="D2394">
            <v>5</v>
          </cell>
          <cell r="E2394">
            <v>9.65</v>
          </cell>
          <cell r="F2394">
            <v>14.65</v>
          </cell>
        </row>
        <row r="2395">
          <cell r="A2395">
            <v>271716</v>
          </cell>
          <cell r="B2395" t="str">
            <v>CANTONEIRA ARDOSIA POLIDA 2 REGUAS BOLEADAS</v>
          </cell>
          <cell r="C2395" t="str">
            <v>M2</v>
          </cell>
          <cell r="D2395">
            <v>119.04</v>
          </cell>
          <cell r="E2395">
            <v>52.18</v>
          </cell>
          <cell r="F2395">
            <v>171.22</v>
          </cell>
        </row>
        <row r="2396">
          <cell r="A2396">
            <v>271717</v>
          </cell>
          <cell r="B2396" t="str">
            <v>CANTONEIRA MARMORE E REGUAS BOLEADAS</v>
          </cell>
          <cell r="C2396" t="str">
            <v>M2</v>
          </cell>
          <cell r="D2396">
            <v>129.65</v>
          </cell>
          <cell r="E2396">
            <v>52.18</v>
          </cell>
          <cell r="F2396">
            <v>181.83</v>
          </cell>
        </row>
        <row r="2397">
          <cell r="A2397">
            <v>271718</v>
          </cell>
          <cell r="B2397" t="str">
            <v>CANTONEIRA GRANITO REGUAS BOLEADAS</v>
          </cell>
          <cell r="C2397" t="str">
            <v>M2</v>
          </cell>
          <cell r="D2397">
            <v>140.25</v>
          </cell>
          <cell r="E2397">
            <v>52.18</v>
          </cell>
          <cell r="F2397">
            <v>192.43</v>
          </cell>
        </row>
        <row r="2398">
          <cell r="A2398">
            <v>271801</v>
          </cell>
          <cell r="B2398" t="str">
            <v>LADRILHO HIDRAULICO COR NATURAL (SEM LASTRO)</v>
          </cell>
          <cell r="C2398" t="str">
            <v>M2</v>
          </cell>
          <cell r="D2398">
            <v>16.91</v>
          </cell>
          <cell r="E2398">
            <v>6.97</v>
          </cell>
          <cell r="F2398">
            <v>23.88</v>
          </cell>
        </row>
        <row r="2399">
          <cell r="A2399">
            <v>271802</v>
          </cell>
          <cell r="B2399" t="str">
            <v>LADRILHO HIDRAULICO DE UMA COR (S/LASTRO)</v>
          </cell>
          <cell r="C2399" t="str">
            <v>M2</v>
          </cell>
          <cell r="D2399">
            <v>18.97</v>
          </cell>
          <cell r="E2399">
            <v>6.97</v>
          </cell>
          <cell r="F2399">
            <v>25.94</v>
          </cell>
        </row>
        <row r="2400">
          <cell r="A2400">
            <v>271803</v>
          </cell>
          <cell r="B2400" t="str">
            <v>LADRILHO HIDRAULICO DE DUAS CORES (S/LASTRO)</v>
          </cell>
          <cell r="C2400" t="str">
            <v>M2</v>
          </cell>
          <cell r="D2400">
            <v>22.36</v>
          </cell>
          <cell r="E2400">
            <v>6.97</v>
          </cell>
          <cell r="F2400">
            <v>29.33</v>
          </cell>
        </row>
        <row r="2401">
          <cell r="A2401">
            <v>271850</v>
          </cell>
          <cell r="B2401" t="str">
            <v>LETRA CAIXA CH.GALVANIZ.PINTADA COLOCADA</v>
          </cell>
          <cell r="C2401" t="str">
            <v>ML</v>
          </cell>
          <cell r="D2401">
            <v>159.01</v>
          </cell>
          <cell r="E2401">
            <v>0</v>
          </cell>
          <cell r="F2401">
            <v>159.01</v>
          </cell>
        </row>
        <row r="2402">
          <cell r="A2402">
            <v>271851</v>
          </cell>
          <cell r="B2402" t="str">
            <v>LETRA CAIXA INOX COLOCADA</v>
          </cell>
          <cell r="C2402" t="str">
            <v>ML</v>
          </cell>
          <cell r="D2402">
            <v>233.21</v>
          </cell>
          <cell r="E2402">
            <v>0</v>
          </cell>
          <cell r="F2402">
            <v>233.21</v>
          </cell>
        </row>
        <row r="2403">
          <cell r="A2403">
            <v>271852</v>
          </cell>
          <cell r="B2403" t="str">
            <v>LETRA CAIXA INOX ESCOVADO COLOCADA</v>
          </cell>
          <cell r="C2403" t="str">
            <v>ML</v>
          </cell>
          <cell r="D2403">
            <v>233.21</v>
          </cell>
          <cell r="E2403">
            <v>0</v>
          </cell>
          <cell r="F2403">
            <v>233.21</v>
          </cell>
        </row>
        <row r="2404">
          <cell r="A2404">
            <v>271853</v>
          </cell>
          <cell r="B2404" t="str">
            <v>LETRA   CAIXA LATAO AMARELO COLOCADA</v>
          </cell>
          <cell r="C2404" t="str">
            <v>ML</v>
          </cell>
          <cell r="D2404">
            <v>233.21</v>
          </cell>
          <cell r="E2404">
            <v>0</v>
          </cell>
          <cell r="F2404">
            <v>233.21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 Resumo"/>
      <sheetName val="Cronograma"/>
      <sheetName val="Orçamento Sintético"/>
      <sheetName val="Memória"/>
    </sheetNames>
    <sheetDataSet>
      <sheetData sheetId="0" refreshError="1">
        <row r="9">
          <cell r="A9" t="str">
            <v>OBRA: RESERVATÓRIO - CAMPUS  SANTA LUZIA DO IFPB</v>
          </cell>
        </row>
      </sheetData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4618"/>
  <sheetViews>
    <sheetView tabSelected="1" topLeftCell="A780" workbookViewId="0">
      <selection activeCell="J788" sqref="J788"/>
    </sheetView>
  </sheetViews>
  <sheetFormatPr defaultRowHeight="12.75" x14ac:dyDescent="0.2"/>
  <cols>
    <col min="1" max="1" width="9.28515625" style="1" bestFit="1" customWidth="1"/>
    <col min="2" max="2" width="16.5703125" style="2" customWidth="1"/>
    <col min="3" max="3" width="59" style="3" customWidth="1"/>
    <col min="4" max="4" width="15.42578125" style="4" customWidth="1"/>
    <col min="5" max="5" width="17.140625" style="5" customWidth="1"/>
    <col min="6" max="6" width="14" style="6" bestFit="1" customWidth="1"/>
    <col min="7" max="7" width="17.28515625" style="6" bestFit="1" customWidth="1"/>
    <col min="8" max="8" width="10.85546875" style="4" bestFit="1" customWidth="1"/>
    <col min="9" max="9" width="11" style="4" customWidth="1"/>
    <col min="10" max="11" width="17.7109375" style="4" customWidth="1"/>
    <col min="12" max="12" width="61.5703125" style="4" customWidth="1"/>
    <col min="13" max="256" width="9.140625" style="4"/>
    <col min="257" max="257" width="9.28515625" style="4" bestFit="1" customWidth="1"/>
    <col min="258" max="258" width="16.5703125" style="4" customWidth="1"/>
    <col min="259" max="259" width="59" style="4" customWidth="1"/>
    <col min="260" max="260" width="15.42578125" style="4" customWidth="1"/>
    <col min="261" max="261" width="17.140625" style="4" customWidth="1"/>
    <col min="262" max="262" width="14" style="4" bestFit="1" customWidth="1"/>
    <col min="263" max="263" width="17.28515625" style="4" bestFit="1" customWidth="1"/>
    <col min="264" max="264" width="10.85546875" style="4" bestFit="1" customWidth="1"/>
    <col min="265" max="265" width="11" style="4" customWidth="1"/>
    <col min="266" max="266" width="9.140625" style="4"/>
    <col min="267" max="267" width="13" style="4" customWidth="1"/>
    <col min="268" max="268" width="61.5703125" style="4" customWidth="1"/>
    <col min="269" max="512" width="9.140625" style="4"/>
    <col min="513" max="513" width="9.28515625" style="4" bestFit="1" customWidth="1"/>
    <col min="514" max="514" width="16.5703125" style="4" customWidth="1"/>
    <col min="515" max="515" width="59" style="4" customWidth="1"/>
    <col min="516" max="516" width="15.42578125" style="4" customWidth="1"/>
    <col min="517" max="517" width="17.140625" style="4" customWidth="1"/>
    <col min="518" max="518" width="14" style="4" bestFit="1" customWidth="1"/>
    <col min="519" max="519" width="17.28515625" style="4" bestFit="1" customWidth="1"/>
    <col min="520" max="520" width="10.85546875" style="4" bestFit="1" customWidth="1"/>
    <col min="521" max="521" width="11" style="4" customWidth="1"/>
    <col min="522" max="522" width="9.140625" style="4"/>
    <col min="523" max="523" width="13" style="4" customWidth="1"/>
    <col min="524" max="524" width="61.5703125" style="4" customWidth="1"/>
    <col min="525" max="768" width="9.140625" style="4"/>
    <col min="769" max="769" width="9.28515625" style="4" bestFit="1" customWidth="1"/>
    <col min="770" max="770" width="16.5703125" style="4" customWidth="1"/>
    <col min="771" max="771" width="59" style="4" customWidth="1"/>
    <col min="772" max="772" width="15.42578125" style="4" customWidth="1"/>
    <col min="773" max="773" width="17.140625" style="4" customWidth="1"/>
    <col min="774" max="774" width="14" style="4" bestFit="1" customWidth="1"/>
    <col min="775" max="775" width="17.28515625" style="4" bestFit="1" customWidth="1"/>
    <col min="776" max="776" width="10.85546875" style="4" bestFit="1" customWidth="1"/>
    <col min="777" max="777" width="11" style="4" customWidth="1"/>
    <col min="778" max="778" width="9.140625" style="4"/>
    <col min="779" max="779" width="13" style="4" customWidth="1"/>
    <col min="780" max="780" width="61.5703125" style="4" customWidth="1"/>
    <col min="781" max="1024" width="9.140625" style="4"/>
    <col min="1025" max="1025" width="9.28515625" style="4" bestFit="1" customWidth="1"/>
    <col min="1026" max="1026" width="16.5703125" style="4" customWidth="1"/>
    <col min="1027" max="1027" width="59" style="4" customWidth="1"/>
    <col min="1028" max="1028" width="15.42578125" style="4" customWidth="1"/>
    <col min="1029" max="1029" width="17.140625" style="4" customWidth="1"/>
    <col min="1030" max="1030" width="14" style="4" bestFit="1" customWidth="1"/>
    <col min="1031" max="1031" width="17.28515625" style="4" bestFit="1" customWidth="1"/>
    <col min="1032" max="1032" width="10.85546875" style="4" bestFit="1" customWidth="1"/>
    <col min="1033" max="1033" width="11" style="4" customWidth="1"/>
    <col min="1034" max="1034" width="9.140625" style="4"/>
    <col min="1035" max="1035" width="13" style="4" customWidth="1"/>
    <col min="1036" max="1036" width="61.5703125" style="4" customWidth="1"/>
    <col min="1037" max="1280" width="9.140625" style="4"/>
    <col min="1281" max="1281" width="9.28515625" style="4" bestFit="1" customWidth="1"/>
    <col min="1282" max="1282" width="16.5703125" style="4" customWidth="1"/>
    <col min="1283" max="1283" width="59" style="4" customWidth="1"/>
    <col min="1284" max="1284" width="15.42578125" style="4" customWidth="1"/>
    <col min="1285" max="1285" width="17.140625" style="4" customWidth="1"/>
    <col min="1286" max="1286" width="14" style="4" bestFit="1" customWidth="1"/>
    <col min="1287" max="1287" width="17.28515625" style="4" bestFit="1" customWidth="1"/>
    <col min="1288" max="1288" width="10.85546875" style="4" bestFit="1" customWidth="1"/>
    <col min="1289" max="1289" width="11" style="4" customWidth="1"/>
    <col min="1290" max="1290" width="9.140625" style="4"/>
    <col min="1291" max="1291" width="13" style="4" customWidth="1"/>
    <col min="1292" max="1292" width="61.5703125" style="4" customWidth="1"/>
    <col min="1293" max="1536" width="9.140625" style="4"/>
    <col min="1537" max="1537" width="9.28515625" style="4" bestFit="1" customWidth="1"/>
    <col min="1538" max="1538" width="16.5703125" style="4" customWidth="1"/>
    <col min="1539" max="1539" width="59" style="4" customWidth="1"/>
    <col min="1540" max="1540" width="15.42578125" style="4" customWidth="1"/>
    <col min="1541" max="1541" width="17.140625" style="4" customWidth="1"/>
    <col min="1542" max="1542" width="14" style="4" bestFit="1" customWidth="1"/>
    <col min="1543" max="1543" width="17.28515625" style="4" bestFit="1" customWidth="1"/>
    <col min="1544" max="1544" width="10.85546875" style="4" bestFit="1" customWidth="1"/>
    <col min="1545" max="1545" width="11" style="4" customWidth="1"/>
    <col min="1546" max="1546" width="9.140625" style="4"/>
    <col min="1547" max="1547" width="13" style="4" customWidth="1"/>
    <col min="1548" max="1548" width="61.5703125" style="4" customWidth="1"/>
    <col min="1549" max="1792" width="9.140625" style="4"/>
    <col min="1793" max="1793" width="9.28515625" style="4" bestFit="1" customWidth="1"/>
    <col min="1794" max="1794" width="16.5703125" style="4" customWidth="1"/>
    <col min="1795" max="1795" width="59" style="4" customWidth="1"/>
    <col min="1796" max="1796" width="15.42578125" style="4" customWidth="1"/>
    <col min="1797" max="1797" width="17.140625" style="4" customWidth="1"/>
    <col min="1798" max="1798" width="14" style="4" bestFit="1" customWidth="1"/>
    <col min="1799" max="1799" width="17.28515625" style="4" bestFit="1" customWidth="1"/>
    <col min="1800" max="1800" width="10.85546875" style="4" bestFit="1" customWidth="1"/>
    <col min="1801" max="1801" width="11" style="4" customWidth="1"/>
    <col min="1802" max="1802" width="9.140625" style="4"/>
    <col min="1803" max="1803" width="13" style="4" customWidth="1"/>
    <col min="1804" max="1804" width="61.5703125" style="4" customWidth="1"/>
    <col min="1805" max="2048" width="9.140625" style="4"/>
    <col min="2049" max="2049" width="9.28515625" style="4" bestFit="1" customWidth="1"/>
    <col min="2050" max="2050" width="16.5703125" style="4" customWidth="1"/>
    <col min="2051" max="2051" width="59" style="4" customWidth="1"/>
    <col min="2052" max="2052" width="15.42578125" style="4" customWidth="1"/>
    <col min="2053" max="2053" width="17.140625" style="4" customWidth="1"/>
    <col min="2054" max="2054" width="14" style="4" bestFit="1" customWidth="1"/>
    <col min="2055" max="2055" width="17.28515625" style="4" bestFit="1" customWidth="1"/>
    <col min="2056" max="2056" width="10.85546875" style="4" bestFit="1" customWidth="1"/>
    <col min="2057" max="2057" width="11" style="4" customWidth="1"/>
    <col min="2058" max="2058" width="9.140625" style="4"/>
    <col min="2059" max="2059" width="13" style="4" customWidth="1"/>
    <col min="2060" max="2060" width="61.5703125" style="4" customWidth="1"/>
    <col min="2061" max="2304" width="9.140625" style="4"/>
    <col min="2305" max="2305" width="9.28515625" style="4" bestFit="1" customWidth="1"/>
    <col min="2306" max="2306" width="16.5703125" style="4" customWidth="1"/>
    <col min="2307" max="2307" width="59" style="4" customWidth="1"/>
    <col min="2308" max="2308" width="15.42578125" style="4" customWidth="1"/>
    <col min="2309" max="2309" width="17.140625" style="4" customWidth="1"/>
    <col min="2310" max="2310" width="14" style="4" bestFit="1" customWidth="1"/>
    <col min="2311" max="2311" width="17.28515625" style="4" bestFit="1" customWidth="1"/>
    <col min="2312" max="2312" width="10.85546875" style="4" bestFit="1" customWidth="1"/>
    <col min="2313" max="2313" width="11" style="4" customWidth="1"/>
    <col min="2314" max="2314" width="9.140625" style="4"/>
    <col min="2315" max="2315" width="13" style="4" customWidth="1"/>
    <col min="2316" max="2316" width="61.5703125" style="4" customWidth="1"/>
    <col min="2317" max="2560" width="9.140625" style="4"/>
    <col min="2561" max="2561" width="9.28515625" style="4" bestFit="1" customWidth="1"/>
    <col min="2562" max="2562" width="16.5703125" style="4" customWidth="1"/>
    <col min="2563" max="2563" width="59" style="4" customWidth="1"/>
    <col min="2564" max="2564" width="15.42578125" style="4" customWidth="1"/>
    <col min="2565" max="2565" width="17.140625" style="4" customWidth="1"/>
    <col min="2566" max="2566" width="14" style="4" bestFit="1" customWidth="1"/>
    <col min="2567" max="2567" width="17.28515625" style="4" bestFit="1" customWidth="1"/>
    <col min="2568" max="2568" width="10.85546875" style="4" bestFit="1" customWidth="1"/>
    <col min="2569" max="2569" width="11" style="4" customWidth="1"/>
    <col min="2570" max="2570" width="9.140625" style="4"/>
    <col min="2571" max="2571" width="13" style="4" customWidth="1"/>
    <col min="2572" max="2572" width="61.5703125" style="4" customWidth="1"/>
    <col min="2573" max="2816" width="9.140625" style="4"/>
    <col min="2817" max="2817" width="9.28515625" style="4" bestFit="1" customWidth="1"/>
    <col min="2818" max="2818" width="16.5703125" style="4" customWidth="1"/>
    <col min="2819" max="2819" width="59" style="4" customWidth="1"/>
    <col min="2820" max="2820" width="15.42578125" style="4" customWidth="1"/>
    <col min="2821" max="2821" width="17.140625" style="4" customWidth="1"/>
    <col min="2822" max="2822" width="14" style="4" bestFit="1" customWidth="1"/>
    <col min="2823" max="2823" width="17.28515625" style="4" bestFit="1" customWidth="1"/>
    <col min="2824" max="2824" width="10.85546875" style="4" bestFit="1" customWidth="1"/>
    <col min="2825" max="2825" width="11" style="4" customWidth="1"/>
    <col min="2826" max="2826" width="9.140625" style="4"/>
    <col min="2827" max="2827" width="13" style="4" customWidth="1"/>
    <col min="2828" max="2828" width="61.5703125" style="4" customWidth="1"/>
    <col min="2829" max="3072" width="9.140625" style="4"/>
    <col min="3073" max="3073" width="9.28515625" style="4" bestFit="1" customWidth="1"/>
    <col min="3074" max="3074" width="16.5703125" style="4" customWidth="1"/>
    <col min="3075" max="3075" width="59" style="4" customWidth="1"/>
    <col min="3076" max="3076" width="15.42578125" style="4" customWidth="1"/>
    <col min="3077" max="3077" width="17.140625" style="4" customWidth="1"/>
    <col min="3078" max="3078" width="14" style="4" bestFit="1" customWidth="1"/>
    <col min="3079" max="3079" width="17.28515625" style="4" bestFit="1" customWidth="1"/>
    <col min="3080" max="3080" width="10.85546875" style="4" bestFit="1" customWidth="1"/>
    <col min="3081" max="3081" width="11" style="4" customWidth="1"/>
    <col min="3082" max="3082" width="9.140625" style="4"/>
    <col min="3083" max="3083" width="13" style="4" customWidth="1"/>
    <col min="3084" max="3084" width="61.5703125" style="4" customWidth="1"/>
    <col min="3085" max="3328" width="9.140625" style="4"/>
    <col min="3329" max="3329" width="9.28515625" style="4" bestFit="1" customWidth="1"/>
    <col min="3330" max="3330" width="16.5703125" style="4" customWidth="1"/>
    <col min="3331" max="3331" width="59" style="4" customWidth="1"/>
    <col min="3332" max="3332" width="15.42578125" style="4" customWidth="1"/>
    <col min="3333" max="3333" width="17.140625" style="4" customWidth="1"/>
    <col min="3334" max="3334" width="14" style="4" bestFit="1" customWidth="1"/>
    <col min="3335" max="3335" width="17.28515625" style="4" bestFit="1" customWidth="1"/>
    <col min="3336" max="3336" width="10.85546875" style="4" bestFit="1" customWidth="1"/>
    <col min="3337" max="3337" width="11" style="4" customWidth="1"/>
    <col min="3338" max="3338" width="9.140625" style="4"/>
    <col min="3339" max="3339" width="13" style="4" customWidth="1"/>
    <col min="3340" max="3340" width="61.5703125" style="4" customWidth="1"/>
    <col min="3341" max="3584" width="9.140625" style="4"/>
    <col min="3585" max="3585" width="9.28515625" style="4" bestFit="1" customWidth="1"/>
    <col min="3586" max="3586" width="16.5703125" style="4" customWidth="1"/>
    <col min="3587" max="3587" width="59" style="4" customWidth="1"/>
    <col min="3588" max="3588" width="15.42578125" style="4" customWidth="1"/>
    <col min="3589" max="3589" width="17.140625" style="4" customWidth="1"/>
    <col min="3590" max="3590" width="14" style="4" bestFit="1" customWidth="1"/>
    <col min="3591" max="3591" width="17.28515625" style="4" bestFit="1" customWidth="1"/>
    <col min="3592" max="3592" width="10.85546875" style="4" bestFit="1" customWidth="1"/>
    <col min="3593" max="3593" width="11" style="4" customWidth="1"/>
    <col min="3594" max="3594" width="9.140625" style="4"/>
    <col min="3595" max="3595" width="13" style="4" customWidth="1"/>
    <col min="3596" max="3596" width="61.5703125" style="4" customWidth="1"/>
    <col min="3597" max="3840" width="9.140625" style="4"/>
    <col min="3841" max="3841" width="9.28515625" style="4" bestFit="1" customWidth="1"/>
    <col min="3842" max="3842" width="16.5703125" style="4" customWidth="1"/>
    <col min="3843" max="3843" width="59" style="4" customWidth="1"/>
    <col min="3844" max="3844" width="15.42578125" style="4" customWidth="1"/>
    <col min="3845" max="3845" width="17.140625" style="4" customWidth="1"/>
    <col min="3846" max="3846" width="14" style="4" bestFit="1" customWidth="1"/>
    <col min="3847" max="3847" width="17.28515625" style="4" bestFit="1" customWidth="1"/>
    <col min="3848" max="3848" width="10.85546875" style="4" bestFit="1" customWidth="1"/>
    <col min="3849" max="3849" width="11" style="4" customWidth="1"/>
    <col min="3850" max="3850" width="9.140625" style="4"/>
    <col min="3851" max="3851" width="13" style="4" customWidth="1"/>
    <col min="3852" max="3852" width="61.5703125" style="4" customWidth="1"/>
    <col min="3853" max="4096" width="9.140625" style="4"/>
    <col min="4097" max="4097" width="9.28515625" style="4" bestFit="1" customWidth="1"/>
    <col min="4098" max="4098" width="16.5703125" style="4" customWidth="1"/>
    <col min="4099" max="4099" width="59" style="4" customWidth="1"/>
    <col min="4100" max="4100" width="15.42578125" style="4" customWidth="1"/>
    <col min="4101" max="4101" width="17.140625" style="4" customWidth="1"/>
    <col min="4102" max="4102" width="14" style="4" bestFit="1" customWidth="1"/>
    <col min="4103" max="4103" width="17.28515625" style="4" bestFit="1" customWidth="1"/>
    <col min="4104" max="4104" width="10.85546875" style="4" bestFit="1" customWidth="1"/>
    <col min="4105" max="4105" width="11" style="4" customWidth="1"/>
    <col min="4106" max="4106" width="9.140625" style="4"/>
    <col min="4107" max="4107" width="13" style="4" customWidth="1"/>
    <col min="4108" max="4108" width="61.5703125" style="4" customWidth="1"/>
    <col min="4109" max="4352" width="9.140625" style="4"/>
    <col min="4353" max="4353" width="9.28515625" style="4" bestFit="1" customWidth="1"/>
    <col min="4354" max="4354" width="16.5703125" style="4" customWidth="1"/>
    <col min="4355" max="4355" width="59" style="4" customWidth="1"/>
    <col min="4356" max="4356" width="15.42578125" style="4" customWidth="1"/>
    <col min="4357" max="4357" width="17.140625" style="4" customWidth="1"/>
    <col min="4358" max="4358" width="14" style="4" bestFit="1" customWidth="1"/>
    <col min="4359" max="4359" width="17.28515625" style="4" bestFit="1" customWidth="1"/>
    <col min="4360" max="4360" width="10.85546875" style="4" bestFit="1" customWidth="1"/>
    <col min="4361" max="4361" width="11" style="4" customWidth="1"/>
    <col min="4362" max="4362" width="9.140625" style="4"/>
    <col min="4363" max="4363" width="13" style="4" customWidth="1"/>
    <col min="4364" max="4364" width="61.5703125" style="4" customWidth="1"/>
    <col min="4365" max="4608" width="9.140625" style="4"/>
    <col min="4609" max="4609" width="9.28515625" style="4" bestFit="1" customWidth="1"/>
    <col min="4610" max="4610" width="16.5703125" style="4" customWidth="1"/>
    <col min="4611" max="4611" width="59" style="4" customWidth="1"/>
    <col min="4612" max="4612" width="15.42578125" style="4" customWidth="1"/>
    <col min="4613" max="4613" width="17.140625" style="4" customWidth="1"/>
    <col min="4614" max="4614" width="14" style="4" bestFit="1" customWidth="1"/>
    <col min="4615" max="4615" width="17.28515625" style="4" bestFit="1" customWidth="1"/>
    <col min="4616" max="4616" width="10.85546875" style="4" bestFit="1" customWidth="1"/>
    <col min="4617" max="4617" width="11" style="4" customWidth="1"/>
    <col min="4618" max="4618" width="9.140625" style="4"/>
    <col min="4619" max="4619" width="13" style="4" customWidth="1"/>
    <col min="4620" max="4620" width="61.5703125" style="4" customWidth="1"/>
    <col min="4621" max="4864" width="9.140625" style="4"/>
    <col min="4865" max="4865" width="9.28515625" style="4" bestFit="1" customWidth="1"/>
    <col min="4866" max="4866" width="16.5703125" style="4" customWidth="1"/>
    <col min="4867" max="4867" width="59" style="4" customWidth="1"/>
    <col min="4868" max="4868" width="15.42578125" style="4" customWidth="1"/>
    <col min="4869" max="4869" width="17.140625" style="4" customWidth="1"/>
    <col min="4870" max="4870" width="14" style="4" bestFit="1" customWidth="1"/>
    <col min="4871" max="4871" width="17.28515625" style="4" bestFit="1" customWidth="1"/>
    <col min="4872" max="4872" width="10.85546875" style="4" bestFit="1" customWidth="1"/>
    <col min="4873" max="4873" width="11" style="4" customWidth="1"/>
    <col min="4874" max="4874" width="9.140625" style="4"/>
    <col min="4875" max="4875" width="13" style="4" customWidth="1"/>
    <col min="4876" max="4876" width="61.5703125" style="4" customWidth="1"/>
    <col min="4877" max="5120" width="9.140625" style="4"/>
    <col min="5121" max="5121" width="9.28515625" style="4" bestFit="1" customWidth="1"/>
    <col min="5122" max="5122" width="16.5703125" style="4" customWidth="1"/>
    <col min="5123" max="5123" width="59" style="4" customWidth="1"/>
    <col min="5124" max="5124" width="15.42578125" style="4" customWidth="1"/>
    <col min="5125" max="5125" width="17.140625" style="4" customWidth="1"/>
    <col min="5126" max="5126" width="14" style="4" bestFit="1" customWidth="1"/>
    <col min="5127" max="5127" width="17.28515625" style="4" bestFit="1" customWidth="1"/>
    <col min="5128" max="5128" width="10.85546875" style="4" bestFit="1" customWidth="1"/>
    <col min="5129" max="5129" width="11" style="4" customWidth="1"/>
    <col min="5130" max="5130" width="9.140625" style="4"/>
    <col min="5131" max="5131" width="13" style="4" customWidth="1"/>
    <col min="5132" max="5132" width="61.5703125" style="4" customWidth="1"/>
    <col min="5133" max="5376" width="9.140625" style="4"/>
    <col min="5377" max="5377" width="9.28515625" style="4" bestFit="1" customWidth="1"/>
    <col min="5378" max="5378" width="16.5703125" style="4" customWidth="1"/>
    <col min="5379" max="5379" width="59" style="4" customWidth="1"/>
    <col min="5380" max="5380" width="15.42578125" style="4" customWidth="1"/>
    <col min="5381" max="5381" width="17.140625" style="4" customWidth="1"/>
    <col min="5382" max="5382" width="14" style="4" bestFit="1" customWidth="1"/>
    <col min="5383" max="5383" width="17.28515625" style="4" bestFit="1" customWidth="1"/>
    <col min="5384" max="5384" width="10.85546875" style="4" bestFit="1" customWidth="1"/>
    <col min="5385" max="5385" width="11" style="4" customWidth="1"/>
    <col min="5386" max="5386" width="9.140625" style="4"/>
    <col min="5387" max="5387" width="13" style="4" customWidth="1"/>
    <col min="5388" max="5388" width="61.5703125" style="4" customWidth="1"/>
    <col min="5389" max="5632" width="9.140625" style="4"/>
    <col min="5633" max="5633" width="9.28515625" style="4" bestFit="1" customWidth="1"/>
    <col min="5634" max="5634" width="16.5703125" style="4" customWidth="1"/>
    <col min="5635" max="5635" width="59" style="4" customWidth="1"/>
    <col min="5636" max="5636" width="15.42578125" style="4" customWidth="1"/>
    <col min="5637" max="5637" width="17.140625" style="4" customWidth="1"/>
    <col min="5638" max="5638" width="14" style="4" bestFit="1" customWidth="1"/>
    <col min="5639" max="5639" width="17.28515625" style="4" bestFit="1" customWidth="1"/>
    <col min="5640" max="5640" width="10.85546875" style="4" bestFit="1" customWidth="1"/>
    <col min="5641" max="5641" width="11" style="4" customWidth="1"/>
    <col min="5642" max="5642" width="9.140625" style="4"/>
    <col min="5643" max="5643" width="13" style="4" customWidth="1"/>
    <col min="5644" max="5644" width="61.5703125" style="4" customWidth="1"/>
    <col min="5645" max="5888" width="9.140625" style="4"/>
    <col min="5889" max="5889" width="9.28515625" style="4" bestFit="1" customWidth="1"/>
    <col min="5890" max="5890" width="16.5703125" style="4" customWidth="1"/>
    <col min="5891" max="5891" width="59" style="4" customWidth="1"/>
    <col min="5892" max="5892" width="15.42578125" style="4" customWidth="1"/>
    <col min="5893" max="5893" width="17.140625" style="4" customWidth="1"/>
    <col min="5894" max="5894" width="14" style="4" bestFit="1" customWidth="1"/>
    <col min="5895" max="5895" width="17.28515625" style="4" bestFit="1" customWidth="1"/>
    <col min="5896" max="5896" width="10.85546875" style="4" bestFit="1" customWidth="1"/>
    <col min="5897" max="5897" width="11" style="4" customWidth="1"/>
    <col min="5898" max="5898" width="9.140625" style="4"/>
    <col min="5899" max="5899" width="13" style="4" customWidth="1"/>
    <col min="5900" max="5900" width="61.5703125" style="4" customWidth="1"/>
    <col min="5901" max="6144" width="9.140625" style="4"/>
    <col min="6145" max="6145" width="9.28515625" style="4" bestFit="1" customWidth="1"/>
    <col min="6146" max="6146" width="16.5703125" style="4" customWidth="1"/>
    <col min="6147" max="6147" width="59" style="4" customWidth="1"/>
    <col min="6148" max="6148" width="15.42578125" style="4" customWidth="1"/>
    <col min="6149" max="6149" width="17.140625" style="4" customWidth="1"/>
    <col min="6150" max="6150" width="14" style="4" bestFit="1" customWidth="1"/>
    <col min="6151" max="6151" width="17.28515625" style="4" bestFit="1" customWidth="1"/>
    <col min="6152" max="6152" width="10.85546875" style="4" bestFit="1" customWidth="1"/>
    <col min="6153" max="6153" width="11" style="4" customWidth="1"/>
    <col min="6154" max="6154" width="9.140625" style="4"/>
    <col min="6155" max="6155" width="13" style="4" customWidth="1"/>
    <col min="6156" max="6156" width="61.5703125" style="4" customWidth="1"/>
    <col min="6157" max="6400" width="9.140625" style="4"/>
    <col min="6401" max="6401" width="9.28515625" style="4" bestFit="1" customWidth="1"/>
    <col min="6402" max="6402" width="16.5703125" style="4" customWidth="1"/>
    <col min="6403" max="6403" width="59" style="4" customWidth="1"/>
    <col min="6404" max="6404" width="15.42578125" style="4" customWidth="1"/>
    <col min="6405" max="6405" width="17.140625" style="4" customWidth="1"/>
    <col min="6406" max="6406" width="14" style="4" bestFit="1" customWidth="1"/>
    <col min="6407" max="6407" width="17.28515625" style="4" bestFit="1" customWidth="1"/>
    <col min="6408" max="6408" width="10.85546875" style="4" bestFit="1" customWidth="1"/>
    <col min="6409" max="6409" width="11" style="4" customWidth="1"/>
    <col min="6410" max="6410" width="9.140625" style="4"/>
    <col min="6411" max="6411" width="13" style="4" customWidth="1"/>
    <col min="6412" max="6412" width="61.5703125" style="4" customWidth="1"/>
    <col min="6413" max="6656" width="9.140625" style="4"/>
    <col min="6657" max="6657" width="9.28515625" style="4" bestFit="1" customWidth="1"/>
    <col min="6658" max="6658" width="16.5703125" style="4" customWidth="1"/>
    <col min="6659" max="6659" width="59" style="4" customWidth="1"/>
    <col min="6660" max="6660" width="15.42578125" style="4" customWidth="1"/>
    <col min="6661" max="6661" width="17.140625" style="4" customWidth="1"/>
    <col min="6662" max="6662" width="14" style="4" bestFit="1" customWidth="1"/>
    <col min="6663" max="6663" width="17.28515625" style="4" bestFit="1" customWidth="1"/>
    <col min="6664" max="6664" width="10.85546875" style="4" bestFit="1" customWidth="1"/>
    <col min="6665" max="6665" width="11" style="4" customWidth="1"/>
    <col min="6666" max="6666" width="9.140625" style="4"/>
    <col min="6667" max="6667" width="13" style="4" customWidth="1"/>
    <col min="6668" max="6668" width="61.5703125" style="4" customWidth="1"/>
    <col min="6669" max="6912" width="9.140625" style="4"/>
    <col min="6913" max="6913" width="9.28515625" style="4" bestFit="1" customWidth="1"/>
    <col min="6914" max="6914" width="16.5703125" style="4" customWidth="1"/>
    <col min="6915" max="6915" width="59" style="4" customWidth="1"/>
    <col min="6916" max="6916" width="15.42578125" style="4" customWidth="1"/>
    <col min="6917" max="6917" width="17.140625" style="4" customWidth="1"/>
    <col min="6918" max="6918" width="14" style="4" bestFit="1" customWidth="1"/>
    <col min="6919" max="6919" width="17.28515625" style="4" bestFit="1" customWidth="1"/>
    <col min="6920" max="6920" width="10.85546875" style="4" bestFit="1" customWidth="1"/>
    <col min="6921" max="6921" width="11" style="4" customWidth="1"/>
    <col min="6922" max="6922" width="9.140625" style="4"/>
    <col min="6923" max="6923" width="13" style="4" customWidth="1"/>
    <col min="6924" max="6924" width="61.5703125" style="4" customWidth="1"/>
    <col min="6925" max="7168" width="9.140625" style="4"/>
    <col min="7169" max="7169" width="9.28515625" style="4" bestFit="1" customWidth="1"/>
    <col min="7170" max="7170" width="16.5703125" style="4" customWidth="1"/>
    <col min="7171" max="7171" width="59" style="4" customWidth="1"/>
    <col min="7172" max="7172" width="15.42578125" style="4" customWidth="1"/>
    <col min="7173" max="7173" width="17.140625" style="4" customWidth="1"/>
    <col min="7174" max="7174" width="14" style="4" bestFit="1" customWidth="1"/>
    <col min="7175" max="7175" width="17.28515625" style="4" bestFit="1" customWidth="1"/>
    <col min="7176" max="7176" width="10.85546875" style="4" bestFit="1" customWidth="1"/>
    <col min="7177" max="7177" width="11" style="4" customWidth="1"/>
    <col min="7178" max="7178" width="9.140625" style="4"/>
    <col min="7179" max="7179" width="13" style="4" customWidth="1"/>
    <col min="7180" max="7180" width="61.5703125" style="4" customWidth="1"/>
    <col min="7181" max="7424" width="9.140625" style="4"/>
    <col min="7425" max="7425" width="9.28515625" style="4" bestFit="1" customWidth="1"/>
    <col min="7426" max="7426" width="16.5703125" style="4" customWidth="1"/>
    <col min="7427" max="7427" width="59" style="4" customWidth="1"/>
    <col min="7428" max="7428" width="15.42578125" style="4" customWidth="1"/>
    <col min="7429" max="7429" width="17.140625" style="4" customWidth="1"/>
    <col min="7430" max="7430" width="14" style="4" bestFit="1" customWidth="1"/>
    <col min="7431" max="7431" width="17.28515625" style="4" bestFit="1" customWidth="1"/>
    <col min="7432" max="7432" width="10.85546875" style="4" bestFit="1" customWidth="1"/>
    <col min="7433" max="7433" width="11" style="4" customWidth="1"/>
    <col min="7434" max="7434" width="9.140625" style="4"/>
    <col min="7435" max="7435" width="13" style="4" customWidth="1"/>
    <col min="7436" max="7436" width="61.5703125" style="4" customWidth="1"/>
    <col min="7437" max="7680" width="9.140625" style="4"/>
    <col min="7681" max="7681" width="9.28515625" style="4" bestFit="1" customWidth="1"/>
    <col min="7682" max="7682" width="16.5703125" style="4" customWidth="1"/>
    <col min="7683" max="7683" width="59" style="4" customWidth="1"/>
    <col min="7684" max="7684" width="15.42578125" style="4" customWidth="1"/>
    <col min="7685" max="7685" width="17.140625" style="4" customWidth="1"/>
    <col min="7686" max="7686" width="14" style="4" bestFit="1" customWidth="1"/>
    <col min="7687" max="7687" width="17.28515625" style="4" bestFit="1" customWidth="1"/>
    <col min="7688" max="7688" width="10.85546875" style="4" bestFit="1" customWidth="1"/>
    <col min="7689" max="7689" width="11" style="4" customWidth="1"/>
    <col min="7690" max="7690" width="9.140625" style="4"/>
    <col min="7691" max="7691" width="13" style="4" customWidth="1"/>
    <col min="7692" max="7692" width="61.5703125" style="4" customWidth="1"/>
    <col min="7693" max="7936" width="9.140625" style="4"/>
    <col min="7937" max="7937" width="9.28515625" style="4" bestFit="1" customWidth="1"/>
    <col min="7938" max="7938" width="16.5703125" style="4" customWidth="1"/>
    <col min="7939" max="7939" width="59" style="4" customWidth="1"/>
    <col min="7940" max="7940" width="15.42578125" style="4" customWidth="1"/>
    <col min="7941" max="7941" width="17.140625" style="4" customWidth="1"/>
    <col min="7942" max="7942" width="14" style="4" bestFit="1" customWidth="1"/>
    <col min="7943" max="7943" width="17.28515625" style="4" bestFit="1" customWidth="1"/>
    <col min="7944" max="7944" width="10.85546875" style="4" bestFit="1" customWidth="1"/>
    <col min="7945" max="7945" width="11" style="4" customWidth="1"/>
    <col min="7946" max="7946" width="9.140625" style="4"/>
    <col min="7947" max="7947" width="13" style="4" customWidth="1"/>
    <col min="7948" max="7948" width="61.5703125" style="4" customWidth="1"/>
    <col min="7949" max="8192" width="9.140625" style="4"/>
    <col min="8193" max="8193" width="9.28515625" style="4" bestFit="1" customWidth="1"/>
    <col min="8194" max="8194" width="16.5703125" style="4" customWidth="1"/>
    <col min="8195" max="8195" width="59" style="4" customWidth="1"/>
    <col min="8196" max="8196" width="15.42578125" style="4" customWidth="1"/>
    <col min="8197" max="8197" width="17.140625" style="4" customWidth="1"/>
    <col min="8198" max="8198" width="14" style="4" bestFit="1" customWidth="1"/>
    <col min="8199" max="8199" width="17.28515625" style="4" bestFit="1" customWidth="1"/>
    <col min="8200" max="8200" width="10.85546875" style="4" bestFit="1" customWidth="1"/>
    <col min="8201" max="8201" width="11" style="4" customWidth="1"/>
    <col min="8202" max="8202" width="9.140625" style="4"/>
    <col min="8203" max="8203" width="13" style="4" customWidth="1"/>
    <col min="8204" max="8204" width="61.5703125" style="4" customWidth="1"/>
    <col min="8205" max="8448" width="9.140625" style="4"/>
    <col min="8449" max="8449" width="9.28515625" style="4" bestFit="1" customWidth="1"/>
    <col min="8450" max="8450" width="16.5703125" style="4" customWidth="1"/>
    <col min="8451" max="8451" width="59" style="4" customWidth="1"/>
    <col min="8452" max="8452" width="15.42578125" style="4" customWidth="1"/>
    <col min="8453" max="8453" width="17.140625" style="4" customWidth="1"/>
    <col min="8454" max="8454" width="14" style="4" bestFit="1" customWidth="1"/>
    <col min="8455" max="8455" width="17.28515625" style="4" bestFit="1" customWidth="1"/>
    <col min="8456" max="8456" width="10.85546875" style="4" bestFit="1" customWidth="1"/>
    <col min="8457" max="8457" width="11" style="4" customWidth="1"/>
    <col min="8458" max="8458" width="9.140625" style="4"/>
    <col min="8459" max="8459" width="13" style="4" customWidth="1"/>
    <col min="8460" max="8460" width="61.5703125" style="4" customWidth="1"/>
    <col min="8461" max="8704" width="9.140625" style="4"/>
    <col min="8705" max="8705" width="9.28515625" style="4" bestFit="1" customWidth="1"/>
    <col min="8706" max="8706" width="16.5703125" style="4" customWidth="1"/>
    <col min="8707" max="8707" width="59" style="4" customWidth="1"/>
    <col min="8708" max="8708" width="15.42578125" style="4" customWidth="1"/>
    <col min="8709" max="8709" width="17.140625" style="4" customWidth="1"/>
    <col min="8710" max="8710" width="14" style="4" bestFit="1" customWidth="1"/>
    <col min="8711" max="8711" width="17.28515625" style="4" bestFit="1" customWidth="1"/>
    <col min="8712" max="8712" width="10.85546875" style="4" bestFit="1" customWidth="1"/>
    <col min="8713" max="8713" width="11" style="4" customWidth="1"/>
    <col min="8714" max="8714" width="9.140625" style="4"/>
    <col min="8715" max="8715" width="13" style="4" customWidth="1"/>
    <col min="8716" max="8716" width="61.5703125" style="4" customWidth="1"/>
    <col min="8717" max="8960" width="9.140625" style="4"/>
    <col min="8961" max="8961" width="9.28515625" style="4" bestFit="1" customWidth="1"/>
    <col min="8962" max="8962" width="16.5703125" style="4" customWidth="1"/>
    <col min="8963" max="8963" width="59" style="4" customWidth="1"/>
    <col min="8964" max="8964" width="15.42578125" style="4" customWidth="1"/>
    <col min="8965" max="8965" width="17.140625" style="4" customWidth="1"/>
    <col min="8966" max="8966" width="14" style="4" bestFit="1" customWidth="1"/>
    <col min="8967" max="8967" width="17.28515625" style="4" bestFit="1" customWidth="1"/>
    <col min="8968" max="8968" width="10.85546875" style="4" bestFit="1" customWidth="1"/>
    <col min="8969" max="8969" width="11" style="4" customWidth="1"/>
    <col min="8970" max="8970" width="9.140625" style="4"/>
    <col min="8971" max="8971" width="13" style="4" customWidth="1"/>
    <col min="8972" max="8972" width="61.5703125" style="4" customWidth="1"/>
    <col min="8973" max="9216" width="9.140625" style="4"/>
    <col min="9217" max="9217" width="9.28515625" style="4" bestFit="1" customWidth="1"/>
    <col min="9218" max="9218" width="16.5703125" style="4" customWidth="1"/>
    <col min="9219" max="9219" width="59" style="4" customWidth="1"/>
    <col min="9220" max="9220" width="15.42578125" style="4" customWidth="1"/>
    <col min="9221" max="9221" width="17.140625" style="4" customWidth="1"/>
    <col min="9222" max="9222" width="14" style="4" bestFit="1" customWidth="1"/>
    <col min="9223" max="9223" width="17.28515625" style="4" bestFit="1" customWidth="1"/>
    <col min="9224" max="9224" width="10.85546875" style="4" bestFit="1" customWidth="1"/>
    <col min="9225" max="9225" width="11" style="4" customWidth="1"/>
    <col min="9226" max="9226" width="9.140625" style="4"/>
    <col min="9227" max="9227" width="13" style="4" customWidth="1"/>
    <col min="9228" max="9228" width="61.5703125" style="4" customWidth="1"/>
    <col min="9229" max="9472" width="9.140625" style="4"/>
    <col min="9473" max="9473" width="9.28515625" style="4" bestFit="1" customWidth="1"/>
    <col min="9474" max="9474" width="16.5703125" style="4" customWidth="1"/>
    <col min="9475" max="9475" width="59" style="4" customWidth="1"/>
    <col min="9476" max="9476" width="15.42578125" style="4" customWidth="1"/>
    <col min="9477" max="9477" width="17.140625" style="4" customWidth="1"/>
    <col min="9478" max="9478" width="14" style="4" bestFit="1" customWidth="1"/>
    <col min="9479" max="9479" width="17.28515625" style="4" bestFit="1" customWidth="1"/>
    <col min="9480" max="9480" width="10.85546875" style="4" bestFit="1" customWidth="1"/>
    <col min="9481" max="9481" width="11" style="4" customWidth="1"/>
    <col min="9482" max="9482" width="9.140625" style="4"/>
    <col min="9483" max="9483" width="13" style="4" customWidth="1"/>
    <col min="9484" max="9484" width="61.5703125" style="4" customWidth="1"/>
    <col min="9485" max="9728" width="9.140625" style="4"/>
    <col min="9729" max="9729" width="9.28515625" style="4" bestFit="1" customWidth="1"/>
    <col min="9730" max="9730" width="16.5703125" style="4" customWidth="1"/>
    <col min="9731" max="9731" width="59" style="4" customWidth="1"/>
    <col min="9732" max="9732" width="15.42578125" style="4" customWidth="1"/>
    <col min="9733" max="9733" width="17.140625" style="4" customWidth="1"/>
    <col min="9734" max="9734" width="14" style="4" bestFit="1" customWidth="1"/>
    <col min="9735" max="9735" width="17.28515625" style="4" bestFit="1" customWidth="1"/>
    <col min="9736" max="9736" width="10.85546875" style="4" bestFit="1" customWidth="1"/>
    <col min="9737" max="9737" width="11" style="4" customWidth="1"/>
    <col min="9738" max="9738" width="9.140625" style="4"/>
    <col min="9739" max="9739" width="13" style="4" customWidth="1"/>
    <col min="9740" max="9740" width="61.5703125" style="4" customWidth="1"/>
    <col min="9741" max="9984" width="9.140625" style="4"/>
    <col min="9985" max="9985" width="9.28515625" style="4" bestFit="1" customWidth="1"/>
    <col min="9986" max="9986" width="16.5703125" style="4" customWidth="1"/>
    <col min="9987" max="9987" width="59" style="4" customWidth="1"/>
    <col min="9988" max="9988" width="15.42578125" style="4" customWidth="1"/>
    <col min="9989" max="9989" width="17.140625" style="4" customWidth="1"/>
    <col min="9990" max="9990" width="14" style="4" bestFit="1" customWidth="1"/>
    <col min="9991" max="9991" width="17.28515625" style="4" bestFit="1" customWidth="1"/>
    <col min="9992" max="9992" width="10.85546875" style="4" bestFit="1" customWidth="1"/>
    <col min="9993" max="9993" width="11" style="4" customWidth="1"/>
    <col min="9994" max="9994" width="9.140625" style="4"/>
    <col min="9995" max="9995" width="13" style="4" customWidth="1"/>
    <col min="9996" max="9996" width="61.5703125" style="4" customWidth="1"/>
    <col min="9997" max="10240" width="9.140625" style="4"/>
    <col min="10241" max="10241" width="9.28515625" style="4" bestFit="1" customWidth="1"/>
    <col min="10242" max="10242" width="16.5703125" style="4" customWidth="1"/>
    <col min="10243" max="10243" width="59" style="4" customWidth="1"/>
    <col min="10244" max="10244" width="15.42578125" style="4" customWidth="1"/>
    <col min="10245" max="10245" width="17.140625" style="4" customWidth="1"/>
    <col min="10246" max="10246" width="14" style="4" bestFit="1" customWidth="1"/>
    <col min="10247" max="10247" width="17.28515625" style="4" bestFit="1" customWidth="1"/>
    <col min="10248" max="10248" width="10.85546875" style="4" bestFit="1" customWidth="1"/>
    <col min="10249" max="10249" width="11" style="4" customWidth="1"/>
    <col min="10250" max="10250" width="9.140625" style="4"/>
    <col min="10251" max="10251" width="13" style="4" customWidth="1"/>
    <col min="10252" max="10252" width="61.5703125" style="4" customWidth="1"/>
    <col min="10253" max="10496" width="9.140625" style="4"/>
    <col min="10497" max="10497" width="9.28515625" style="4" bestFit="1" customWidth="1"/>
    <col min="10498" max="10498" width="16.5703125" style="4" customWidth="1"/>
    <col min="10499" max="10499" width="59" style="4" customWidth="1"/>
    <col min="10500" max="10500" width="15.42578125" style="4" customWidth="1"/>
    <col min="10501" max="10501" width="17.140625" style="4" customWidth="1"/>
    <col min="10502" max="10502" width="14" style="4" bestFit="1" customWidth="1"/>
    <col min="10503" max="10503" width="17.28515625" style="4" bestFit="1" customWidth="1"/>
    <col min="10504" max="10504" width="10.85546875" style="4" bestFit="1" customWidth="1"/>
    <col min="10505" max="10505" width="11" style="4" customWidth="1"/>
    <col min="10506" max="10506" width="9.140625" style="4"/>
    <col min="10507" max="10507" width="13" style="4" customWidth="1"/>
    <col min="10508" max="10508" width="61.5703125" style="4" customWidth="1"/>
    <col min="10509" max="10752" width="9.140625" style="4"/>
    <col min="10753" max="10753" width="9.28515625" style="4" bestFit="1" customWidth="1"/>
    <col min="10754" max="10754" width="16.5703125" style="4" customWidth="1"/>
    <col min="10755" max="10755" width="59" style="4" customWidth="1"/>
    <col min="10756" max="10756" width="15.42578125" style="4" customWidth="1"/>
    <col min="10757" max="10757" width="17.140625" style="4" customWidth="1"/>
    <col min="10758" max="10758" width="14" style="4" bestFit="1" customWidth="1"/>
    <col min="10759" max="10759" width="17.28515625" style="4" bestFit="1" customWidth="1"/>
    <col min="10760" max="10760" width="10.85546875" style="4" bestFit="1" customWidth="1"/>
    <col min="10761" max="10761" width="11" style="4" customWidth="1"/>
    <col min="10762" max="10762" width="9.140625" style="4"/>
    <col min="10763" max="10763" width="13" style="4" customWidth="1"/>
    <col min="10764" max="10764" width="61.5703125" style="4" customWidth="1"/>
    <col min="10765" max="11008" width="9.140625" style="4"/>
    <col min="11009" max="11009" width="9.28515625" style="4" bestFit="1" customWidth="1"/>
    <col min="11010" max="11010" width="16.5703125" style="4" customWidth="1"/>
    <col min="11011" max="11011" width="59" style="4" customWidth="1"/>
    <col min="11012" max="11012" width="15.42578125" style="4" customWidth="1"/>
    <col min="11013" max="11013" width="17.140625" style="4" customWidth="1"/>
    <col min="11014" max="11014" width="14" style="4" bestFit="1" customWidth="1"/>
    <col min="11015" max="11015" width="17.28515625" style="4" bestFit="1" customWidth="1"/>
    <col min="11016" max="11016" width="10.85546875" style="4" bestFit="1" customWidth="1"/>
    <col min="11017" max="11017" width="11" style="4" customWidth="1"/>
    <col min="11018" max="11018" width="9.140625" style="4"/>
    <col min="11019" max="11019" width="13" style="4" customWidth="1"/>
    <col min="11020" max="11020" width="61.5703125" style="4" customWidth="1"/>
    <col min="11021" max="11264" width="9.140625" style="4"/>
    <col min="11265" max="11265" width="9.28515625" style="4" bestFit="1" customWidth="1"/>
    <col min="11266" max="11266" width="16.5703125" style="4" customWidth="1"/>
    <col min="11267" max="11267" width="59" style="4" customWidth="1"/>
    <col min="11268" max="11268" width="15.42578125" style="4" customWidth="1"/>
    <col min="11269" max="11269" width="17.140625" style="4" customWidth="1"/>
    <col min="11270" max="11270" width="14" style="4" bestFit="1" customWidth="1"/>
    <col min="11271" max="11271" width="17.28515625" style="4" bestFit="1" customWidth="1"/>
    <col min="11272" max="11272" width="10.85546875" style="4" bestFit="1" customWidth="1"/>
    <col min="11273" max="11273" width="11" style="4" customWidth="1"/>
    <col min="11274" max="11274" width="9.140625" style="4"/>
    <col min="11275" max="11275" width="13" style="4" customWidth="1"/>
    <col min="11276" max="11276" width="61.5703125" style="4" customWidth="1"/>
    <col min="11277" max="11520" width="9.140625" style="4"/>
    <col min="11521" max="11521" width="9.28515625" style="4" bestFit="1" customWidth="1"/>
    <col min="11522" max="11522" width="16.5703125" style="4" customWidth="1"/>
    <col min="11523" max="11523" width="59" style="4" customWidth="1"/>
    <col min="11524" max="11524" width="15.42578125" style="4" customWidth="1"/>
    <col min="11525" max="11525" width="17.140625" style="4" customWidth="1"/>
    <col min="11526" max="11526" width="14" style="4" bestFit="1" customWidth="1"/>
    <col min="11527" max="11527" width="17.28515625" style="4" bestFit="1" customWidth="1"/>
    <col min="11528" max="11528" width="10.85546875" style="4" bestFit="1" customWidth="1"/>
    <col min="11529" max="11529" width="11" style="4" customWidth="1"/>
    <col min="11530" max="11530" width="9.140625" style="4"/>
    <col min="11531" max="11531" width="13" style="4" customWidth="1"/>
    <col min="11532" max="11532" width="61.5703125" style="4" customWidth="1"/>
    <col min="11533" max="11776" width="9.140625" style="4"/>
    <col min="11777" max="11777" width="9.28515625" style="4" bestFit="1" customWidth="1"/>
    <col min="11778" max="11778" width="16.5703125" style="4" customWidth="1"/>
    <col min="11779" max="11779" width="59" style="4" customWidth="1"/>
    <col min="11780" max="11780" width="15.42578125" style="4" customWidth="1"/>
    <col min="11781" max="11781" width="17.140625" style="4" customWidth="1"/>
    <col min="11782" max="11782" width="14" style="4" bestFit="1" customWidth="1"/>
    <col min="11783" max="11783" width="17.28515625" style="4" bestFit="1" customWidth="1"/>
    <col min="11784" max="11784" width="10.85546875" style="4" bestFit="1" customWidth="1"/>
    <col min="11785" max="11785" width="11" style="4" customWidth="1"/>
    <col min="11786" max="11786" width="9.140625" style="4"/>
    <col min="11787" max="11787" width="13" style="4" customWidth="1"/>
    <col min="11788" max="11788" width="61.5703125" style="4" customWidth="1"/>
    <col min="11789" max="12032" width="9.140625" style="4"/>
    <col min="12033" max="12033" width="9.28515625" style="4" bestFit="1" customWidth="1"/>
    <col min="12034" max="12034" width="16.5703125" style="4" customWidth="1"/>
    <col min="12035" max="12035" width="59" style="4" customWidth="1"/>
    <col min="12036" max="12036" width="15.42578125" style="4" customWidth="1"/>
    <col min="12037" max="12037" width="17.140625" style="4" customWidth="1"/>
    <col min="12038" max="12038" width="14" style="4" bestFit="1" customWidth="1"/>
    <col min="12039" max="12039" width="17.28515625" style="4" bestFit="1" customWidth="1"/>
    <col min="12040" max="12040" width="10.85546875" style="4" bestFit="1" customWidth="1"/>
    <col min="12041" max="12041" width="11" style="4" customWidth="1"/>
    <col min="12042" max="12042" width="9.140625" style="4"/>
    <col min="12043" max="12043" width="13" style="4" customWidth="1"/>
    <col min="12044" max="12044" width="61.5703125" style="4" customWidth="1"/>
    <col min="12045" max="12288" width="9.140625" style="4"/>
    <col min="12289" max="12289" width="9.28515625" style="4" bestFit="1" customWidth="1"/>
    <col min="12290" max="12290" width="16.5703125" style="4" customWidth="1"/>
    <col min="12291" max="12291" width="59" style="4" customWidth="1"/>
    <col min="12292" max="12292" width="15.42578125" style="4" customWidth="1"/>
    <col min="12293" max="12293" width="17.140625" style="4" customWidth="1"/>
    <col min="12294" max="12294" width="14" style="4" bestFit="1" customWidth="1"/>
    <col min="12295" max="12295" width="17.28515625" style="4" bestFit="1" customWidth="1"/>
    <col min="12296" max="12296" width="10.85546875" style="4" bestFit="1" customWidth="1"/>
    <col min="12297" max="12297" width="11" style="4" customWidth="1"/>
    <col min="12298" max="12298" width="9.140625" style="4"/>
    <col min="12299" max="12299" width="13" style="4" customWidth="1"/>
    <col min="12300" max="12300" width="61.5703125" style="4" customWidth="1"/>
    <col min="12301" max="12544" width="9.140625" style="4"/>
    <col min="12545" max="12545" width="9.28515625" style="4" bestFit="1" customWidth="1"/>
    <col min="12546" max="12546" width="16.5703125" style="4" customWidth="1"/>
    <col min="12547" max="12547" width="59" style="4" customWidth="1"/>
    <col min="12548" max="12548" width="15.42578125" style="4" customWidth="1"/>
    <col min="12549" max="12549" width="17.140625" style="4" customWidth="1"/>
    <col min="12550" max="12550" width="14" style="4" bestFit="1" customWidth="1"/>
    <col min="12551" max="12551" width="17.28515625" style="4" bestFit="1" customWidth="1"/>
    <col min="12552" max="12552" width="10.85546875" style="4" bestFit="1" customWidth="1"/>
    <col min="12553" max="12553" width="11" style="4" customWidth="1"/>
    <col min="12554" max="12554" width="9.140625" style="4"/>
    <col min="12555" max="12555" width="13" style="4" customWidth="1"/>
    <col min="12556" max="12556" width="61.5703125" style="4" customWidth="1"/>
    <col min="12557" max="12800" width="9.140625" style="4"/>
    <col min="12801" max="12801" width="9.28515625" style="4" bestFit="1" customWidth="1"/>
    <col min="12802" max="12802" width="16.5703125" style="4" customWidth="1"/>
    <col min="12803" max="12803" width="59" style="4" customWidth="1"/>
    <col min="12804" max="12804" width="15.42578125" style="4" customWidth="1"/>
    <col min="12805" max="12805" width="17.140625" style="4" customWidth="1"/>
    <col min="12806" max="12806" width="14" style="4" bestFit="1" customWidth="1"/>
    <col min="12807" max="12807" width="17.28515625" style="4" bestFit="1" customWidth="1"/>
    <col min="12808" max="12808" width="10.85546875" style="4" bestFit="1" customWidth="1"/>
    <col min="12809" max="12809" width="11" style="4" customWidth="1"/>
    <col min="12810" max="12810" width="9.140625" style="4"/>
    <col min="12811" max="12811" width="13" style="4" customWidth="1"/>
    <col min="12812" max="12812" width="61.5703125" style="4" customWidth="1"/>
    <col min="12813" max="13056" width="9.140625" style="4"/>
    <col min="13057" max="13057" width="9.28515625" style="4" bestFit="1" customWidth="1"/>
    <col min="13058" max="13058" width="16.5703125" style="4" customWidth="1"/>
    <col min="13059" max="13059" width="59" style="4" customWidth="1"/>
    <col min="13060" max="13060" width="15.42578125" style="4" customWidth="1"/>
    <col min="13061" max="13061" width="17.140625" style="4" customWidth="1"/>
    <col min="13062" max="13062" width="14" style="4" bestFit="1" customWidth="1"/>
    <col min="13063" max="13063" width="17.28515625" style="4" bestFit="1" customWidth="1"/>
    <col min="13064" max="13064" width="10.85546875" style="4" bestFit="1" customWidth="1"/>
    <col min="13065" max="13065" width="11" style="4" customWidth="1"/>
    <col min="13066" max="13066" width="9.140625" style="4"/>
    <col min="13067" max="13067" width="13" style="4" customWidth="1"/>
    <col min="13068" max="13068" width="61.5703125" style="4" customWidth="1"/>
    <col min="13069" max="13312" width="9.140625" style="4"/>
    <col min="13313" max="13313" width="9.28515625" style="4" bestFit="1" customWidth="1"/>
    <col min="13314" max="13314" width="16.5703125" style="4" customWidth="1"/>
    <col min="13315" max="13315" width="59" style="4" customWidth="1"/>
    <col min="13316" max="13316" width="15.42578125" style="4" customWidth="1"/>
    <col min="13317" max="13317" width="17.140625" style="4" customWidth="1"/>
    <col min="13318" max="13318" width="14" style="4" bestFit="1" customWidth="1"/>
    <col min="13319" max="13319" width="17.28515625" style="4" bestFit="1" customWidth="1"/>
    <col min="13320" max="13320" width="10.85546875" style="4" bestFit="1" customWidth="1"/>
    <col min="13321" max="13321" width="11" style="4" customWidth="1"/>
    <col min="13322" max="13322" width="9.140625" style="4"/>
    <col min="13323" max="13323" width="13" style="4" customWidth="1"/>
    <col min="13324" max="13324" width="61.5703125" style="4" customWidth="1"/>
    <col min="13325" max="13568" width="9.140625" style="4"/>
    <col min="13569" max="13569" width="9.28515625" style="4" bestFit="1" customWidth="1"/>
    <col min="13570" max="13570" width="16.5703125" style="4" customWidth="1"/>
    <col min="13571" max="13571" width="59" style="4" customWidth="1"/>
    <col min="13572" max="13572" width="15.42578125" style="4" customWidth="1"/>
    <col min="13573" max="13573" width="17.140625" style="4" customWidth="1"/>
    <col min="13574" max="13574" width="14" style="4" bestFit="1" customWidth="1"/>
    <col min="13575" max="13575" width="17.28515625" style="4" bestFit="1" customWidth="1"/>
    <col min="13576" max="13576" width="10.85546875" style="4" bestFit="1" customWidth="1"/>
    <col min="13577" max="13577" width="11" style="4" customWidth="1"/>
    <col min="13578" max="13578" width="9.140625" style="4"/>
    <col min="13579" max="13579" width="13" style="4" customWidth="1"/>
    <col min="13580" max="13580" width="61.5703125" style="4" customWidth="1"/>
    <col min="13581" max="13824" width="9.140625" style="4"/>
    <col min="13825" max="13825" width="9.28515625" style="4" bestFit="1" customWidth="1"/>
    <col min="13826" max="13826" width="16.5703125" style="4" customWidth="1"/>
    <col min="13827" max="13827" width="59" style="4" customWidth="1"/>
    <col min="13828" max="13828" width="15.42578125" style="4" customWidth="1"/>
    <col min="13829" max="13829" width="17.140625" style="4" customWidth="1"/>
    <col min="13830" max="13830" width="14" style="4" bestFit="1" customWidth="1"/>
    <col min="13831" max="13831" width="17.28515625" style="4" bestFit="1" customWidth="1"/>
    <col min="13832" max="13832" width="10.85546875" style="4" bestFit="1" customWidth="1"/>
    <col min="13833" max="13833" width="11" style="4" customWidth="1"/>
    <col min="13834" max="13834" width="9.140625" style="4"/>
    <col min="13835" max="13835" width="13" style="4" customWidth="1"/>
    <col min="13836" max="13836" width="61.5703125" style="4" customWidth="1"/>
    <col min="13837" max="14080" width="9.140625" style="4"/>
    <col min="14081" max="14081" width="9.28515625" style="4" bestFit="1" customWidth="1"/>
    <col min="14082" max="14082" width="16.5703125" style="4" customWidth="1"/>
    <col min="14083" max="14083" width="59" style="4" customWidth="1"/>
    <col min="14084" max="14084" width="15.42578125" style="4" customWidth="1"/>
    <col min="14085" max="14085" width="17.140625" style="4" customWidth="1"/>
    <col min="14086" max="14086" width="14" style="4" bestFit="1" customWidth="1"/>
    <col min="14087" max="14087" width="17.28515625" style="4" bestFit="1" customWidth="1"/>
    <col min="14088" max="14088" width="10.85546875" style="4" bestFit="1" customWidth="1"/>
    <col min="14089" max="14089" width="11" style="4" customWidth="1"/>
    <col min="14090" max="14090" width="9.140625" style="4"/>
    <col min="14091" max="14091" width="13" style="4" customWidth="1"/>
    <col min="14092" max="14092" width="61.5703125" style="4" customWidth="1"/>
    <col min="14093" max="14336" width="9.140625" style="4"/>
    <col min="14337" max="14337" width="9.28515625" style="4" bestFit="1" customWidth="1"/>
    <col min="14338" max="14338" width="16.5703125" style="4" customWidth="1"/>
    <col min="14339" max="14339" width="59" style="4" customWidth="1"/>
    <col min="14340" max="14340" width="15.42578125" style="4" customWidth="1"/>
    <col min="14341" max="14341" width="17.140625" style="4" customWidth="1"/>
    <col min="14342" max="14342" width="14" style="4" bestFit="1" customWidth="1"/>
    <col min="14343" max="14343" width="17.28515625" style="4" bestFit="1" customWidth="1"/>
    <col min="14344" max="14344" width="10.85546875" style="4" bestFit="1" customWidth="1"/>
    <col min="14345" max="14345" width="11" style="4" customWidth="1"/>
    <col min="14346" max="14346" width="9.140625" style="4"/>
    <col min="14347" max="14347" width="13" style="4" customWidth="1"/>
    <col min="14348" max="14348" width="61.5703125" style="4" customWidth="1"/>
    <col min="14349" max="14592" width="9.140625" style="4"/>
    <col min="14593" max="14593" width="9.28515625" style="4" bestFit="1" customWidth="1"/>
    <col min="14594" max="14594" width="16.5703125" style="4" customWidth="1"/>
    <col min="14595" max="14595" width="59" style="4" customWidth="1"/>
    <col min="14596" max="14596" width="15.42578125" style="4" customWidth="1"/>
    <col min="14597" max="14597" width="17.140625" style="4" customWidth="1"/>
    <col min="14598" max="14598" width="14" style="4" bestFit="1" customWidth="1"/>
    <col min="14599" max="14599" width="17.28515625" style="4" bestFit="1" customWidth="1"/>
    <col min="14600" max="14600" width="10.85546875" style="4" bestFit="1" customWidth="1"/>
    <col min="14601" max="14601" width="11" style="4" customWidth="1"/>
    <col min="14602" max="14602" width="9.140625" style="4"/>
    <col min="14603" max="14603" width="13" style="4" customWidth="1"/>
    <col min="14604" max="14604" width="61.5703125" style="4" customWidth="1"/>
    <col min="14605" max="14848" width="9.140625" style="4"/>
    <col min="14849" max="14849" width="9.28515625" style="4" bestFit="1" customWidth="1"/>
    <col min="14850" max="14850" width="16.5703125" style="4" customWidth="1"/>
    <col min="14851" max="14851" width="59" style="4" customWidth="1"/>
    <col min="14852" max="14852" width="15.42578125" style="4" customWidth="1"/>
    <col min="14853" max="14853" width="17.140625" style="4" customWidth="1"/>
    <col min="14854" max="14854" width="14" style="4" bestFit="1" customWidth="1"/>
    <col min="14855" max="14855" width="17.28515625" style="4" bestFit="1" customWidth="1"/>
    <col min="14856" max="14856" width="10.85546875" style="4" bestFit="1" customWidth="1"/>
    <col min="14857" max="14857" width="11" style="4" customWidth="1"/>
    <col min="14858" max="14858" width="9.140625" style="4"/>
    <col min="14859" max="14859" width="13" style="4" customWidth="1"/>
    <col min="14860" max="14860" width="61.5703125" style="4" customWidth="1"/>
    <col min="14861" max="15104" width="9.140625" style="4"/>
    <col min="15105" max="15105" width="9.28515625" style="4" bestFit="1" customWidth="1"/>
    <col min="15106" max="15106" width="16.5703125" style="4" customWidth="1"/>
    <col min="15107" max="15107" width="59" style="4" customWidth="1"/>
    <col min="15108" max="15108" width="15.42578125" style="4" customWidth="1"/>
    <col min="15109" max="15109" width="17.140625" style="4" customWidth="1"/>
    <col min="15110" max="15110" width="14" style="4" bestFit="1" customWidth="1"/>
    <col min="15111" max="15111" width="17.28515625" style="4" bestFit="1" customWidth="1"/>
    <col min="15112" max="15112" width="10.85546875" style="4" bestFit="1" customWidth="1"/>
    <col min="15113" max="15113" width="11" style="4" customWidth="1"/>
    <col min="15114" max="15114" width="9.140625" style="4"/>
    <col min="15115" max="15115" width="13" style="4" customWidth="1"/>
    <col min="15116" max="15116" width="61.5703125" style="4" customWidth="1"/>
    <col min="15117" max="15360" width="9.140625" style="4"/>
    <col min="15361" max="15361" width="9.28515625" style="4" bestFit="1" customWidth="1"/>
    <col min="15362" max="15362" width="16.5703125" style="4" customWidth="1"/>
    <col min="15363" max="15363" width="59" style="4" customWidth="1"/>
    <col min="15364" max="15364" width="15.42578125" style="4" customWidth="1"/>
    <col min="15365" max="15365" width="17.140625" style="4" customWidth="1"/>
    <col min="15366" max="15366" width="14" style="4" bestFit="1" customWidth="1"/>
    <col min="15367" max="15367" width="17.28515625" style="4" bestFit="1" customWidth="1"/>
    <col min="15368" max="15368" width="10.85546875" style="4" bestFit="1" customWidth="1"/>
    <col min="15369" max="15369" width="11" style="4" customWidth="1"/>
    <col min="15370" max="15370" width="9.140625" style="4"/>
    <col min="15371" max="15371" width="13" style="4" customWidth="1"/>
    <col min="15372" max="15372" width="61.5703125" style="4" customWidth="1"/>
    <col min="15373" max="15616" width="9.140625" style="4"/>
    <col min="15617" max="15617" width="9.28515625" style="4" bestFit="1" customWidth="1"/>
    <col min="15618" max="15618" width="16.5703125" style="4" customWidth="1"/>
    <col min="15619" max="15619" width="59" style="4" customWidth="1"/>
    <col min="15620" max="15620" width="15.42578125" style="4" customWidth="1"/>
    <col min="15621" max="15621" width="17.140625" style="4" customWidth="1"/>
    <col min="15622" max="15622" width="14" style="4" bestFit="1" customWidth="1"/>
    <col min="15623" max="15623" width="17.28515625" style="4" bestFit="1" customWidth="1"/>
    <col min="15624" max="15624" width="10.85546875" style="4" bestFit="1" customWidth="1"/>
    <col min="15625" max="15625" width="11" style="4" customWidth="1"/>
    <col min="15626" max="15626" width="9.140625" style="4"/>
    <col min="15627" max="15627" width="13" style="4" customWidth="1"/>
    <col min="15628" max="15628" width="61.5703125" style="4" customWidth="1"/>
    <col min="15629" max="15872" width="9.140625" style="4"/>
    <col min="15873" max="15873" width="9.28515625" style="4" bestFit="1" customWidth="1"/>
    <col min="15874" max="15874" width="16.5703125" style="4" customWidth="1"/>
    <col min="15875" max="15875" width="59" style="4" customWidth="1"/>
    <col min="15876" max="15876" width="15.42578125" style="4" customWidth="1"/>
    <col min="15877" max="15877" width="17.140625" style="4" customWidth="1"/>
    <col min="15878" max="15878" width="14" style="4" bestFit="1" customWidth="1"/>
    <col min="15879" max="15879" width="17.28515625" style="4" bestFit="1" customWidth="1"/>
    <col min="15880" max="15880" width="10.85546875" style="4" bestFit="1" customWidth="1"/>
    <col min="15881" max="15881" width="11" style="4" customWidth="1"/>
    <col min="15882" max="15882" width="9.140625" style="4"/>
    <col min="15883" max="15883" width="13" style="4" customWidth="1"/>
    <col min="15884" max="15884" width="61.5703125" style="4" customWidth="1"/>
    <col min="15885" max="16128" width="9.140625" style="4"/>
    <col min="16129" max="16129" width="9.28515625" style="4" bestFit="1" customWidth="1"/>
    <col min="16130" max="16130" width="16.5703125" style="4" customWidth="1"/>
    <col min="16131" max="16131" width="59" style="4" customWidth="1"/>
    <col min="16132" max="16132" width="15.42578125" style="4" customWidth="1"/>
    <col min="16133" max="16133" width="17.140625" style="4" customWidth="1"/>
    <col min="16134" max="16134" width="14" style="4" bestFit="1" customWidth="1"/>
    <col min="16135" max="16135" width="17.28515625" style="4" bestFit="1" customWidth="1"/>
    <col min="16136" max="16136" width="10.85546875" style="4" bestFit="1" customWidth="1"/>
    <col min="16137" max="16137" width="11" style="4" customWidth="1"/>
    <col min="16138" max="16138" width="9.140625" style="4"/>
    <col min="16139" max="16139" width="13" style="4" customWidth="1"/>
    <col min="16140" max="16140" width="61.5703125" style="4" customWidth="1"/>
    <col min="16141" max="16384" width="9.140625" style="4"/>
  </cols>
  <sheetData>
    <row r="1" spans="1:8" ht="61.5" customHeight="1" x14ac:dyDescent="0.2"/>
    <row r="3" spans="1:8" s="10" customFormat="1" ht="20.25" customHeight="1" x14ac:dyDescent="0.2">
      <c r="A3" s="7" t="s">
        <v>0</v>
      </c>
      <c r="B3" s="7"/>
      <c r="C3" s="8"/>
      <c r="D3" s="9"/>
      <c r="E3" s="9" t="s">
        <v>1</v>
      </c>
      <c r="F3" s="9"/>
    </row>
    <row r="4" spans="1:8" s="10" customFormat="1" ht="20.25" customHeight="1" x14ac:dyDescent="0.2">
      <c r="A4" s="11" t="s">
        <v>2</v>
      </c>
      <c r="B4" s="12"/>
      <c r="C4" s="13"/>
      <c r="D4" s="14"/>
      <c r="E4" s="14"/>
      <c r="F4" s="15"/>
    </row>
    <row r="5" spans="1:8" s="17" customFormat="1" ht="17.25" thickBot="1" x14ac:dyDescent="0.35">
      <c r="A5" s="16"/>
    </row>
    <row r="6" spans="1:8" s="17" customFormat="1" ht="34.5" customHeight="1" thickBot="1" x14ac:dyDescent="0.3">
      <c r="A6" s="2112" t="s">
        <v>3</v>
      </c>
      <c r="B6" s="2113"/>
      <c r="C6" s="2113"/>
      <c r="D6" s="2113"/>
      <c r="E6" s="2113"/>
      <c r="F6" s="2113"/>
      <c r="G6" s="2114"/>
      <c r="H6" s="18"/>
    </row>
    <row r="7" spans="1:8" x14ac:dyDescent="0.2">
      <c r="B7" s="2115"/>
      <c r="C7" s="2115"/>
      <c r="D7" s="2115"/>
      <c r="E7" s="2115"/>
      <c r="F7" s="2115"/>
      <c r="G7" s="2115"/>
      <c r="H7" s="19"/>
    </row>
    <row r="8" spans="1:8" x14ac:dyDescent="0.2">
      <c r="B8" s="20"/>
      <c r="C8" s="20" t="s">
        <v>4</v>
      </c>
      <c r="D8" s="20"/>
      <c r="E8" s="20"/>
      <c r="F8" s="20"/>
      <c r="G8" s="20"/>
      <c r="H8" s="19"/>
    </row>
    <row r="9" spans="1:8" x14ac:dyDescent="0.2">
      <c r="B9" s="20"/>
      <c r="C9" s="20"/>
      <c r="D9" s="20"/>
      <c r="E9" s="20"/>
      <c r="F9" s="20"/>
      <c r="G9" s="20"/>
      <c r="H9" s="19"/>
    </row>
    <row r="11" spans="1:8" ht="38.25" x14ac:dyDescent="0.2">
      <c r="A11" s="21" t="s">
        <v>5</v>
      </c>
      <c r="B11" s="22" t="s">
        <v>6</v>
      </c>
      <c r="C11" s="23" t="s">
        <v>7</v>
      </c>
      <c r="D11" s="24" t="s">
        <v>8</v>
      </c>
      <c r="E11" s="25"/>
      <c r="F11" s="26"/>
      <c r="G11" s="26"/>
    </row>
    <row r="12" spans="1:8" x14ac:dyDescent="0.2">
      <c r="B12" s="27" t="s">
        <v>9</v>
      </c>
      <c r="C12" s="28" t="s">
        <v>10</v>
      </c>
      <c r="D12" s="29" t="s">
        <v>11</v>
      </c>
      <c r="E12" s="30" t="s">
        <v>12</v>
      </c>
      <c r="F12" s="31" t="s">
        <v>13</v>
      </c>
      <c r="G12" s="32" t="s">
        <v>14</v>
      </c>
    </row>
    <row r="13" spans="1:8" x14ac:dyDescent="0.2">
      <c r="B13" s="33">
        <v>337</v>
      </c>
      <c r="C13" s="34" t="s">
        <v>15</v>
      </c>
      <c r="D13" s="33" t="s">
        <v>16</v>
      </c>
      <c r="E13" s="35">
        <v>0.02</v>
      </c>
      <c r="F13" s="36">
        <v>10</v>
      </c>
      <c r="G13" s="36">
        <f t="shared" ref="G13:G18" si="0">ROUNDDOWN(E13*F13,2)</f>
        <v>0.2</v>
      </c>
    </row>
    <row r="14" spans="1:8" ht="25.5" x14ac:dyDescent="0.2">
      <c r="B14" s="33">
        <v>4491</v>
      </c>
      <c r="C14" s="34" t="s">
        <v>17</v>
      </c>
      <c r="D14" s="33" t="s">
        <v>18</v>
      </c>
      <c r="E14" s="35">
        <v>0.12</v>
      </c>
      <c r="F14" s="36">
        <v>7.28</v>
      </c>
      <c r="G14" s="36">
        <f t="shared" si="0"/>
        <v>0.87</v>
      </c>
    </row>
    <row r="15" spans="1:8" x14ac:dyDescent="0.2">
      <c r="B15" s="33">
        <v>5061</v>
      </c>
      <c r="C15" s="34" t="s">
        <v>19</v>
      </c>
      <c r="D15" s="33" t="s">
        <v>16</v>
      </c>
      <c r="E15" s="35">
        <v>0.01</v>
      </c>
      <c r="F15" s="36">
        <v>10</v>
      </c>
      <c r="G15" s="36">
        <f t="shared" si="0"/>
        <v>0.1</v>
      </c>
    </row>
    <row r="16" spans="1:8" ht="25.5" x14ac:dyDescent="0.2">
      <c r="B16" s="33">
        <v>10567</v>
      </c>
      <c r="C16" s="34" t="s">
        <v>20</v>
      </c>
      <c r="D16" s="33" t="s">
        <v>18</v>
      </c>
      <c r="E16" s="35">
        <v>0.1067</v>
      </c>
      <c r="F16" s="36">
        <v>5.93</v>
      </c>
      <c r="G16" s="36">
        <f t="shared" si="0"/>
        <v>0.63</v>
      </c>
    </row>
    <row r="17" spans="1:8" ht="25.5" x14ac:dyDescent="0.2">
      <c r="B17" s="33">
        <v>88262</v>
      </c>
      <c r="C17" s="34" t="s">
        <v>21</v>
      </c>
      <c r="D17" s="33" t="s">
        <v>22</v>
      </c>
      <c r="E17" s="35">
        <v>0.1</v>
      </c>
      <c r="F17" s="36">
        <v>14.99</v>
      </c>
      <c r="G17" s="36">
        <f t="shared" si="0"/>
        <v>1.49</v>
      </c>
    </row>
    <row r="18" spans="1:8" x14ac:dyDescent="0.2">
      <c r="B18" s="33">
        <v>88316</v>
      </c>
      <c r="C18" s="34" t="s">
        <v>23</v>
      </c>
      <c r="D18" s="33" t="s">
        <v>22</v>
      </c>
      <c r="E18" s="35">
        <v>0.1</v>
      </c>
      <c r="F18" s="36">
        <v>11.97</v>
      </c>
      <c r="G18" s="36">
        <f t="shared" si="0"/>
        <v>1.19</v>
      </c>
    </row>
    <row r="19" spans="1:8" x14ac:dyDescent="0.2">
      <c r="B19" s="37"/>
      <c r="C19" s="38"/>
      <c r="D19" s="39" t="s">
        <v>24</v>
      </c>
      <c r="E19" s="40"/>
      <c r="F19" s="41"/>
      <c r="G19" s="42">
        <f>SUM(G13:G16)</f>
        <v>1.8000000000000003</v>
      </c>
    </row>
    <row r="20" spans="1:8" x14ac:dyDescent="0.2">
      <c r="B20" s="37"/>
      <c r="C20" s="43"/>
      <c r="D20" s="39" t="s">
        <v>25</v>
      </c>
      <c r="E20" s="44"/>
      <c r="F20" s="45"/>
      <c r="G20" s="42">
        <f>SUM(G17:G18)</f>
        <v>2.6799999999999997</v>
      </c>
    </row>
    <row r="21" spans="1:8" x14ac:dyDescent="0.2">
      <c r="B21" s="37"/>
      <c r="C21" s="43"/>
      <c r="D21" s="39" t="s">
        <v>26</v>
      </c>
      <c r="E21" s="44"/>
      <c r="F21" s="45"/>
      <c r="G21" s="42"/>
    </row>
    <row r="22" spans="1:8" x14ac:dyDescent="0.2">
      <c r="B22" s="37"/>
      <c r="C22" s="43"/>
      <c r="D22" s="39" t="s">
        <v>27</v>
      </c>
      <c r="E22" s="44"/>
      <c r="F22" s="45"/>
      <c r="G22" s="42"/>
    </row>
    <row r="23" spans="1:8" ht="13.5" thickBot="1" x14ac:dyDescent="0.25">
      <c r="B23" s="37"/>
      <c r="C23" s="43"/>
      <c r="D23" s="46" t="s">
        <v>28</v>
      </c>
      <c r="E23" s="44"/>
      <c r="F23" s="45"/>
      <c r="G23" s="47">
        <f>SUM(G19:G20)</f>
        <v>4.4800000000000004</v>
      </c>
    </row>
    <row r="24" spans="1:8" ht="13.5" thickBot="1" x14ac:dyDescent="0.25">
      <c r="B24" s="2080" t="s">
        <v>29</v>
      </c>
      <c r="C24" s="2081"/>
      <c r="D24" s="2081"/>
      <c r="E24" s="2081"/>
      <c r="F24" s="2082"/>
      <c r="G24" s="48">
        <f>G23</f>
        <v>4.4800000000000004</v>
      </c>
      <c r="H24" s="49"/>
    </row>
    <row r="25" spans="1:8" ht="20.25" thickBot="1" x14ac:dyDescent="0.4">
      <c r="E25" s="2054" t="s">
        <v>30</v>
      </c>
      <c r="F25" s="2055"/>
      <c r="G25" s="50">
        <f>G24*(1-0.25)</f>
        <v>3.3600000000000003</v>
      </c>
      <c r="H25" s="49"/>
    </row>
    <row r="26" spans="1:8" s="54" customFormat="1" ht="19.5" x14ac:dyDescent="0.35">
      <c r="A26" s="51"/>
      <c r="B26" s="52"/>
      <c r="C26" s="53"/>
      <c r="E26" s="55"/>
      <c r="F26" s="55"/>
      <c r="G26" s="56"/>
      <c r="H26" s="57"/>
    </row>
    <row r="27" spans="1:8" s="54" customFormat="1" ht="19.5" x14ac:dyDescent="0.35">
      <c r="A27" s="51"/>
      <c r="B27" s="52"/>
      <c r="C27" s="58" t="s">
        <v>31</v>
      </c>
      <c r="E27" s="55"/>
      <c r="F27" s="55"/>
      <c r="G27" s="56"/>
      <c r="H27" s="57"/>
    </row>
    <row r="28" spans="1:8" s="54" customFormat="1" ht="19.5" x14ac:dyDescent="0.35">
      <c r="A28" s="51"/>
      <c r="B28" s="52"/>
      <c r="C28" s="53"/>
      <c r="E28" s="55"/>
      <c r="F28" s="55"/>
      <c r="G28" s="56"/>
      <c r="H28" s="57"/>
    </row>
    <row r="29" spans="1:8" x14ac:dyDescent="0.2">
      <c r="H29" s="49"/>
    </row>
    <row r="30" spans="1:8" ht="63.75" x14ac:dyDescent="0.2">
      <c r="A30" s="21" t="s">
        <v>32</v>
      </c>
      <c r="B30" s="22" t="s">
        <v>33</v>
      </c>
      <c r="C30" s="23" t="s">
        <v>34</v>
      </c>
      <c r="D30" s="24" t="s">
        <v>8</v>
      </c>
      <c r="E30" s="25"/>
      <c r="F30" s="26"/>
      <c r="G30" s="26"/>
      <c r="H30" s="49"/>
    </row>
    <row r="31" spans="1:8" x14ac:dyDescent="0.2">
      <c r="B31" s="27" t="s">
        <v>9</v>
      </c>
      <c r="C31" s="28" t="s">
        <v>10</v>
      </c>
      <c r="D31" s="29" t="s">
        <v>11</v>
      </c>
      <c r="E31" s="30" t="s">
        <v>12</v>
      </c>
      <c r="F31" s="31" t="s">
        <v>13</v>
      </c>
      <c r="G31" s="32" t="s">
        <v>14</v>
      </c>
      <c r="H31" s="49"/>
    </row>
    <row r="32" spans="1:8" ht="38.25" x14ac:dyDescent="0.2">
      <c r="B32" s="33">
        <v>5631</v>
      </c>
      <c r="C32" s="34" t="s">
        <v>35</v>
      </c>
      <c r="D32" s="33" t="s">
        <v>36</v>
      </c>
      <c r="E32" s="35">
        <v>2.5999999999999999E-2</v>
      </c>
      <c r="F32" s="36">
        <v>134.15</v>
      </c>
      <c r="G32" s="36">
        <f>ROUNDDOWN(E32*F32,2)</f>
        <v>3.48</v>
      </c>
      <c r="H32" s="49"/>
    </row>
    <row r="33" spans="1:8" ht="38.25" x14ac:dyDescent="0.2">
      <c r="B33" s="33">
        <v>5632</v>
      </c>
      <c r="C33" s="34" t="s">
        <v>37</v>
      </c>
      <c r="D33" s="33" t="s">
        <v>38</v>
      </c>
      <c r="E33" s="35">
        <v>1.9E-2</v>
      </c>
      <c r="F33" s="36">
        <v>47.34</v>
      </c>
      <c r="G33" s="36">
        <f>ROUNDDOWN(E33*F33,2)</f>
        <v>0.89</v>
      </c>
      <c r="H33" s="49"/>
    </row>
    <row r="34" spans="1:8" x14ac:dyDescent="0.2">
      <c r="B34" s="33">
        <v>88316</v>
      </c>
      <c r="C34" s="34" t="s">
        <v>23</v>
      </c>
      <c r="D34" s="33" t="s">
        <v>22</v>
      </c>
      <c r="E34" s="35">
        <v>5.2999999999999999E-2</v>
      </c>
      <c r="F34" s="36">
        <v>11.97</v>
      </c>
      <c r="G34" s="36">
        <f>ROUNDDOWN(E34*F34,2)</f>
        <v>0.63</v>
      </c>
      <c r="H34" s="49"/>
    </row>
    <row r="35" spans="1:8" x14ac:dyDescent="0.2">
      <c r="B35" s="37"/>
      <c r="C35" s="38"/>
      <c r="D35" s="39" t="s">
        <v>24</v>
      </c>
      <c r="E35" s="40"/>
      <c r="F35" s="41"/>
      <c r="H35" s="49"/>
    </row>
    <row r="36" spans="1:8" x14ac:dyDescent="0.2">
      <c r="B36" s="37"/>
      <c r="C36" s="43"/>
      <c r="D36" s="39" t="s">
        <v>25</v>
      </c>
      <c r="E36" s="44"/>
      <c r="F36" s="45"/>
      <c r="G36" s="42">
        <f>G34</f>
        <v>0.63</v>
      </c>
      <c r="H36" s="49"/>
    </row>
    <row r="37" spans="1:8" x14ac:dyDescent="0.2">
      <c r="B37" s="37"/>
      <c r="C37" s="43"/>
      <c r="D37" s="39" t="s">
        <v>26</v>
      </c>
      <c r="E37" s="44"/>
      <c r="F37" s="45"/>
      <c r="G37" s="42">
        <f>SUM(G32:G33)</f>
        <v>4.37</v>
      </c>
    </row>
    <row r="38" spans="1:8" x14ac:dyDescent="0.2">
      <c r="B38" s="37"/>
      <c r="C38" s="43"/>
      <c r="D38" s="39" t="s">
        <v>27</v>
      </c>
      <c r="E38" s="44"/>
      <c r="F38" s="45"/>
      <c r="G38" s="42"/>
    </row>
    <row r="39" spans="1:8" ht="13.5" thickBot="1" x14ac:dyDescent="0.25">
      <c r="B39" s="37"/>
      <c r="C39" s="43"/>
      <c r="D39" s="46" t="s">
        <v>28</v>
      </c>
      <c r="E39" s="44"/>
      <c r="F39" s="45"/>
      <c r="G39" s="47">
        <f>SUM(G36:G38)</f>
        <v>5</v>
      </c>
      <c r="H39" s="49"/>
    </row>
    <row r="40" spans="1:8" ht="13.5" thickBot="1" x14ac:dyDescent="0.25">
      <c r="B40" s="2080" t="s">
        <v>29</v>
      </c>
      <c r="C40" s="2081"/>
      <c r="D40" s="2081"/>
      <c r="E40" s="2081"/>
      <c r="F40" s="2082"/>
      <c r="G40" s="48">
        <f>G39</f>
        <v>5</v>
      </c>
      <c r="H40" s="49"/>
    </row>
    <row r="41" spans="1:8" s="54" customFormat="1" ht="20.25" thickBot="1" x14ac:dyDescent="0.4">
      <c r="A41" s="51"/>
      <c r="B41" s="59"/>
      <c r="C41" s="59"/>
      <c r="D41" s="59"/>
      <c r="E41" s="2054" t="s">
        <v>30</v>
      </c>
      <c r="F41" s="2055"/>
      <c r="G41" s="50">
        <f>G40*(1-0.25)</f>
        <v>3.75</v>
      </c>
      <c r="H41" s="57"/>
    </row>
    <row r="42" spans="1:8" s="54" customFormat="1" x14ac:dyDescent="0.2">
      <c r="A42" s="51"/>
      <c r="B42" s="59"/>
      <c r="C42" s="59"/>
      <c r="D42" s="59"/>
      <c r="E42" s="59"/>
      <c r="F42" s="59"/>
      <c r="G42" s="60"/>
      <c r="H42" s="57"/>
    </row>
    <row r="43" spans="1:8" x14ac:dyDescent="0.2">
      <c r="H43" s="49"/>
    </row>
    <row r="44" spans="1:8" ht="76.5" x14ac:dyDescent="0.2">
      <c r="A44" s="21" t="s">
        <v>39</v>
      </c>
      <c r="B44" s="22">
        <v>90093</v>
      </c>
      <c r="C44" s="23" t="s">
        <v>40</v>
      </c>
      <c r="D44" s="24" t="s">
        <v>8</v>
      </c>
      <c r="E44" s="25"/>
      <c r="F44" s="26"/>
      <c r="G44" s="26"/>
      <c r="H44" s="49"/>
    </row>
    <row r="45" spans="1:8" x14ac:dyDescent="0.2">
      <c r="B45" s="27" t="s">
        <v>9</v>
      </c>
      <c r="C45" s="28" t="s">
        <v>10</v>
      </c>
      <c r="D45" s="29" t="s">
        <v>11</v>
      </c>
      <c r="E45" s="30" t="s">
        <v>12</v>
      </c>
      <c r="F45" s="31" t="s">
        <v>13</v>
      </c>
      <c r="G45" s="32" t="s">
        <v>14</v>
      </c>
      <c r="H45" s="49"/>
    </row>
    <row r="46" spans="1:8" ht="38.25" x14ac:dyDescent="0.2">
      <c r="B46" s="33">
        <v>5631</v>
      </c>
      <c r="C46" s="34" t="s">
        <v>35</v>
      </c>
      <c r="D46" s="33" t="s">
        <v>36</v>
      </c>
      <c r="E46" s="35">
        <v>1.6E-2</v>
      </c>
      <c r="F46" s="36">
        <v>134.15</v>
      </c>
      <c r="G46" s="36">
        <f>ROUNDDOWN(E46*F46,2)</f>
        <v>2.14</v>
      </c>
      <c r="H46" s="49"/>
    </row>
    <row r="47" spans="1:8" ht="38.25" x14ac:dyDescent="0.2">
      <c r="B47" s="33">
        <v>5632</v>
      </c>
      <c r="C47" s="34" t="s">
        <v>37</v>
      </c>
      <c r="D47" s="33" t="s">
        <v>38</v>
      </c>
      <c r="E47" s="35">
        <v>1.2E-2</v>
      </c>
      <c r="F47" s="36">
        <v>47.34</v>
      </c>
      <c r="G47" s="36">
        <f>ROUNDDOWN(E47*F47,2)</f>
        <v>0.56000000000000005</v>
      </c>
      <c r="H47" s="49"/>
    </row>
    <row r="48" spans="1:8" x14ac:dyDescent="0.2">
      <c r="B48" s="33">
        <v>88316</v>
      </c>
      <c r="C48" s="34" t="s">
        <v>23</v>
      </c>
      <c r="D48" s="33" t="s">
        <v>22</v>
      </c>
      <c r="E48" s="35">
        <v>3.4000000000000002E-2</v>
      </c>
      <c r="F48" s="36">
        <v>11.97</v>
      </c>
      <c r="G48" s="36">
        <f>ROUNDDOWN(E48*F48,2)</f>
        <v>0.4</v>
      </c>
      <c r="H48" s="49"/>
    </row>
    <row r="49" spans="1:8" x14ac:dyDescent="0.2">
      <c r="B49" s="37"/>
      <c r="C49" s="38"/>
      <c r="D49" s="39" t="s">
        <v>24</v>
      </c>
      <c r="E49" s="40"/>
      <c r="F49" s="41"/>
      <c r="H49" s="49"/>
    </row>
    <row r="50" spans="1:8" x14ac:dyDescent="0.2">
      <c r="B50" s="37"/>
      <c r="C50" s="43"/>
      <c r="D50" s="39" t="s">
        <v>25</v>
      </c>
      <c r="E50" s="44"/>
      <c r="F50" s="45"/>
      <c r="G50" s="42">
        <f>G48</f>
        <v>0.4</v>
      </c>
      <c r="H50" s="49"/>
    </row>
    <row r="51" spans="1:8" x14ac:dyDescent="0.2">
      <c r="B51" s="37"/>
      <c r="C51" s="43"/>
      <c r="D51" s="39" t="s">
        <v>26</v>
      </c>
      <c r="E51" s="44"/>
      <c r="F51" s="45"/>
      <c r="G51" s="42">
        <f>SUM(G46:G47)</f>
        <v>2.7</v>
      </c>
    </row>
    <row r="52" spans="1:8" x14ac:dyDescent="0.2">
      <c r="B52" s="37"/>
      <c r="C52" s="43"/>
      <c r="D52" s="39" t="s">
        <v>27</v>
      </c>
      <c r="E52" s="44"/>
      <c r="F52" s="45"/>
      <c r="G52" s="42"/>
    </row>
    <row r="53" spans="1:8" ht="13.5" thickBot="1" x14ac:dyDescent="0.25">
      <c r="B53" s="37"/>
      <c r="C53" s="43"/>
      <c r="D53" s="46" t="s">
        <v>28</v>
      </c>
      <c r="E53" s="44"/>
      <c r="F53" s="45"/>
      <c r="G53" s="47">
        <f>SUM(G49:G52)</f>
        <v>3.1</v>
      </c>
      <c r="H53" s="49"/>
    </row>
    <row r="54" spans="1:8" ht="13.5" thickBot="1" x14ac:dyDescent="0.25">
      <c r="B54" s="2080" t="s">
        <v>29</v>
      </c>
      <c r="C54" s="2081"/>
      <c r="D54" s="2081"/>
      <c r="E54" s="2081"/>
      <c r="F54" s="2082"/>
      <c r="G54" s="48">
        <f>G53</f>
        <v>3.1</v>
      </c>
      <c r="H54" s="49"/>
    </row>
    <row r="55" spans="1:8" ht="20.25" thickBot="1" x14ac:dyDescent="0.4">
      <c r="A55" s="51"/>
      <c r="B55" s="59"/>
      <c r="C55" s="59"/>
      <c r="D55" s="59"/>
      <c r="E55" s="2054" t="s">
        <v>30</v>
      </c>
      <c r="F55" s="2055"/>
      <c r="G55" s="61">
        <f>G54*(1-0.25)</f>
        <v>2.3250000000000002</v>
      </c>
      <c r="H55" s="49"/>
    </row>
    <row r="56" spans="1:8" x14ac:dyDescent="0.2">
      <c r="A56" s="51"/>
      <c r="B56" s="59"/>
      <c r="C56" s="59"/>
      <c r="D56" s="59"/>
      <c r="E56" s="59"/>
      <c r="F56" s="59"/>
      <c r="G56" s="60"/>
      <c r="H56" s="49"/>
    </row>
    <row r="57" spans="1:8" x14ac:dyDescent="0.2">
      <c r="H57" s="49"/>
    </row>
    <row r="58" spans="1:8" x14ac:dyDescent="0.2">
      <c r="H58" s="49"/>
    </row>
    <row r="59" spans="1:8" ht="38.25" x14ac:dyDescent="0.2">
      <c r="A59" s="21" t="s">
        <v>41</v>
      </c>
      <c r="B59" s="62">
        <v>94097</v>
      </c>
      <c r="C59" s="63" t="s">
        <v>42</v>
      </c>
      <c r="D59" s="64" t="s">
        <v>43</v>
      </c>
      <c r="E59" s="65"/>
      <c r="F59" s="66"/>
      <c r="G59" s="66"/>
      <c r="H59" s="49"/>
    </row>
    <row r="60" spans="1:8" x14ac:dyDescent="0.2">
      <c r="B60" s="27" t="s">
        <v>9</v>
      </c>
      <c r="C60" s="28" t="s">
        <v>10</v>
      </c>
      <c r="D60" s="29" t="s">
        <v>11</v>
      </c>
      <c r="E60" s="30" t="s">
        <v>12</v>
      </c>
      <c r="F60" s="31" t="s">
        <v>13</v>
      </c>
      <c r="G60" s="32" t="s">
        <v>14</v>
      </c>
      <c r="H60" s="49"/>
    </row>
    <row r="61" spans="1:8" x14ac:dyDescent="0.2">
      <c r="B61" s="33">
        <v>88309</v>
      </c>
      <c r="C61" s="34" t="s">
        <v>44</v>
      </c>
      <c r="D61" s="33" t="s">
        <v>22</v>
      </c>
      <c r="E61" s="35">
        <v>0.104</v>
      </c>
      <c r="F61" s="36">
        <v>15.08</v>
      </c>
      <c r="G61" s="36">
        <f>ROUNDDOWN(E61*F61,2)</f>
        <v>1.56</v>
      </c>
      <c r="H61" s="49"/>
    </row>
    <row r="62" spans="1:8" x14ac:dyDescent="0.2">
      <c r="B62" s="33">
        <v>88316</v>
      </c>
      <c r="C62" s="34" t="s">
        <v>23</v>
      </c>
      <c r="D62" s="33" t="s">
        <v>22</v>
      </c>
      <c r="E62" s="35">
        <v>0.156</v>
      </c>
      <c r="F62" s="36">
        <v>11.97</v>
      </c>
      <c r="G62" s="36">
        <f>ROUNDDOWN(E62*F62,2)</f>
        <v>1.86</v>
      </c>
      <c r="H62" s="49"/>
    </row>
    <row r="63" spans="1:8" ht="38.25" x14ac:dyDescent="0.2">
      <c r="B63" s="33">
        <v>91533</v>
      </c>
      <c r="C63" s="34" t="s">
        <v>45</v>
      </c>
      <c r="D63" s="33" t="s">
        <v>36</v>
      </c>
      <c r="E63" s="35">
        <v>7.0000000000000001E-3</v>
      </c>
      <c r="F63" s="36">
        <v>17.88</v>
      </c>
      <c r="G63" s="36">
        <f>ROUNDDOWN(E63*F63,2)</f>
        <v>0.12</v>
      </c>
      <c r="H63" s="49"/>
    </row>
    <row r="64" spans="1:8" ht="38.25" x14ac:dyDescent="0.2">
      <c r="B64" s="33">
        <v>91534</v>
      </c>
      <c r="C64" s="34" t="s">
        <v>46</v>
      </c>
      <c r="D64" s="33" t="s">
        <v>38</v>
      </c>
      <c r="E64" s="35">
        <v>7.0000000000000001E-3</v>
      </c>
      <c r="F64" s="36">
        <v>13.74</v>
      </c>
      <c r="G64" s="36">
        <f>ROUNDDOWN(E64*F64,2)</f>
        <v>0.09</v>
      </c>
      <c r="H64" s="49"/>
    </row>
    <row r="65" spans="1:8" x14ac:dyDescent="0.2">
      <c r="B65" s="37"/>
      <c r="C65" s="38"/>
      <c r="D65" s="39" t="s">
        <v>24</v>
      </c>
      <c r="E65" s="40"/>
      <c r="F65" s="41"/>
      <c r="G65" s="42">
        <f>SUM(G63:G64)</f>
        <v>0.21</v>
      </c>
      <c r="H65" s="49"/>
    </row>
    <row r="66" spans="1:8" x14ac:dyDescent="0.2">
      <c r="B66" s="37"/>
      <c r="C66" s="43"/>
      <c r="D66" s="39" t="s">
        <v>25</v>
      </c>
      <c r="E66" s="44"/>
      <c r="F66" s="45"/>
      <c r="G66" s="42">
        <f>SUM(G61:G62)</f>
        <v>3.42</v>
      </c>
      <c r="H66" s="49"/>
    </row>
    <row r="67" spans="1:8" x14ac:dyDescent="0.2">
      <c r="B67" s="37"/>
      <c r="C67" s="43"/>
      <c r="D67" s="39" t="s">
        <v>26</v>
      </c>
      <c r="E67" s="44"/>
      <c r="F67" s="45"/>
      <c r="G67" s="42">
        <f>SUM(G62:G63)</f>
        <v>1.98</v>
      </c>
    </row>
    <row r="68" spans="1:8" x14ac:dyDescent="0.2">
      <c r="B68" s="37"/>
      <c r="C68" s="43"/>
      <c r="D68" s="39" t="s">
        <v>27</v>
      </c>
      <c r="E68" s="44"/>
      <c r="F68" s="45"/>
      <c r="G68" s="42"/>
    </row>
    <row r="69" spans="1:8" ht="13.5" thickBot="1" x14ac:dyDescent="0.25">
      <c r="B69" s="37"/>
      <c r="C69" s="43"/>
      <c r="D69" s="46" t="s">
        <v>28</v>
      </c>
      <c r="E69" s="44"/>
      <c r="F69" s="45"/>
      <c r="G69" s="47">
        <f>SUM(G65:G66)</f>
        <v>3.63</v>
      </c>
      <c r="H69" s="49"/>
    </row>
    <row r="70" spans="1:8" ht="13.5" thickBot="1" x14ac:dyDescent="0.25">
      <c r="B70" s="2080" t="s">
        <v>29</v>
      </c>
      <c r="C70" s="2081"/>
      <c r="D70" s="2081"/>
      <c r="E70" s="2081"/>
      <c r="F70" s="2082"/>
      <c r="G70" s="48">
        <f>G69</f>
        <v>3.63</v>
      </c>
      <c r="H70" s="49"/>
    </row>
    <row r="71" spans="1:8" ht="20.25" thickBot="1" x14ac:dyDescent="0.4">
      <c r="E71" s="2054" t="s">
        <v>30</v>
      </c>
      <c r="F71" s="2055"/>
      <c r="G71" s="61">
        <f>G70*(1-0.25)</f>
        <v>2.7225000000000001</v>
      </c>
      <c r="H71" s="49"/>
    </row>
    <row r="72" spans="1:8" x14ac:dyDescent="0.2">
      <c r="H72" s="49"/>
    </row>
    <row r="73" spans="1:8" x14ac:dyDescent="0.2">
      <c r="H73" s="49"/>
    </row>
    <row r="74" spans="1:8" x14ac:dyDescent="0.2">
      <c r="H74" s="49"/>
    </row>
    <row r="75" spans="1:8" ht="38.25" x14ac:dyDescent="0.2">
      <c r="A75" s="21" t="s">
        <v>47</v>
      </c>
      <c r="B75" s="62">
        <v>94099</v>
      </c>
      <c r="C75" s="63" t="s">
        <v>48</v>
      </c>
      <c r="D75" s="64" t="s">
        <v>43</v>
      </c>
      <c r="E75" s="65"/>
      <c r="F75" s="66"/>
      <c r="G75" s="66"/>
      <c r="H75" s="49"/>
    </row>
    <row r="76" spans="1:8" x14ac:dyDescent="0.2">
      <c r="B76" s="27" t="s">
        <v>9</v>
      </c>
      <c r="C76" s="28" t="s">
        <v>10</v>
      </c>
      <c r="D76" s="29" t="s">
        <v>11</v>
      </c>
      <c r="E76" s="30" t="s">
        <v>12</v>
      </c>
      <c r="F76" s="31" t="s">
        <v>13</v>
      </c>
      <c r="G76" s="32" t="s">
        <v>14</v>
      </c>
      <c r="H76" s="49"/>
    </row>
    <row r="77" spans="1:8" x14ac:dyDescent="0.2">
      <c r="B77" s="33">
        <v>88309</v>
      </c>
      <c r="C77" s="34" t="s">
        <v>44</v>
      </c>
      <c r="D77" s="33" t="s">
        <v>22</v>
      </c>
      <c r="E77" s="35">
        <v>5.1999999999999998E-2</v>
      </c>
      <c r="F77" s="36">
        <v>15.08</v>
      </c>
      <c r="G77" s="36">
        <f>ROUNDDOWN(E77*F77,2)</f>
        <v>0.78</v>
      </c>
      <c r="H77" s="49"/>
    </row>
    <row r="78" spans="1:8" x14ac:dyDescent="0.2">
      <c r="B78" s="33">
        <v>88316</v>
      </c>
      <c r="C78" s="34" t="s">
        <v>23</v>
      </c>
      <c r="D78" s="33" t="s">
        <v>22</v>
      </c>
      <c r="E78" s="35">
        <v>7.8E-2</v>
      </c>
      <c r="F78" s="36">
        <v>11.97</v>
      </c>
      <c r="G78" s="36">
        <f>ROUNDDOWN(E78*F78,2)</f>
        <v>0.93</v>
      </c>
      <c r="H78" s="49"/>
    </row>
    <row r="79" spans="1:8" ht="38.25" x14ac:dyDescent="0.2">
      <c r="B79" s="33">
        <v>91533</v>
      </c>
      <c r="C79" s="34" t="s">
        <v>45</v>
      </c>
      <c r="D79" s="33" t="s">
        <v>36</v>
      </c>
      <c r="E79" s="35">
        <v>3.0000000000000001E-3</v>
      </c>
      <c r="F79" s="36">
        <v>17.88</v>
      </c>
      <c r="G79" s="36">
        <f>ROUNDDOWN(E79*F79,2)</f>
        <v>0.05</v>
      </c>
      <c r="H79" s="49"/>
    </row>
    <row r="80" spans="1:8" ht="38.25" x14ac:dyDescent="0.2">
      <c r="B80" s="33">
        <v>91534</v>
      </c>
      <c r="C80" s="34" t="s">
        <v>46</v>
      </c>
      <c r="D80" s="33" t="s">
        <v>38</v>
      </c>
      <c r="E80" s="35">
        <v>3.0000000000000001E-3</v>
      </c>
      <c r="F80" s="36">
        <v>13.74</v>
      </c>
      <c r="G80" s="36">
        <f>ROUNDDOWN(E80*F80,2)</f>
        <v>0.04</v>
      </c>
      <c r="H80" s="49"/>
    </row>
    <row r="81" spans="1:8" x14ac:dyDescent="0.2">
      <c r="B81" s="67"/>
      <c r="C81" s="68"/>
      <c r="D81" s="39" t="s">
        <v>49</v>
      </c>
      <c r="E81" s="44"/>
      <c r="F81" s="45"/>
      <c r="G81" s="42">
        <f>SUM(G79:G80)</f>
        <v>0.09</v>
      </c>
      <c r="H81" s="49"/>
    </row>
    <row r="82" spans="1:8" x14ac:dyDescent="0.2">
      <c r="B82" s="37"/>
      <c r="C82" s="43"/>
      <c r="D82" s="39" t="s">
        <v>25</v>
      </c>
      <c r="E82" s="44"/>
      <c r="F82" s="45"/>
      <c r="G82" s="42">
        <f>SUM(G77:G78)</f>
        <v>1.71</v>
      </c>
      <c r="H82" s="49"/>
    </row>
    <row r="83" spans="1:8" x14ac:dyDescent="0.2">
      <c r="B83" s="37"/>
      <c r="C83" s="43"/>
      <c r="D83" s="39" t="s">
        <v>26</v>
      </c>
      <c r="E83" s="44"/>
      <c r="F83" s="45"/>
      <c r="G83" s="42"/>
    </row>
    <row r="84" spans="1:8" x14ac:dyDescent="0.2">
      <c r="B84" s="37"/>
      <c r="C84" s="43"/>
      <c r="D84" s="39" t="s">
        <v>27</v>
      </c>
      <c r="E84" s="44"/>
      <c r="F84" s="45"/>
      <c r="G84" s="42"/>
    </row>
    <row r="85" spans="1:8" ht="13.5" thickBot="1" x14ac:dyDescent="0.25">
      <c r="B85" s="37"/>
      <c r="C85" s="43"/>
      <c r="D85" s="46" t="s">
        <v>28</v>
      </c>
      <c r="E85" s="44"/>
      <c r="F85" s="45"/>
      <c r="G85" s="47">
        <f>SUM(G81:G82)</f>
        <v>1.8</v>
      </c>
      <c r="H85" s="49"/>
    </row>
    <row r="86" spans="1:8" ht="13.5" thickBot="1" x14ac:dyDescent="0.25">
      <c r="B86" s="2080" t="s">
        <v>29</v>
      </c>
      <c r="C86" s="2081"/>
      <c r="D86" s="2081"/>
      <c r="E86" s="2081"/>
      <c r="F86" s="2082"/>
      <c r="G86" s="48">
        <f>G85</f>
        <v>1.8</v>
      </c>
      <c r="H86" s="69"/>
    </row>
    <row r="87" spans="1:8" ht="20.25" thickBot="1" x14ac:dyDescent="0.4">
      <c r="E87" s="2054" t="s">
        <v>30</v>
      </c>
      <c r="F87" s="2055"/>
      <c r="G87" s="61">
        <f>G86*(1-0.25)</f>
        <v>1.35</v>
      </c>
      <c r="H87" s="49"/>
    </row>
    <row r="88" spans="1:8" x14ac:dyDescent="0.2">
      <c r="H88" s="49"/>
    </row>
    <row r="89" spans="1:8" x14ac:dyDescent="0.2">
      <c r="H89" s="49"/>
    </row>
    <row r="90" spans="1:8" x14ac:dyDescent="0.2">
      <c r="H90" s="49"/>
    </row>
    <row r="91" spans="1:8" x14ac:dyDescent="0.2">
      <c r="A91" s="21" t="s">
        <v>50</v>
      </c>
      <c r="B91" s="70" t="s">
        <v>51</v>
      </c>
      <c r="C91" s="71" t="s">
        <v>52</v>
      </c>
      <c r="D91" s="72" t="s">
        <v>53</v>
      </c>
      <c r="E91" s="73"/>
      <c r="F91" s="74"/>
      <c r="G91" s="74"/>
      <c r="H91" s="49"/>
    </row>
    <row r="92" spans="1:8" x14ac:dyDescent="0.2">
      <c r="B92" s="27" t="s">
        <v>54</v>
      </c>
      <c r="C92" s="28" t="s">
        <v>55</v>
      </c>
      <c r="D92" s="27" t="s">
        <v>56</v>
      </c>
      <c r="E92" s="27" t="s">
        <v>57</v>
      </c>
      <c r="F92" s="31" t="s">
        <v>13</v>
      </c>
      <c r="G92" s="32" t="s">
        <v>14</v>
      </c>
      <c r="H92" s="49"/>
    </row>
    <row r="93" spans="1:8" x14ac:dyDescent="0.2">
      <c r="B93" s="75" t="s">
        <v>58</v>
      </c>
      <c r="C93" s="76" t="s">
        <v>23</v>
      </c>
      <c r="D93" s="77" t="s">
        <v>22</v>
      </c>
      <c r="E93" s="77">
        <v>3</v>
      </c>
      <c r="F93" s="78">
        <v>11.97</v>
      </c>
      <c r="G93" s="79">
        <f>ROUNDDOWN(E93*F93,2)</f>
        <v>35.909999999999997</v>
      </c>
      <c r="H93" s="49"/>
    </row>
    <row r="94" spans="1:8" x14ac:dyDescent="0.2">
      <c r="B94" s="39"/>
      <c r="C94" s="43"/>
      <c r="D94" s="39" t="s">
        <v>24</v>
      </c>
      <c r="E94" s="40"/>
      <c r="F94" s="41"/>
      <c r="H94" s="49"/>
    </row>
    <row r="95" spans="1:8" x14ac:dyDescent="0.2">
      <c r="B95" s="39"/>
      <c r="C95" s="43"/>
      <c r="D95" s="39" t="s">
        <v>25</v>
      </c>
      <c r="E95" s="44"/>
      <c r="F95" s="45"/>
      <c r="G95" s="80">
        <f>G93</f>
        <v>35.909999999999997</v>
      </c>
      <c r="H95" s="49"/>
    </row>
    <row r="96" spans="1:8" x14ac:dyDescent="0.2">
      <c r="B96" s="37"/>
      <c r="C96" s="43"/>
      <c r="D96" s="39" t="s">
        <v>26</v>
      </c>
      <c r="E96" s="44"/>
      <c r="F96" s="45"/>
      <c r="G96" s="42"/>
    </row>
    <row r="97" spans="1:8" x14ac:dyDescent="0.2">
      <c r="B97" s="37"/>
      <c r="C97" s="43"/>
      <c r="D97" s="39" t="s">
        <v>27</v>
      </c>
      <c r="E97" s="44"/>
      <c r="F97" s="45"/>
      <c r="G97" s="42"/>
    </row>
    <row r="98" spans="1:8" x14ac:dyDescent="0.2">
      <c r="B98" s="39"/>
      <c r="C98" s="43"/>
      <c r="D98" s="81" t="s">
        <v>59</v>
      </c>
      <c r="E98" s="40"/>
      <c r="F98" s="82">
        <f>$H$7</f>
        <v>0</v>
      </c>
      <c r="G98" s="42"/>
      <c r="H98" s="49"/>
    </row>
    <row r="99" spans="1:8" ht="13.5" thickBot="1" x14ac:dyDescent="0.25">
      <c r="B99" s="39"/>
      <c r="C99" s="43"/>
      <c r="D99" s="46" t="s">
        <v>28</v>
      </c>
      <c r="E99" s="44"/>
      <c r="F99" s="45"/>
      <c r="G99" s="47">
        <f>SUM(G95:G95)</f>
        <v>35.909999999999997</v>
      </c>
      <c r="H99" s="49"/>
    </row>
    <row r="100" spans="1:8" ht="13.5" thickBot="1" x14ac:dyDescent="0.25">
      <c r="B100" s="2080" t="s">
        <v>29</v>
      </c>
      <c r="C100" s="2081"/>
      <c r="D100" s="2081"/>
      <c r="E100" s="2081"/>
      <c r="F100" s="2082"/>
      <c r="G100" s="48">
        <f>G99</f>
        <v>35.909999999999997</v>
      </c>
      <c r="H100" s="49"/>
    </row>
    <row r="101" spans="1:8" ht="20.25" thickBot="1" x14ac:dyDescent="0.4">
      <c r="E101" s="2054" t="s">
        <v>30</v>
      </c>
      <c r="F101" s="2055"/>
      <c r="G101" s="61">
        <f>G100*(1-0.25)</f>
        <v>26.932499999999997</v>
      </c>
      <c r="H101" s="49"/>
    </row>
    <row r="102" spans="1:8" x14ac:dyDescent="0.2">
      <c r="H102" s="49"/>
    </row>
    <row r="103" spans="1:8" x14ac:dyDescent="0.2">
      <c r="H103" s="49"/>
    </row>
    <row r="104" spans="1:8" x14ac:dyDescent="0.2">
      <c r="H104" s="49"/>
    </row>
    <row r="105" spans="1:8" ht="24" customHeight="1" x14ac:dyDescent="0.2">
      <c r="A105" s="21" t="s">
        <v>60</v>
      </c>
      <c r="B105" s="70" t="s">
        <v>61</v>
      </c>
      <c r="C105" s="83" t="s">
        <v>62</v>
      </c>
      <c r="D105" s="72" t="s">
        <v>53</v>
      </c>
      <c r="E105" s="73"/>
      <c r="F105" s="74"/>
      <c r="G105" s="74"/>
      <c r="H105" s="49"/>
    </row>
    <row r="106" spans="1:8" x14ac:dyDescent="0.2">
      <c r="B106" s="27" t="s">
        <v>54</v>
      </c>
      <c r="C106" s="28" t="s">
        <v>55</v>
      </c>
      <c r="D106" s="27" t="s">
        <v>56</v>
      </c>
      <c r="E106" s="27" t="s">
        <v>57</v>
      </c>
      <c r="F106" s="31" t="s">
        <v>13</v>
      </c>
      <c r="G106" s="32" t="s">
        <v>14</v>
      </c>
      <c r="H106" s="49"/>
    </row>
    <row r="107" spans="1:8" x14ac:dyDescent="0.2">
      <c r="B107" s="84" t="s">
        <v>63</v>
      </c>
      <c r="C107" s="85" t="s">
        <v>64</v>
      </c>
      <c r="D107" s="86" t="s">
        <v>65</v>
      </c>
      <c r="E107" s="86">
        <v>2.891</v>
      </c>
      <c r="F107" s="87">
        <v>11.97</v>
      </c>
      <c r="G107" s="87">
        <f>ROUNDDOWN(E107*F107,2)</f>
        <v>34.6</v>
      </c>
      <c r="H107" s="49"/>
    </row>
    <row r="108" spans="1:8" x14ac:dyDescent="0.2">
      <c r="B108" s="39"/>
      <c r="C108" s="43"/>
      <c r="D108" s="39" t="s">
        <v>24</v>
      </c>
      <c r="E108" s="40"/>
      <c r="F108" s="41"/>
      <c r="H108" s="49"/>
    </row>
    <row r="109" spans="1:8" ht="13.5" customHeight="1" x14ac:dyDescent="0.2">
      <c r="B109" s="39"/>
      <c r="C109" s="43"/>
      <c r="D109" s="39" t="s">
        <v>25</v>
      </c>
      <c r="E109" s="44"/>
      <c r="F109" s="45"/>
      <c r="G109" s="80"/>
      <c r="H109" s="49"/>
    </row>
    <row r="110" spans="1:8" x14ac:dyDescent="0.2">
      <c r="B110" s="37"/>
      <c r="C110" s="43"/>
      <c r="D110" s="39" t="s">
        <v>26</v>
      </c>
      <c r="E110" s="44"/>
      <c r="F110" s="45"/>
      <c r="G110" s="42"/>
    </row>
    <row r="111" spans="1:8" x14ac:dyDescent="0.2">
      <c r="B111" s="37"/>
      <c r="C111" s="43"/>
      <c r="D111" s="39" t="s">
        <v>27</v>
      </c>
      <c r="E111" s="44"/>
      <c r="F111" s="45"/>
      <c r="G111" s="42"/>
    </row>
    <row r="112" spans="1:8" ht="13.5" thickBot="1" x14ac:dyDescent="0.25">
      <c r="B112" s="39"/>
      <c r="C112" s="43"/>
      <c r="D112" s="46" t="s">
        <v>28</v>
      </c>
      <c r="E112" s="44"/>
      <c r="F112" s="45"/>
      <c r="G112" s="47">
        <f>SUM(G107)</f>
        <v>34.6</v>
      </c>
      <c r="H112" s="49"/>
    </row>
    <row r="113" spans="1:8" ht="13.5" thickBot="1" x14ac:dyDescent="0.25">
      <c r="B113" s="2080" t="s">
        <v>29</v>
      </c>
      <c r="C113" s="2081"/>
      <c r="D113" s="2081"/>
      <c r="E113" s="2081"/>
      <c r="F113" s="2082"/>
      <c r="G113" s="48">
        <f>G112</f>
        <v>34.6</v>
      </c>
      <c r="H113" s="49"/>
    </row>
    <row r="114" spans="1:8" s="54" customFormat="1" ht="20.25" thickBot="1" x14ac:dyDescent="0.4">
      <c r="A114" s="51"/>
      <c r="B114" s="59"/>
      <c r="C114" s="59"/>
      <c r="D114" s="59"/>
      <c r="E114" s="2054" t="s">
        <v>30</v>
      </c>
      <c r="F114" s="2055"/>
      <c r="G114" s="61">
        <f>G113*(1-0.25)</f>
        <v>25.950000000000003</v>
      </c>
      <c r="H114" s="57"/>
    </row>
    <row r="115" spans="1:8" s="54" customFormat="1" x14ac:dyDescent="0.2">
      <c r="A115" s="51"/>
      <c r="B115" s="59"/>
      <c r="C115" s="59"/>
      <c r="D115" s="59"/>
      <c r="E115" s="59"/>
      <c r="F115" s="59"/>
      <c r="G115" s="60"/>
      <c r="H115" s="57"/>
    </row>
    <row r="116" spans="1:8" x14ac:dyDescent="0.2">
      <c r="B116" s="88"/>
      <c r="C116" s="89"/>
      <c r="D116" s="90"/>
      <c r="E116" s="90"/>
      <c r="F116" s="91"/>
      <c r="G116" s="91"/>
      <c r="H116" s="49"/>
    </row>
    <row r="117" spans="1:8" ht="25.5" x14ac:dyDescent="0.2">
      <c r="A117" s="21" t="s">
        <v>66</v>
      </c>
      <c r="B117" s="70" t="s">
        <v>67</v>
      </c>
      <c r="C117" s="83" t="s">
        <v>68</v>
      </c>
      <c r="D117" s="70" t="s">
        <v>8</v>
      </c>
      <c r="E117" s="73"/>
      <c r="F117" s="74"/>
      <c r="G117" s="74"/>
      <c r="H117" s="49"/>
    </row>
    <row r="118" spans="1:8" x14ac:dyDescent="0.2">
      <c r="B118" s="27" t="s">
        <v>54</v>
      </c>
      <c r="C118" s="28" t="s">
        <v>55</v>
      </c>
      <c r="D118" s="27" t="s">
        <v>56</v>
      </c>
      <c r="E118" s="27" t="s">
        <v>57</v>
      </c>
      <c r="F118" s="31" t="s">
        <v>13</v>
      </c>
      <c r="G118" s="32" t="s">
        <v>14</v>
      </c>
      <c r="H118" s="49"/>
    </row>
    <row r="119" spans="1:8" x14ac:dyDescent="0.2">
      <c r="B119" s="92" t="s">
        <v>69</v>
      </c>
      <c r="C119" s="93" t="s">
        <v>70</v>
      </c>
      <c r="D119" s="94" t="s">
        <v>71</v>
      </c>
      <c r="E119" s="94">
        <v>4.5410000000000004</v>
      </c>
      <c r="F119" s="95">
        <v>11.97</v>
      </c>
      <c r="G119" s="95">
        <f>E119*F119</f>
        <v>54.355770000000007</v>
      </c>
      <c r="H119" s="49"/>
    </row>
    <row r="120" spans="1:8" ht="25.5" x14ac:dyDescent="0.2">
      <c r="B120" s="96" t="s">
        <v>72</v>
      </c>
      <c r="C120" s="97" t="s">
        <v>73</v>
      </c>
      <c r="D120" s="96" t="s">
        <v>53</v>
      </c>
      <c r="E120" s="96">
        <v>1.2</v>
      </c>
      <c r="F120" s="98">
        <v>49.09</v>
      </c>
      <c r="G120" s="95">
        <f>E120*F120</f>
        <v>58.908000000000001</v>
      </c>
      <c r="H120" s="49"/>
    </row>
    <row r="121" spans="1:8" x14ac:dyDescent="0.2">
      <c r="B121" s="39"/>
      <c r="C121" s="43"/>
      <c r="D121" s="39" t="s">
        <v>24</v>
      </c>
      <c r="E121" s="40"/>
      <c r="F121" s="41"/>
      <c r="G121" s="80">
        <f>G120</f>
        <v>58.908000000000001</v>
      </c>
      <c r="H121" s="49"/>
    </row>
    <row r="122" spans="1:8" x14ac:dyDescent="0.2">
      <c r="B122" s="39"/>
      <c r="C122" s="43"/>
      <c r="D122" s="39" t="s">
        <v>25</v>
      </c>
      <c r="E122" s="44"/>
      <c r="F122" s="45"/>
      <c r="G122" s="80">
        <f>G119</f>
        <v>54.355770000000007</v>
      </c>
      <c r="H122" s="49"/>
    </row>
    <row r="123" spans="1:8" x14ac:dyDescent="0.2">
      <c r="B123" s="37"/>
      <c r="C123" s="43"/>
      <c r="D123" s="39" t="s">
        <v>26</v>
      </c>
      <c r="E123" s="44"/>
      <c r="F123" s="45"/>
      <c r="G123" s="42"/>
    </row>
    <row r="124" spans="1:8" x14ac:dyDescent="0.2">
      <c r="B124" s="37"/>
      <c r="C124" s="43"/>
      <c r="D124" s="39" t="s">
        <v>27</v>
      </c>
      <c r="E124" s="44"/>
      <c r="F124" s="45"/>
      <c r="G124" s="42"/>
    </row>
    <row r="125" spans="1:8" ht="13.5" thickBot="1" x14ac:dyDescent="0.25">
      <c r="B125" s="39"/>
      <c r="C125" s="43"/>
      <c r="D125" s="46" t="s">
        <v>28</v>
      </c>
      <c r="E125" s="44"/>
      <c r="F125" s="45"/>
      <c r="G125" s="47">
        <f>SUM(G121:G122)</f>
        <v>113.26377000000001</v>
      </c>
      <c r="H125" s="49"/>
    </row>
    <row r="126" spans="1:8" ht="13.5" thickBot="1" x14ac:dyDescent="0.25">
      <c r="B126" s="2080" t="s">
        <v>29</v>
      </c>
      <c r="C126" s="2081"/>
      <c r="D126" s="2081"/>
      <c r="E126" s="2081"/>
      <c r="F126" s="2082"/>
      <c r="G126" s="48">
        <f>G125</f>
        <v>113.26377000000001</v>
      </c>
      <c r="H126" s="49"/>
    </row>
    <row r="127" spans="1:8" s="54" customFormat="1" ht="20.25" thickBot="1" x14ac:dyDescent="0.4">
      <c r="A127" s="51"/>
      <c r="B127" s="59"/>
      <c r="C127" s="59"/>
      <c r="D127" s="59"/>
      <c r="E127" s="2054" t="s">
        <v>30</v>
      </c>
      <c r="F127" s="2055"/>
      <c r="G127" s="61">
        <f>G126*(1-0.25)</f>
        <v>84.947827500000002</v>
      </c>
      <c r="H127" s="57"/>
    </row>
    <row r="128" spans="1:8" s="54" customFormat="1" x14ac:dyDescent="0.2">
      <c r="A128" s="51"/>
      <c r="B128" s="59"/>
      <c r="C128" s="59"/>
      <c r="D128" s="59"/>
      <c r="E128" s="59"/>
      <c r="F128" s="59"/>
      <c r="G128" s="60"/>
      <c r="H128" s="57"/>
    </row>
    <row r="129" spans="1:8" s="54" customFormat="1" x14ac:dyDescent="0.2">
      <c r="A129" s="51"/>
      <c r="B129" s="59"/>
      <c r="C129" s="59"/>
      <c r="D129" s="59"/>
      <c r="E129" s="59"/>
      <c r="F129" s="59"/>
      <c r="G129" s="60"/>
      <c r="H129" s="57"/>
    </row>
    <row r="130" spans="1:8" s="54" customFormat="1" x14ac:dyDescent="0.2">
      <c r="A130" s="51"/>
      <c r="B130" s="59"/>
      <c r="C130" s="59" t="s">
        <v>74</v>
      </c>
      <c r="D130" s="59"/>
      <c r="E130" s="59"/>
      <c r="F130" s="59"/>
      <c r="G130" s="60"/>
      <c r="H130" s="57"/>
    </row>
    <row r="131" spans="1:8" s="54" customFormat="1" x14ac:dyDescent="0.2">
      <c r="A131" s="51"/>
      <c r="B131" s="59"/>
      <c r="C131" s="59"/>
      <c r="D131" s="59"/>
      <c r="E131" s="59"/>
      <c r="F131" s="59"/>
      <c r="G131" s="60"/>
      <c r="H131" s="57"/>
    </row>
    <row r="132" spans="1:8" x14ac:dyDescent="0.2">
      <c r="H132" s="49"/>
    </row>
    <row r="133" spans="1:8" ht="25.5" x14ac:dyDescent="0.2">
      <c r="A133" s="21" t="s">
        <v>75</v>
      </c>
      <c r="B133" s="70">
        <v>95241</v>
      </c>
      <c r="C133" s="83" t="s">
        <v>76</v>
      </c>
      <c r="D133" s="70" t="s">
        <v>8</v>
      </c>
      <c r="E133" s="73"/>
      <c r="F133" s="74"/>
      <c r="G133" s="74"/>
      <c r="H133" s="49"/>
    </row>
    <row r="134" spans="1:8" x14ac:dyDescent="0.2">
      <c r="B134" s="27" t="s">
        <v>54</v>
      </c>
      <c r="C134" s="28" t="s">
        <v>55</v>
      </c>
      <c r="D134" s="27" t="s">
        <v>56</v>
      </c>
      <c r="E134" s="27" t="s">
        <v>57</v>
      </c>
      <c r="F134" s="31" t="s">
        <v>13</v>
      </c>
      <c r="G134" s="32" t="s">
        <v>14</v>
      </c>
      <c r="H134" s="49"/>
    </row>
    <row r="135" spans="1:8" ht="25.5" x14ac:dyDescent="0.2">
      <c r="B135" s="33">
        <v>92873</v>
      </c>
      <c r="C135" s="34" t="s">
        <v>77</v>
      </c>
      <c r="D135" s="33" t="s">
        <v>53</v>
      </c>
      <c r="E135" s="99">
        <v>0.05</v>
      </c>
      <c r="F135" s="36">
        <v>122.73</v>
      </c>
      <c r="G135" s="36">
        <f>ROUNDDOWN(E135*F135,2)</f>
        <v>6.13</v>
      </c>
      <c r="H135" s="49"/>
    </row>
    <row r="136" spans="1:8" ht="38.25" x14ac:dyDescent="0.2">
      <c r="B136" s="33">
        <v>94962</v>
      </c>
      <c r="C136" s="34" t="s">
        <v>78</v>
      </c>
      <c r="D136" s="33" t="s">
        <v>53</v>
      </c>
      <c r="E136" s="99">
        <v>0.05</v>
      </c>
      <c r="F136" s="36">
        <v>211.85</v>
      </c>
      <c r="G136" s="36">
        <f>E136*F136</f>
        <v>10.592500000000001</v>
      </c>
      <c r="H136" s="49"/>
    </row>
    <row r="137" spans="1:8" x14ac:dyDescent="0.2">
      <c r="B137" s="39"/>
      <c r="C137" s="43"/>
      <c r="D137" s="39" t="s">
        <v>24</v>
      </c>
      <c r="E137" s="40"/>
      <c r="F137" s="41"/>
      <c r="H137" s="49"/>
    </row>
    <row r="138" spans="1:8" x14ac:dyDescent="0.2">
      <c r="B138" s="39"/>
      <c r="C138" s="43"/>
      <c r="D138" s="39" t="s">
        <v>25</v>
      </c>
      <c r="E138" s="44"/>
      <c r="F138" s="45"/>
      <c r="G138" s="80">
        <f>G135</f>
        <v>6.13</v>
      </c>
      <c r="H138" s="49"/>
    </row>
    <row r="139" spans="1:8" x14ac:dyDescent="0.2">
      <c r="B139" s="37"/>
      <c r="C139" s="43"/>
      <c r="D139" s="39" t="s">
        <v>26</v>
      </c>
      <c r="E139" s="44"/>
      <c r="F139" s="45"/>
      <c r="G139" s="42"/>
    </row>
    <row r="140" spans="1:8" x14ac:dyDescent="0.2">
      <c r="B140" s="37"/>
      <c r="C140" s="43"/>
      <c r="D140" s="39" t="s">
        <v>27</v>
      </c>
      <c r="E140" s="44"/>
      <c r="F140" s="45"/>
      <c r="G140" s="80">
        <f>G136</f>
        <v>10.592500000000001</v>
      </c>
    </row>
    <row r="141" spans="1:8" ht="13.5" thickBot="1" x14ac:dyDescent="0.25">
      <c r="B141" s="39"/>
      <c r="C141" s="43"/>
      <c r="D141" s="46" t="s">
        <v>28</v>
      </c>
      <c r="E141" s="44"/>
      <c r="F141" s="45"/>
      <c r="G141" s="47">
        <f>SUM(G137:G140)</f>
        <v>16.7225</v>
      </c>
      <c r="H141" s="49"/>
    </row>
    <row r="142" spans="1:8" ht="13.5" thickBot="1" x14ac:dyDescent="0.25">
      <c r="B142" s="2080" t="s">
        <v>29</v>
      </c>
      <c r="C142" s="2081"/>
      <c r="D142" s="2081"/>
      <c r="E142" s="2081"/>
      <c r="F142" s="2082"/>
      <c r="G142" s="48">
        <f>G141</f>
        <v>16.7225</v>
      </c>
      <c r="H142" s="100"/>
    </row>
    <row r="143" spans="1:8" ht="20.25" thickBot="1" x14ac:dyDescent="0.4">
      <c r="E143" s="2054" t="s">
        <v>30</v>
      </c>
      <c r="F143" s="2055"/>
      <c r="G143" s="61">
        <f>G142*(1-0.25)</f>
        <v>12.541875000000001</v>
      </c>
      <c r="H143" s="49"/>
    </row>
    <row r="144" spans="1:8" x14ac:dyDescent="0.2">
      <c r="H144" s="49"/>
    </row>
    <row r="145" spans="1:8" ht="25.5" x14ac:dyDescent="0.2">
      <c r="A145" s="21" t="s">
        <v>79</v>
      </c>
      <c r="B145" s="70" t="s">
        <v>80</v>
      </c>
      <c r="C145" s="83" t="s">
        <v>81</v>
      </c>
      <c r="D145" s="70" t="s">
        <v>82</v>
      </c>
      <c r="E145" s="73"/>
      <c r="F145" s="74"/>
      <c r="G145" s="74"/>
      <c r="H145" s="49"/>
    </row>
    <row r="146" spans="1:8" x14ac:dyDescent="0.2">
      <c r="B146" s="27" t="s">
        <v>54</v>
      </c>
      <c r="C146" s="28" t="s">
        <v>55</v>
      </c>
      <c r="D146" s="27" t="s">
        <v>56</v>
      </c>
      <c r="E146" s="27" t="s">
        <v>57</v>
      </c>
      <c r="F146" s="31" t="s">
        <v>13</v>
      </c>
      <c r="G146" s="32" t="s">
        <v>14</v>
      </c>
      <c r="H146" s="49"/>
    </row>
    <row r="147" spans="1:8" ht="25.5" x14ac:dyDescent="0.2">
      <c r="B147" s="33">
        <v>2692</v>
      </c>
      <c r="C147" s="34" t="s">
        <v>83</v>
      </c>
      <c r="D147" s="33" t="s">
        <v>84</v>
      </c>
      <c r="E147" s="35">
        <v>0.1</v>
      </c>
      <c r="F147" s="36">
        <v>6.95</v>
      </c>
      <c r="G147" s="36">
        <f>ROUNDDOWN(E147*F147,2)</f>
        <v>0.69</v>
      </c>
      <c r="H147" s="49"/>
    </row>
    <row r="148" spans="1:8" ht="25.5" x14ac:dyDescent="0.2">
      <c r="B148" s="33">
        <v>4491</v>
      </c>
      <c r="C148" s="34" t="s">
        <v>17</v>
      </c>
      <c r="D148" s="33" t="s">
        <v>18</v>
      </c>
      <c r="E148" s="35">
        <v>0.28499999999999998</v>
      </c>
      <c r="F148" s="36">
        <v>7.98</v>
      </c>
      <c r="G148" s="36">
        <f t="shared" ref="G148:G153" si="1">ROUNDDOWN(E148*F148,2)</f>
        <v>2.27</v>
      </c>
      <c r="H148" s="49"/>
    </row>
    <row r="149" spans="1:8" ht="25.5" x14ac:dyDescent="0.2">
      <c r="B149" s="33">
        <v>4517</v>
      </c>
      <c r="C149" s="34" t="s">
        <v>85</v>
      </c>
      <c r="D149" s="33" t="s">
        <v>18</v>
      </c>
      <c r="E149" s="35">
        <v>0.27</v>
      </c>
      <c r="F149" s="36">
        <v>1.81</v>
      </c>
      <c r="G149" s="36">
        <f t="shared" si="1"/>
        <v>0.48</v>
      </c>
      <c r="H149" s="49"/>
    </row>
    <row r="150" spans="1:8" x14ac:dyDescent="0.2">
      <c r="B150" s="33">
        <v>5061</v>
      </c>
      <c r="C150" s="34" t="s">
        <v>19</v>
      </c>
      <c r="D150" s="33" t="s">
        <v>16</v>
      </c>
      <c r="E150" s="35">
        <v>0.15</v>
      </c>
      <c r="F150" s="36">
        <v>10</v>
      </c>
      <c r="G150" s="36">
        <f t="shared" si="1"/>
        <v>1.5</v>
      </c>
      <c r="H150" s="49"/>
    </row>
    <row r="151" spans="1:8" ht="25.5" x14ac:dyDescent="0.2">
      <c r="B151" s="33">
        <v>6189</v>
      </c>
      <c r="C151" s="34" t="s">
        <v>86</v>
      </c>
      <c r="D151" s="33" t="s">
        <v>18</v>
      </c>
      <c r="E151" s="35">
        <v>0.495</v>
      </c>
      <c r="F151" s="36">
        <v>8.01</v>
      </c>
      <c r="G151" s="36">
        <f t="shared" si="1"/>
        <v>3.96</v>
      </c>
      <c r="H151" s="49"/>
    </row>
    <row r="152" spans="1:8" ht="25.5" x14ac:dyDescent="0.2">
      <c r="B152" s="33">
        <v>88239</v>
      </c>
      <c r="C152" s="34" t="s">
        <v>87</v>
      </c>
      <c r="D152" s="33" t="s">
        <v>22</v>
      </c>
      <c r="E152" s="35">
        <v>0.1875</v>
      </c>
      <c r="F152" s="36">
        <v>12.03</v>
      </c>
      <c r="G152" s="36">
        <f t="shared" si="1"/>
        <v>2.25</v>
      </c>
      <c r="H152" s="49"/>
    </row>
    <row r="153" spans="1:8" ht="25.5" x14ac:dyDescent="0.2">
      <c r="B153" s="33">
        <v>88262</v>
      </c>
      <c r="C153" s="34" t="s">
        <v>21</v>
      </c>
      <c r="D153" s="33" t="s">
        <v>22</v>
      </c>
      <c r="E153" s="35">
        <v>0.75</v>
      </c>
      <c r="F153" s="36">
        <v>14.99</v>
      </c>
      <c r="G153" s="36">
        <f t="shared" si="1"/>
        <v>11.24</v>
      </c>
      <c r="H153" s="49"/>
    </row>
    <row r="154" spans="1:8" x14ac:dyDescent="0.2">
      <c r="B154" s="39"/>
      <c r="C154" s="43"/>
      <c r="D154" s="39" t="s">
        <v>24</v>
      </c>
      <c r="E154" s="40"/>
      <c r="F154" s="41"/>
      <c r="G154" s="6">
        <f>SUM(G147:G151)</f>
        <v>8.8999999999999986</v>
      </c>
      <c r="H154" s="49"/>
    </row>
    <row r="155" spans="1:8" x14ac:dyDescent="0.2">
      <c r="B155" s="39"/>
      <c r="C155" s="43"/>
      <c r="D155" s="39" t="s">
        <v>25</v>
      </c>
      <c r="E155" s="44"/>
      <c r="F155" s="45"/>
      <c r="G155" s="80">
        <f>SUM(G152:G153)</f>
        <v>13.49</v>
      </c>
      <c r="H155" s="49"/>
    </row>
    <row r="156" spans="1:8" x14ac:dyDescent="0.2">
      <c r="B156" s="37"/>
      <c r="C156" s="43"/>
      <c r="D156" s="39" t="s">
        <v>26</v>
      </c>
      <c r="E156" s="44"/>
      <c r="F156" s="45"/>
      <c r="G156" s="42"/>
    </row>
    <row r="157" spans="1:8" x14ac:dyDescent="0.2">
      <c r="B157" s="37"/>
      <c r="C157" s="43"/>
      <c r="D157" s="39" t="s">
        <v>27</v>
      </c>
      <c r="E157" s="44"/>
      <c r="F157" s="45"/>
      <c r="G157" s="80"/>
    </row>
    <row r="158" spans="1:8" ht="13.5" thickBot="1" x14ac:dyDescent="0.25">
      <c r="B158" s="39"/>
      <c r="C158" s="43"/>
      <c r="D158" s="46" t="s">
        <v>28</v>
      </c>
      <c r="E158" s="44"/>
      <c r="F158" s="45"/>
      <c r="G158" s="47">
        <f>SUM(G154:G157)</f>
        <v>22.39</v>
      </c>
      <c r="H158" s="49"/>
    </row>
    <row r="159" spans="1:8" ht="13.5" thickBot="1" x14ac:dyDescent="0.25">
      <c r="B159" s="2080" t="s">
        <v>29</v>
      </c>
      <c r="C159" s="2081"/>
      <c r="D159" s="2081"/>
      <c r="E159" s="2081"/>
      <c r="F159" s="2082"/>
      <c r="G159" s="48">
        <f>G158</f>
        <v>22.39</v>
      </c>
      <c r="H159" s="100"/>
    </row>
    <row r="160" spans="1:8" ht="20.25" thickBot="1" x14ac:dyDescent="0.4">
      <c r="E160" s="2054" t="s">
        <v>30</v>
      </c>
      <c r="F160" s="2055"/>
      <c r="G160" s="61">
        <f>G159*(1-0.25)</f>
        <v>16.7925</v>
      </c>
      <c r="H160" s="49"/>
    </row>
    <row r="161" spans="1:8" x14ac:dyDescent="0.2">
      <c r="H161" s="49"/>
    </row>
    <row r="162" spans="1:8" x14ac:dyDescent="0.2">
      <c r="H162" s="49"/>
    </row>
    <row r="163" spans="1:8" ht="63.75" x14ac:dyDescent="0.2">
      <c r="A163" s="21" t="s">
        <v>88</v>
      </c>
      <c r="B163" s="70">
        <v>92921</v>
      </c>
      <c r="C163" s="83" t="s">
        <v>89</v>
      </c>
      <c r="D163" s="70" t="s">
        <v>16</v>
      </c>
      <c r="E163" s="73"/>
      <c r="F163" s="74"/>
      <c r="G163" s="74"/>
      <c r="H163" s="49"/>
    </row>
    <row r="164" spans="1:8" x14ac:dyDescent="0.2">
      <c r="B164" s="27" t="s">
        <v>54</v>
      </c>
      <c r="C164" s="28" t="s">
        <v>55</v>
      </c>
      <c r="D164" s="27" t="s">
        <v>56</v>
      </c>
      <c r="E164" s="27" t="s">
        <v>57</v>
      </c>
      <c r="F164" s="31" t="s">
        <v>13</v>
      </c>
      <c r="G164" s="32" t="s">
        <v>14</v>
      </c>
      <c r="H164" s="49"/>
    </row>
    <row r="165" spans="1:8" x14ac:dyDescent="0.2">
      <c r="B165" s="33">
        <v>337</v>
      </c>
      <c r="C165" s="34" t="s">
        <v>15</v>
      </c>
      <c r="D165" s="33" t="s">
        <v>16</v>
      </c>
      <c r="E165" s="35">
        <v>2.5000000000000001E-2</v>
      </c>
      <c r="F165" s="36">
        <v>11.88</v>
      </c>
      <c r="G165" s="36">
        <f>ROUNDDOWN(E165*F165,2)</f>
        <v>0.28999999999999998</v>
      </c>
      <c r="H165" s="49"/>
    </row>
    <row r="166" spans="1:8" ht="38.25" x14ac:dyDescent="0.2">
      <c r="B166" s="33">
        <v>39017</v>
      </c>
      <c r="C166" s="34" t="s">
        <v>90</v>
      </c>
      <c r="D166" s="33" t="s">
        <v>91</v>
      </c>
      <c r="E166" s="35">
        <v>0.36699999999999999</v>
      </c>
      <c r="F166" s="36">
        <v>0.11</v>
      </c>
      <c r="G166" s="36">
        <f>ROUNDDOWN(E166*F166,2)</f>
        <v>0.04</v>
      </c>
      <c r="H166" s="49"/>
    </row>
    <row r="167" spans="1:8" ht="38.25" x14ac:dyDescent="0.2">
      <c r="B167" s="33">
        <v>92795</v>
      </c>
      <c r="C167" s="34" t="s">
        <v>92</v>
      </c>
      <c r="D167" s="33" t="s">
        <v>16</v>
      </c>
      <c r="E167" s="35">
        <v>1</v>
      </c>
      <c r="F167" s="36">
        <v>5.49</v>
      </c>
      <c r="G167" s="36">
        <f>ROUNDDOWN(E167*F167,2)</f>
        <v>5.49</v>
      </c>
      <c r="H167" s="49"/>
    </row>
    <row r="168" spans="1:8" ht="25.5" x14ac:dyDescent="0.2">
      <c r="B168" s="33">
        <v>88238</v>
      </c>
      <c r="C168" s="34" t="s">
        <v>93</v>
      </c>
      <c r="D168" s="33" t="s">
        <v>22</v>
      </c>
      <c r="E168" s="35">
        <v>8.8999999999999999E-3</v>
      </c>
      <c r="F168" s="36">
        <v>12.01</v>
      </c>
      <c r="G168" s="36">
        <f>ROUNDDOWN(E168*F168,2)</f>
        <v>0.1</v>
      </c>
      <c r="H168" s="49"/>
    </row>
    <row r="169" spans="1:8" x14ac:dyDescent="0.2">
      <c r="B169" s="33">
        <v>88245</v>
      </c>
      <c r="C169" s="34" t="s">
        <v>94</v>
      </c>
      <c r="D169" s="33" t="s">
        <v>22</v>
      </c>
      <c r="E169" s="35">
        <v>5.4199999999999998E-2</v>
      </c>
      <c r="F169" s="36">
        <v>14.99</v>
      </c>
      <c r="G169" s="36">
        <f>ROUNDDOWN(E169*F169,2)</f>
        <v>0.81</v>
      </c>
      <c r="H169" s="49"/>
    </row>
    <row r="170" spans="1:8" x14ac:dyDescent="0.2">
      <c r="B170" s="39"/>
      <c r="C170" s="43"/>
      <c r="D170" s="39" t="s">
        <v>24</v>
      </c>
      <c r="E170" s="101"/>
      <c r="F170" s="41"/>
      <c r="G170" s="6">
        <f>SUM(G163:G166)</f>
        <v>0.32999999999999996</v>
      </c>
      <c r="H170" s="49"/>
    </row>
    <row r="171" spans="1:8" x14ac:dyDescent="0.2">
      <c r="B171" s="39"/>
      <c r="C171" s="43"/>
      <c r="D171" s="39" t="s">
        <v>25</v>
      </c>
      <c r="E171" s="44"/>
      <c r="F171" s="45"/>
      <c r="G171" s="80">
        <f>SUM(G168:G169)</f>
        <v>0.91</v>
      </c>
      <c r="H171" s="49"/>
    </row>
    <row r="172" spans="1:8" x14ac:dyDescent="0.2">
      <c r="B172" s="37"/>
      <c r="C172" s="43"/>
      <c r="D172" s="39" t="s">
        <v>26</v>
      </c>
      <c r="E172" s="44"/>
      <c r="F172" s="45"/>
      <c r="G172" s="42"/>
    </row>
    <row r="173" spans="1:8" x14ac:dyDescent="0.2">
      <c r="B173" s="37"/>
      <c r="C173" s="43"/>
      <c r="D173" s="39" t="s">
        <v>27</v>
      </c>
      <c r="E173" s="44"/>
      <c r="F173" s="45"/>
      <c r="G173" s="80">
        <f>G167</f>
        <v>5.49</v>
      </c>
    </row>
    <row r="174" spans="1:8" ht="13.5" thickBot="1" x14ac:dyDescent="0.25">
      <c r="B174" s="39"/>
      <c r="C174" s="43"/>
      <c r="D174" s="46" t="s">
        <v>28</v>
      </c>
      <c r="E174" s="44"/>
      <c r="F174" s="45"/>
      <c r="G174" s="47">
        <f>SUM(G170:G173)</f>
        <v>6.73</v>
      </c>
      <c r="H174" s="49"/>
    </row>
    <row r="175" spans="1:8" ht="13.5" thickBot="1" x14ac:dyDescent="0.25">
      <c r="B175" s="2080" t="s">
        <v>29</v>
      </c>
      <c r="C175" s="2081"/>
      <c r="D175" s="2081"/>
      <c r="E175" s="2081"/>
      <c r="F175" s="2082"/>
      <c r="G175" s="48">
        <f>G174</f>
        <v>6.73</v>
      </c>
      <c r="H175" s="100"/>
    </row>
    <row r="176" spans="1:8" s="54" customFormat="1" ht="20.25" thickBot="1" x14ac:dyDescent="0.4">
      <c r="A176" s="51"/>
      <c r="B176" s="59"/>
      <c r="C176" s="59"/>
      <c r="D176" s="59"/>
      <c r="E176" s="2054" t="s">
        <v>30</v>
      </c>
      <c r="F176" s="2055"/>
      <c r="G176" s="61">
        <f>G175*(1-0.25)</f>
        <v>5.0475000000000003</v>
      </c>
      <c r="H176" s="102"/>
    </row>
    <row r="177" spans="1:9" x14ac:dyDescent="0.2">
      <c r="H177" s="49"/>
    </row>
    <row r="178" spans="1:9" ht="51" x14ac:dyDescent="0.2">
      <c r="A178" s="21" t="s">
        <v>95</v>
      </c>
      <c r="B178" s="70">
        <v>92759</v>
      </c>
      <c r="C178" s="83" t="s">
        <v>96</v>
      </c>
      <c r="D178" s="70" t="s">
        <v>16</v>
      </c>
      <c r="E178" s="73"/>
      <c r="F178" s="74"/>
      <c r="G178" s="74"/>
      <c r="H178" s="49"/>
    </row>
    <row r="179" spans="1:9" x14ac:dyDescent="0.2">
      <c r="B179" s="27" t="s">
        <v>54</v>
      </c>
      <c r="C179" s="28" t="s">
        <v>55</v>
      </c>
      <c r="D179" s="27" t="s">
        <v>56</v>
      </c>
      <c r="E179" s="27" t="s">
        <v>57</v>
      </c>
      <c r="F179" s="31" t="s">
        <v>13</v>
      </c>
      <c r="G179" s="32" t="s">
        <v>14</v>
      </c>
      <c r="H179" s="49"/>
    </row>
    <row r="180" spans="1:9" x14ac:dyDescent="0.2">
      <c r="B180" s="33">
        <v>337</v>
      </c>
      <c r="C180" s="34" t="s">
        <v>15</v>
      </c>
      <c r="D180" s="33" t="s">
        <v>16</v>
      </c>
      <c r="E180" s="103">
        <v>2.5000000000000001E-2</v>
      </c>
      <c r="F180" s="36">
        <v>10</v>
      </c>
      <c r="G180" s="36">
        <f>ROUNDDOWN(E180*F180,2)</f>
        <v>0.25</v>
      </c>
      <c r="H180" s="49"/>
    </row>
    <row r="181" spans="1:9" ht="38.25" x14ac:dyDescent="0.2">
      <c r="B181" s="33">
        <v>39017</v>
      </c>
      <c r="C181" s="34" t="s">
        <v>90</v>
      </c>
      <c r="D181" s="33" t="s">
        <v>91</v>
      </c>
      <c r="E181" s="103">
        <v>1.19</v>
      </c>
      <c r="F181" s="36">
        <v>0.11</v>
      </c>
      <c r="G181" s="36">
        <f>ROUNDDOWN(E181*F181,2)</f>
        <v>0.13</v>
      </c>
      <c r="H181" s="49"/>
    </row>
    <row r="182" spans="1:9" ht="25.5" x14ac:dyDescent="0.2">
      <c r="B182" s="33">
        <v>88238</v>
      </c>
      <c r="C182" s="34" t="s">
        <v>93</v>
      </c>
      <c r="D182" s="33" t="s">
        <v>22</v>
      </c>
      <c r="E182" s="103">
        <v>2.0299999999999999E-2</v>
      </c>
      <c r="F182" s="36">
        <v>12.01</v>
      </c>
      <c r="G182" s="36">
        <f>ROUNDDOWN(E182*F182,2)</f>
        <v>0.24</v>
      </c>
      <c r="H182" s="49"/>
    </row>
    <row r="183" spans="1:9" x14ac:dyDescent="0.2">
      <c r="B183" s="33">
        <v>88245</v>
      </c>
      <c r="C183" s="34" t="s">
        <v>94</v>
      </c>
      <c r="D183" s="33" t="s">
        <v>22</v>
      </c>
      <c r="E183" s="103">
        <v>0.1241</v>
      </c>
      <c r="F183" s="36">
        <v>14.99</v>
      </c>
      <c r="G183" s="36">
        <f>ROUNDDOWN(E183*F183,2)</f>
        <v>1.86</v>
      </c>
      <c r="H183" s="49"/>
    </row>
    <row r="184" spans="1:9" ht="38.25" x14ac:dyDescent="0.2">
      <c r="B184" s="33">
        <v>92791</v>
      </c>
      <c r="C184" s="34" t="s">
        <v>97</v>
      </c>
      <c r="D184" s="33" t="s">
        <v>16</v>
      </c>
      <c r="E184" s="103">
        <v>1</v>
      </c>
      <c r="F184" s="36">
        <v>7.57</v>
      </c>
      <c r="G184" s="36">
        <f>ROUNDDOWN(E184*F184,2)</f>
        <v>7.57</v>
      </c>
      <c r="H184" s="49"/>
    </row>
    <row r="185" spans="1:9" x14ac:dyDescent="0.2">
      <c r="B185" s="39"/>
      <c r="C185" s="43"/>
      <c r="D185" s="39" t="s">
        <v>24</v>
      </c>
      <c r="E185" s="101"/>
      <c r="F185" s="41"/>
      <c r="G185" s="6">
        <f>SUM(G179:G181)</f>
        <v>0.38</v>
      </c>
      <c r="H185" s="49"/>
    </row>
    <row r="186" spans="1:9" x14ac:dyDescent="0.2">
      <c r="B186" s="39"/>
      <c r="C186" s="43"/>
      <c r="D186" s="39" t="s">
        <v>25</v>
      </c>
      <c r="E186" s="44"/>
      <c r="F186" s="45"/>
      <c r="G186" s="80">
        <f>SUM(G183:G184)</f>
        <v>9.43</v>
      </c>
      <c r="H186" s="49"/>
    </row>
    <row r="187" spans="1:9" x14ac:dyDescent="0.2">
      <c r="B187" s="37"/>
      <c r="C187" s="43"/>
      <c r="D187" s="39" t="s">
        <v>26</v>
      </c>
      <c r="E187" s="44"/>
      <c r="F187" s="45"/>
      <c r="G187" s="42"/>
    </row>
    <row r="188" spans="1:9" x14ac:dyDescent="0.2">
      <c r="B188" s="37"/>
      <c r="C188" s="43"/>
      <c r="D188" s="39" t="s">
        <v>27</v>
      </c>
      <c r="E188" s="44"/>
      <c r="F188" s="45"/>
      <c r="G188" s="80">
        <f>G182</f>
        <v>0.24</v>
      </c>
    </row>
    <row r="189" spans="1:9" ht="13.5" thickBot="1" x14ac:dyDescent="0.25">
      <c r="B189" s="39"/>
      <c r="C189" s="43"/>
      <c r="D189" s="46" t="s">
        <v>28</v>
      </c>
      <c r="E189" s="44"/>
      <c r="F189" s="45"/>
      <c r="G189" s="47">
        <f>SUM(G185:G188)</f>
        <v>10.050000000000001</v>
      </c>
      <c r="H189" s="49"/>
    </row>
    <row r="190" spans="1:9" ht="13.5" thickBot="1" x14ac:dyDescent="0.25">
      <c r="B190" s="2080" t="s">
        <v>29</v>
      </c>
      <c r="C190" s="2081"/>
      <c r="D190" s="2081"/>
      <c r="E190" s="2081"/>
      <c r="F190" s="2082"/>
      <c r="G190" s="104">
        <f>G189</f>
        <v>10.050000000000001</v>
      </c>
      <c r="H190" s="100"/>
      <c r="I190" s="6"/>
    </row>
    <row r="191" spans="1:9" ht="20.25" thickBot="1" x14ac:dyDescent="0.4">
      <c r="E191" s="2054" t="s">
        <v>30</v>
      </c>
      <c r="F191" s="2055"/>
      <c r="G191" s="61">
        <f>G190*(1-0.25)</f>
        <v>7.5375000000000005</v>
      </c>
      <c r="H191" s="100"/>
    </row>
    <row r="192" spans="1:9" x14ac:dyDescent="0.2">
      <c r="H192" s="100"/>
    </row>
    <row r="193" spans="1:8" ht="51" x14ac:dyDescent="0.2">
      <c r="A193" s="21" t="s">
        <v>98</v>
      </c>
      <c r="B193" s="70">
        <v>92760</v>
      </c>
      <c r="C193" s="34" t="s">
        <v>99</v>
      </c>
      <c r="D193" s="70" t="s">
        <v>16</v>
      </c>
      <c r="E193" s="73"/>
      <c r="F193" s="74"/>
      <c r="G193" s="74"/>
      <c r="H193" s="49"/>
    </row>
    <row r="194" spans="1:8" x14ac:dyDescent="0.2">
      <c r="A194" s="21"/>
      <c r="B194" s="27" t="s">
        <v>54</v>
      </c>
      <c r="C194" s="28" t="s">
        <v>55</v>
      </c>
      <c r="D194" s="27" t="s">
        <v>56</v>
      </c>
      <c r="E194" s="27" t="s">
        <v>57</v>
      </c>
      <c r="F194" s="31" t="s">
        <v>13</v>
      </c>
      <c r="G194" s="32" t="s">
        <v>14</v>
      </c>
      <c r="H194" s="49"/>
    </row>
    <row r="195" spans="1:8" x14ac:dyDescent="0.2">
      <c r="B195" s="33">
        <v>337</v>
      </c>
      <c r="C195" s="34" t="s">
        <v>15</v>
      </c>
      <c r="D195" s="33" t="s">
        <v>16</v>
      </c>
      <c r="E195" s="103">
        <v>2.5000000000000001E-2</v>
      </c>
      <c r="F195" s="36">
        <v>10</v>
      </c>
      <c r="G195" s="36">
        <f>ROUNDDOWN(E195*F195,2)</f>
        <v>0.25</v>
      </c>
      <c r="H195" s="49"/>
    </row>
    <row r="196" spans="1:8" ht="38.25" x14ac:dyDescent="0.2">
      <c r="B196" s="33">
        <v>39017</v>
      </c>
      <c r="C196" s="34" t="s">
        <v>90</v>
      </c>
      <c r="D196" s="33" t="s">
        <v>91</v>
      </c>
      <c r="E196" s="103">
        <v>0.97</v>
      </c>
      <c r="F196" s="36">
        <v>0.11</v>
      </c>
      <c r="G196" s="36">
        <f>ROUNDDOWN(E196*F196,2)</f>
        <v>0.1</v>
      </c>
      <c r="H196" s="49"/>
    </row>
    <row r="197" spans="1:8" ht="25.5" x14ac:dyDescent="0.2">
      <c r="B197" s="33">
        <v>88238</v>
      </c>
      <c r="C197" s="34" t="s">
        <v>93</v>
      </c>
      <c r="D197" s="33" t="s">
        <v>22</v>
      </c>
      <c r="E197" s="103">
        <v>1.55E-2</v>
      </c>
      <c r="F197" s="36">
        <v>12.01</v>
      </c>
      <c r="G197" s="36">
        <f>ROUNDDOWN(E197*F197,2)</f>
        <v>0.18</v>
      </c>
      <c r="H197" s="49"/>
    </row>
    <row r="198" spans="1:8" x14ac:dyDescent="0.2">
      <c r="B198" s="33">
        <v>88245</v>
      </c>
      <c r="C198" s="34" t="s">
        <v>94</v>
      </c>
      <c r="D198" s="33" t="s">
        <v>22</v>
      </c>
      <c r="E198" s="103">
        <v>9.4700000000000006E-2</v>
      </c>
      <c r="F198" s="36">
        <v>14.99</v>
      </c>
      <c r="G198" s="36">
        <f>ROUNDDOWN(E198*F198,2)</f>
        <v>1.41</v>
      </c>
      <c r="H198" s="49"/>
    </row>
    <row r="199" spans="1:8" ht="38.25" x14ac:dyDescent="0.2">
      <c r="B199" s="33">
        <v>92792</v>
      </c>
      <c r="C199" s="34" t="s">
        <v>100</v>
      </c>
      <c r="D199" s="33" t="s">
        <v>16</v>
      </c>
      <c r="E199" s="103">
        <v>1</v>
      </c>
      <c r="F199" s="36">
        <v>7.46</v>
      </c>
      <c r="G199" s="36">
        <f>ROUNDDOWN(E199*F199,2)</f>
        <v>7.46</v>
      </c>
      <c r="H199" s="49"/>
    </row>
    <row r="200" spans="1:8" x14ac:dyDescent="0.2">
      <c r="B200" s="39"/>
      <c r="C200" s="43"/>
      <c r="D200" s="39" t="s">
        <v>24</v>
      </c>
      <c r="E200" s="101"/>
      <c r="F200" s="41"/>
      <c r="G200" s="6">
        <f>SUM(G194:G196)</f>
        <v>0.35</v>
      </c>
      <c r="H200" s="49"/>
    </row>
    <row r="201" spans="1:8" x14ac:dyDescent="0.2">
      <c r="B201" s="39"/>
      <c r="C201" s="43"/>
      <c r="D201" s="39" t="s">
        <v>25</v>
      </c>
      <c r="E201" s="44"/>
      <c r="F201" s="45"/>
      <c r="G201" s="80">
        <f>SUM(G198:G199)</f>
        <v>8.8699999999999992</v>
      </c>
      <c r="H201" s="49"/>
    </row>
    <row r="202" spans="1:8" x14ac:dyDescent="0.2">
      <c r="B202" s="37"/>
      <c r="C202" s="43"/>
      <c r="D202" s="39" t="s">
        <v>26</v>
      </c>
      <c r="E202" s="44"/>
      <c r="F202" s="45"/>
      <c r="G202" s="42"/>
    </row>
    <row r="203" spans="1:8" x14ac:dyDescent="0.2">
      <c r="B203" s="37"/>
      <c r="C203" s="43"/>
      <c r="D203" s="39" t="s">
        <v>27</v>
      </c>
      <c r="E203" s="44"/>
      <c r="F203" s="45"/>
      <c r="G203" s="80">
        <f>G197</f>
        <v>0.18</v>
      </c>
    </row>
    <row r="204" spans="1:8" ht="13.5" thickBot="1" x14ac:dyDescent="0.25">
      <c r="B204" s="39"/>
      <c r="C204" s="43"/>
      <c r="D204" s="46" t="s">
        <v>28</v>
      </c>
      <c r="E204" s="44"/>
      <c r="F204" s="45"/>
      <c r="G204" s="47">
        <f>SUM(G200:G203)</f>
        <v>9.3999999999999986</v>
      </c>
      <c r="H204" s="49"/>
    </row>
    <row r="205" spans="1:8" ht="13.5" thickBot="1" x14ac:dyDescent="0.25">
      <c r="B205" s="2080" t="s">
        <v>29</v>
      </c>
      <c r="C205" s="2081"/>
      <c r="D205" s="2081"/>
      <c r="E205" s="2081"/>
      <c r="F205" s="2082"/>
      <c r="G205" s="104">
        <f>G204</f>
        <v>9.3999999999999986</v>
      </c>
      <c r="H205" s="100"/>
    </row>
    <row r="206" spans="1:8" s="54" customFormat="1" ht="20.25" thickBot="1" x14ac:dyDescent="0.4">
      <c r="A206" s="51"/>
      <c r="B206" s="59"/>
      <c r="C206" s="59"/>
      <c r="D206" s="59"/>
      <c r="E206" s="2054" t="s">
        <v>30</v>
      </c>
      <c r="F206" s="2055"/>
      <c r="G206" s="61">
        <f>G205*(1-0.25)</f>
        <v>7.0499999999999989</v>
      </c>
      <c r="H206" s="102"/>
    </row>
    <row r="207" spans="1:8" x14ac:dyDescent="0.2">
      <c r="H207" s="100"/>
    </row>
    <row r="208" spans="1:8" ht="51" x14ac:dyDescent="0.2">
      <c r="A208" s="21" t="s">
        <v>101</v>
      </c>
      <c r="B208" s="70">
        <v>92761</v>
      </c>
      <c r="C208" s="83" t="s">
        <v>102</v>
      </c>
      <c r="D208" s="70" t="s">
        <v>16</v>
      </c>
      <c r="E208" s="73"/>
      <c r="F208" s="74"/>
      <c r="G208" s="74"/>
      <c r="H208" s="49"/>
    </row>
    <row r="209" spans="1:8" x14ac:dyDescent="0.2">
      <c r="B209" s="27" t="s">
        <v>54</v>
      </c>
      <c r="C209" s="28" t="s">
        <v>55</v>
      </c>
      <c r="D209" s="27" t="s">
        <v>56</v>
      </c>
      <c r="E209" s="27" t="s">
        <v>57</v>
      </c>
      <c r="F209" s="31" t="s">
        <v>13</v>
      </c>
      <c r="G209" s="32" t="s">
        <v>14</v>
      </c>
      <c r="H209" s="49"/>
    </row>
    <row r="210" spans="1:8" x14ac:dyDescent="0.2">
      <c r="B210" s="33">
        <v>337</v>
      </c>
      <c r="C210" s="34" t="s">
        <v>15</v>
      </c>
      <c r="D210" s="33" t="s">
        <v>16</v>
      </c>
      <c r="E210" s="103">
        <v>2.5000000000000001E-2</v>
      </c>
      <c r="F210" s="36">
        <v>10</v>
      </c>
      <c r="G210" s="36">
        <f>ROUNDDOWN(E210*F210,2)</f>
        <v>0.25</v>
      </c>
      <c r="H210" s="49"/>
    </row>
    <row r="211" spans="1:8" ht="38.25" x14ac:dyDescent="0.2">
      <c r="B211" s="33">
        <v>39017</v>
      </c>
      <c r="C211" s="34" t="s">
        <v>90</v>
      </c>
      <c r="D211" s="33" t="s">
        <v>91</v>
      </c>
      <c r="E211" s="103">
        <v>0.74299999999999999</v>
      </c>
      <c r="F211" s="36">
        <v>0.11</v>
      </c>
      <c r="G211" s="36">
        <f>ROUNDDOWN(E211*F211,2)</f>
        <v>0.08</v>
      </c>
      <c r="H211" s="49"/>
    </row>
    <row r="212" spans="1:8" ht="25.5" x14ac:dyDescent="0.2">
      <c r="B212" s="33">
        <v>88238</v>
      </c>
      <c r="C212" s="34" t="s">
        <v>93</v>
      </c>
      <c r="D212" s="33" t="s">
        <v>22</v>
      </c>
      <c r="E212" s="103">
        <v>1.15E-2</v>
      </c>
      <c r="F212" s="36">
        <v>12.01</v>
      </c>
      <c r="G212" s="36">
        <f>ROUNDDOWN(E212*F212,2)</f>
        <v>0.13</v>
      </c>
      <c r="H212" s="49"/>
    </row>
    <row r="213" spans="1:8" x14ac:dyDescent="0.2">
      <c r="B213" s="33">
        <v>88245</v>
      </c>
      <c r="C213" s="34" t="s">
        <v>94</v>
      </c>
      <c r="D213" s="33" t="s">
        <v>22</v>
      </c>
      <c r="E213" s="103">
        <v>7.0699999999999999E-2</v>
      </c>
      <c r="F213" s="36">
        <v>14.99</v>
      </c>
      <c r="G213" s="36">
        <f>ROUNDDOWN(E213*F213,2)</f>
        <v>1.05</v>
      </c>
      <c r="H213" s="49"/>
    </row>
    <row r="214" spans="1:8" ht="38.25" x14ac:dyDescent="0.2">
      <c r="B214" s="33">
        <v>92793</v>
      </c>
      <c r="C214" s="34" t="s">
        <v>103</v>
      </c>
      <c r="D214" s="33" t="s">
        <v>16</v>
      </c>
      <c r="E214" s="103">
        <v>1</v>
      </c>
      <c r="F214" s="36">
        <v>7.78</v>
      </c>
      <c r="G214" s="36">
        <f>ROUNDDOWN(E214*F214,2)</f>
        <v>7.78</v>
      </c>
      <c r="H214" s="49"/>
    </row>
    <row r="215" spans="1:8" x14ac:dyDescent="0.2">
      <c r="B215" s="39"/>
      <c r="C215" s="43"/>
      <c r="D215" s="39" t="s">
        <v>24</v>
      </c>
      <c r="E215" s="101"/>
      <c r="F215" s="41"/>
      <c r="G215" s="6">
        <f>SUM(G209:G211)</f>
        <v>0.33</v>
      </c>
      <c r="H215" s="49"/>
    </row>
    <row r="216" spans="1:8" x14ac:dyDescent="0.2">
      <c r="B216" s="39"/>
      <c r="C216" s="43"/>
      <c r="D216" s="39" t="s">
        <v>25</v>
      </c>
      <c r="E216" s="44"/>
      <c r="F216" s="45"/>
      <c r="G216" s="80">
        <f>SUM(G213:G214)</f>
        <v>8.83</v>
      </c>
      <c r="H216" s="49"/>
    </row>
    <row r="217" spans="1:8" x14ac:dyDescent="0.2">
      <c r="B217" s="37"/>
      <c r="C217" s="43"/>
      <c r="D217" s="39" t="s">
        <v>26</v>
      </c>
      <c r="E217" s="44"/>
      <c r="F217" s="45"/>
      <c r="G217" s="42"/>
    </row>
    <row r="218" spans="1:8" x14ac:dyDescent="0.2">
      <c r="B218" s="37"/>
      <c r="C218" s="43"/>
      <c r="D218" s="39" t="s">
        <v>27</v>
      </c>
      <c r="E218" s="44"/>
      <c r="F218" s="45"/>
      <c r="G218" s="80">
        <f>G212</f>
        <v>0.13</v>
      </c>
    </row>
    <row r="219" spans="1:8" ht="13.5" thickBot="1" x14ac:dyDescent="0.25">
      <c r="B219" s="39"/>
      <c r="C219" s="43"/>
      <c r="D219" s="46" t="s">
        <v>28</v>
      </c>
      <c r="E219" s="44"/>
      <c r="F219" s="45"/>
      <c r="G219" s="47">
        <f>SUM(G215:G218)</f>
        <v>9.2900000000000009</v>
      </c>
      <c r="H219" s="49"/>
    </row>
    <row r="220" spans="1:8" ht="13.5" thickBot="1" x14ac:dyDescent="0.25">
      <c r="B220" s="2080" t="s">
        <v>29</v>
      </c>
      <c r="C220" s="2081"/>
      <c r="D220" s="2081"/>
      <c r="E220" s="2081"/>
      <c r="F220" s="2082"/>
      <c r="G220" s="104">
        <f>G219</f>
        <v>9.2900000000000009</v>
      </c>
      <c r="H220" s="100"/>
    </row>
    <row r="221" spans="1:8" s="54" customFormat="1" ht="20.25" thickBot="1" x14ac:dyDescent="0.4">
      <c r="A221" s="51"/>
      <c r="B221" s="59"/>
      <c r="C221" s="59"/>
      <c r="D221" s="59"/>
      <c r="E221" s="2054" t="s">
        <v>30</v>
      </c>
      <c r="F221" s="2055"/>
      <c r="G221" s="61">
        <f>G220*(1-0.25)</f>
        <v>6.9675000000000011</v>
      </c>
      <c r="H221" s="102"/>
    </row>
    <row r="222" spans="1:8" x14ac:dyDescent="0.2">
      <c r="H222" s="100"/>
    </row>
    <row r="223" spans="1:8" ht="51" x14ac:dyDescent="0.2">
      <c r="A223" s="21" t="s">
        <v>104</v>
      </c>
      <c r="B223" s="70">
        <v>92762</v>
      </c>
      <c r="C223" s="83" t="s">
        <v>105</v>
      </c>
      <c r="D223" s="70" t="s">
        <v>16</v>
      </c>
      <c r="E223" s="73"/>
      <c r="F223" s="74"/>
      <c r="G223" s="74"/>
      <c r="H223" s="49"/>
    </row>
    <row r="224" spans="1:8" x14ac:dyDescent="0.2">
      <c r="B224" s="27" t="s">
        <v>54</v>
      </c>
      <c r="C224" s="28" t="s">
        <v>55</v>
      </c>
      <c r="D224" s="27" t="s">
        <v>56</v>
      </c>
      <c r="E224" s="27" t="s">
        <v>57</v>
      </c>
      <c r="F224" s="31" t="s">
        <v>13</v>
      </c>
      <c r="G224" s="32" t="s">
        <v>14</v>
      </c>
      <c r="H224" s="49"/>
    </row>
    <row r="225" spans="1:8" x14ac:dyDescent="0.2">
      <c r="B225" s="33">
        <v>337</v>
      </c>
      <c r="C225" s="34" t="s">
        <v>15</v>
      </c>
      <c r="D225" s="33" t="s">
        <v>16</v>
      </c>
      <c r="E225" s="103">
        <v>2.5000000000000001E-2</v>
      </c>
      <c r="F225" s="36">
        <v>10</v>
      </c>
      <c r="G225" s="36">
        <f>ROUNDDOWN(E225*F225,2)</f>
        <v>0.25</v>
      </c>
      <c r="H225" s="49"/>
    </row>
    <row r="226" spans="1:8" ht="38.25" x14ac:dyDescent="0.2">
      <c r="B226" s="33">
        <v>39017</v>
      </c>
      <c r="C226" s="34" t="s">
        <v>90</v>
      </c>
      <c r="D226" s="33" t="s">
        <v>91</v>
      </c>
      <c r="E226" s="103">
        <v>0.54300000000000004</v>
      </c>
      <c r="F226" s="36">
        <v>0.11</v>
      </c>
      <c r="G226" s="36">
        <f>ROUNDDOWN(E226*F226,2)</f>
        <v>0.05</v>
      </c>
      <c r="H226" s="49"/>
    </row>
    <row r="227" spans="1:8" ht="25.5" x14ac:dyDescent="0.2">
      <c r="B227" s="33">
        <v>88238</v>
      </c>
      <c r="C227" s="34" t="s">
        <v>93</v>
      </c>
      <c r="D227" s="33" t="s">
        <v>22</v>
      </c>
      <c r="E227" s="103">
        <v>8.6E-3</v>
      </c>
      <c r="F227" s="36">
        <v>12.01</v>
      </c>
      <c r="G227" s="36">
        <f>ROUNDDOWN(E227*F227,2)</f>
        <v>0.1</v>
      </c>
      <c r="H227" s="49"/>
    </row>
    <row r="228" spans="1:8" x14ac:dyDescent="0.2">
      <c r="B228" s="33">
        <v>88245</v>
      </c>
      <c r="C228" s="34" t="s">
        <v>94</v>
      </c>
      <c r="D228" s="33" t="s">
        <v>22</v>
      </c>
      <c r="E228" s="103">
        <v>5.2900000000000003E-2</v>
      </c>
      <c r="F228" s="36">
        <v>14.99</v>
      </c>
      <c r="G228" s="36">
        <f>ROUNDDOWN(E228*F228,2)</f>
        <v>0.79</v>
      </c>
      <c r="H228" s="49"/>
    </row>
    <row r="229" spans="1:8" ht="38.25" x14ac:dyDescent="0.2">
      <c r="B229" s="33">
        <v>92794</v>
      </c>
      <c r="C229" s="34" t="s">
        <v>106</v>
      </c>
      <c r="D229" s="33" t="s">
        <v>16</v>
      </c>
      <c r="E229" s="103">
        <v>1</v>
      </c>
      <c r="F229" s="36">
        <v>6.43</v>
      </c>
      <c r="G229" s="36">
        <f>ROUNDDOWN(E229*F229,2)</f>
        <v>6.43</v>
      </c>
      <c r="H229" s="49"/>
    </row>
    <row r="230" spans="1:8" x14ac:dyDescent="0.2">
      <c r="B230" s="39"/>
      <c r="C230" s="43"/>
      <c r="D230" s="39" t="s">
        <v>24</v>
      </c>
      <c r="E230" s="101"/>
      <c r="F230" s="41"/>
      <c r="G230" s="6">
        <f>SUM(G224:G226)</f>
        <v>0.3</v>
      </c>
      <c r="H230" s="49"/>
    </row>
    <row r="231" spans="1:8" x14ac:dyDescent="0.2">
      <c r="B231" s="39"/>
      <c r="C231" s="43"/>
      <c r="D231" s="39" t="s">
        <v>25</v>
      </c>
      <c r="E231" s="44"/>
      <c r="F231" s="45"/>
      <c r="G231" s="80">
        <f>SUM(G228:G229)</f>
        <v>7.22</v>
      </c>
      <c r="H231" s="49"/>
    </row>
    <row r="232" spans="1:8" x14ac:dyDescent="0.2">
      <c r="B232" s="37"/>
      <c r="C232" s="43"/>
      <c r="D232" s="39" t="s">
        <v>26</v>
      </c>
      <c r="E232" s="44"/>
      <c r="F232" s="45"/>
      <c r="G232" s="42"/>
    </row>
    <row r="233" spans="1:8" x14ac:dyDescent="0.2">
      <c r="B233" s="37"/>
      <c r="C233" s="43"/>
      <c r="D233" s="39" t="s">
        <v>27</v>
      </c>
      <c r="E233" s="44"/>
      <c r="F233" s="45"/>
      <c r="G233" s="80">
        <f>G227</f>
        <v>0.1</v>
      </c>
    </row>
    <row r="234" spans="1:8" ht="13.5" thickBot="1" x14ac:dyDescent="0.25">
      <c r="B234" s="39"/>
      <c r="C234" s="43"/>
      <c r="D234" s="46" t="s">
        <v>28</v>
      </c>
      <c r="E234" s="44"/>
      <c r="F234" s="45"/>
      <c r="G234" s="47">
        <f>SUM(G230:G233)</f>
        <v>7.6199999999999992</v>
      </c>
      <c r="H234" s="49"/>
    </row>
    <row r="235" spans="1:8" ht="13.5" thickBot="1" x14ac:dyDescent="0.25">
      <c r="B235" s="2080" t="s">
        <v>29</v>
      </c>
      <c r="C235" s="2081"/>
      <c r="D235" s="2081"/>
      <c r="E235" s="2081"/>
      <c r="F235" s="2082"/>
      <c r="G235" s="104">
        <f>G234</f>
        <v>7.6199999999999992</v>
      </c>
      <c r="H235" s="100"/>
    </row>
    <row r="236" spans="1:8" ht="20.25" thickBot="1" x14ac:dyDescent="0.4">
      <c r="E236" s="2054" t="s">
        <v>30</v>
      </c>
      <c r="F236" s="2055"/>
      <c r="G236" s="61">
        <f>G235*(1-0.25)</f>
        <v>5.7149999999999999</v>
      </c>
      <c r="H236" s="100"/>
    </row>
    <row r="237" spans="1:8" x14ac:dyDescent="0.2">
      <c r="H237" s="100"/>
    </row>
    <row r="238" spans="1:8" ht="51" x14ac:dyDescent="0.2">
      <c r="A238" s="21" t="s">
        <v>107</v>
      </c>
      <c r="B238" s="70">
        <v>92763</v>
      </c>
      <c r="C238" s="83" t="s">
        <v>108</v>
      </c>
      <c r="D238" s="70" t="s">
        <v>16</v>
      </c>
      <c r="E238" s="73"/>
      <c r="F238" s="74"/>
      <c r="G238" s="74"/>
      <c r="H238" s="49"/>
    </row>
    <row r="239" spans="1:8" x14ac:dyDescent="0.2">
      <c r="B239" s="27" t="s">
        <v>54</v>
      </c>
      <c r="C239" s="28" t="s">
        <v>55</v>
      </c>
      <c r="D239" s="27" t="s">
        <v>56</v>
      </c>
      <c r="E239" s="27" t="s">
        <v>57</v>
      </c>
      <c r="F239" s="31" t="s">
        <v>13</v>
      </c>
      <c r="G239" s="32" t="s">
        <v>14</v>
      </c>
      <c r="H239" s="49"/>
    </row>
    <row r="240" spans="1:8" x14ac:dyDescent="0.2">
      <c r="B240" s="33">
        <v>337</v>
      </c>
      <c r="C240" s="34" t="s">
        <v>15</v>
      </c>
      <c r="D240" s="33" t="s">
        <v>16</v>
      </c>
      <c r="E240" s="103">
        <v>2.5000000000000001E-2</v>
      </c>
      <c r="F240" s="36">
        <v>10</v>
      </c>
      <c r="G240" s="36">
        <f>ROUNDDOWN(E240*F240,2)</f>
        <v>0.25</v>
      </c>
      <c r="H240" s="49"/>
    </row>
    <row r="241" spans="1:8" ht="38.25" x14ac:dyDescent="0.2">
      <c r="B241" s="33">
        <v>39017</v>
      </c>
      <c r="C241" s="34" t="s">
        <v>90</v>
      </c>
      <c r="D241" s="33" t="s">
        <v>91</v>
      </c>
      <c r="E241" s="103">
        <v>0.36699999999999999</v>
      </c>
      <c r="F241" s="36">
        <v>0.11</v>
      </c>
      <c r="G241" s="36">
        <f>ROUNDDOWN(E241*F241,2)</f>
        <v>0.04</v>
      </c>
      <c r="H241" s="49"/>
    </row>
    <row r="242" spans="1:8" ht="25.5" x14ac:dyDescent="0.2">
      <c r="B242" s="33">
        <v>88238</v>
      </c>
      <c r="C242" s="34" t="s">
        <v>93</v>
      </c>
      <c r="D242" s="33" t="s">
        <v>22</v>
      </c>
      <c r="E242" s="103">
        <v>6.3E-3</v>
      </c>
      <c r="F242" s="36">
        <v>12.01</v>
      </c>
      <c r="G242" s="36">
        <f>ROUNDDOWN(E242*F242,2)</f>
        <v>7.0000000000000007E-2</v>
      </c>
      <c r="H242" s="49"/>
    </row>
    <row r="243" spans="1:8" x14ac:dyDescent="0.2">
      <c r="B243" s="33">
        <v>88245</v>
      </c>
      <c r="C243" s="34" t="s">
        <v>94</v>
      </c>
      <c r="D243" s="33" t="s">
        <v>22</v>
      </c>
      <c r="E243" s="103">
        <v>3.8600000000000002E-2</v>
      </c>
      <c r="F243" s="36">
        <v>14.99</v>
      </c>
      <c r="G243" s="36">
        <f>ROUNDDOWN(E243*F243,2)</f>
        <v>0.56999999999999995</v>
      </c>
      <c r="H243" s="49"/>
    </row>
    <row r="244" spans="1:8" ht="38.25" x14ac:dyDescent="0.2">
      <c r="B244" s="33">
        <v>92795</v>
      </c>
      <c r="C244" s="34" t="s">
        <v>92</v>
      </c>
      <c r="D244" s="33" t="s">
        <v>16</v>
      </c>
      <c r="E244" s="103">
        <v>1</v>
      </c>
      <c r="F244" s="36">
        <v>5.53</v>
      </c>
      <c r="G244" s="36">
        <f>ROUNDDOWN(E244*F244,2)</f>
        <v>5.53</v>
      </c>
      <c r="H244" s="49"/>
    </row>
    <row r="245" spans="1:8" x14ac:dyDescent="0.2">
      <c r="B245" s="39"/>
      <c r="C245" s="43"/>
      <c r="D245" s="39" t="s">
        <v>24</v>
      </c>
      <c r="E245" s="101"/>
      <c r="F245" s="41"/>
      <c r="G245" s="6">
        <f>SUM(G239:G241)</f>
        <v>0.28999999999999998</v>
      </c>
      <c r="H245" s="49"/>
    </row>
    <row r="246" spans="1:8" x14ac:dyDescent="0.2">
      <c r="B246" s="39"/>
      <c r="C246" s="43"/>
      <c r="D246" s="39" t="s">
        <v>25</v>
      </c>
      <c r="E246" s="44"/>
      <c r="F246" s="45"/>
      <c r="G246" s="80">
        <f>SUM(G243:G244)</f>
        <v>6.1000000000000005</v>
      </c>
      <c r="H246" s="49"/>
    </row>
    <row r="247" spans="1:8" x14ac:dyDescent="0.2">
      <c r="B247" s="37"/>
      <c r="C247" s="43"/>
      <c r="D247" s="39" t="s">
        <v>26</v>
      </c>
      <c r="E247" s="44"/>
      <c r="F247" s="45"/>
      <c r="G247" s="42"/>
    </row>
    <row r="248" spans="1:8" x14ac:dyDescent="0.2">
      <c r="B248" s="37"/>
      <c r="C248" s="43"/>
      <c r="D248" s="39" t="s">
        <v>27</v>
      </c>
      <c r="E248" s="44"/>
      <c r="F248" s="45"/>
      <c r="G248" s="80">
        <f>G242</f>
        <v>7.0000000000000007E-2</v>
      </c>
    </row>
    <row r="249" spans="1:8" ht="13.5" thickBot="1" x14ac:dyDescent="0.25">
      <c r="B249" s="39"/>
      <c r="C249" s="43"/>
      <c r="D249" s="46" t="s">
        <v>28</v>
      </c>
      <c r="E249" s="44"/>
      <c r="F249" s="45"/>
      <c r="G249" s="47">
        <f>SUM(G245:G248)</f>
        <v>6.4600000000000009</v>
      </c>
      <c r="H249" s="49"/>
    </row>
    <row r="250" spans="1:8" ht="13.5" thickBot="1" x14ac:dyDescent="0.25">
      <c r="B250" s="2080" t="s">
        <v>29</v>
      </c>
      <c r="C250" s="2081"/>
      <c r="D250" s="2081"/>
      <c r="E250" s="2081"/>
      <c r="F250" s="2082"/>
      <c r="G250" s="104">
        <f>G249</f>
        <v>6.4600000000000009</v>
      </c>
      <c r="H250" s="100"/>
    </row>
    <row r="251" spans="1:8" ht="20.25" thickBot="1" x14ac:dyDescent="0.4">
      <c r="E251" s="2054" t="s">
        <v>30</v>
      </c>
      <c r="F251" s="2055"/>
      <c r="G251" s="61">
        <f>G250*(1-0.25)</f>
        <v>4.8450000000000006</v>
      </c>
      <c r="H251" s="100"/>
    </row>
    <row r="252" spans="1:8" x14ac:dyDescent="0.2">
      <c r="H252" s="100"/>
    </row>
    <row r="253" spans="1:8" x14ac:dyDescent="0.2">
      <c r="H253" s="100"/>
    </row>
    <row r="254" spans="1:8" ht="51" x14ac:dyDescent="0.2">
      <c r="A254" s="21" t="s">
        <v>109</v>
      </c>
      <c r="B254" s="70">
        <v>92764</v>
      </c>
      <c r="C254" s="83" t="s">
        <v>110</v>
      </c>
      <c r="D254" s="70" t="s">
        <v>16</v>
      </c>
      <c r="E254" s="73"/>
      <c r="F254" s="74"/>
      <c r="G254" s="74"/>
      <c r="H254" s="49"/>
    </row>
    <row r="255" spans="1:8" x14ac:dyDescent="0.2">
      <c r="B255" s="27" t="s">
        <v>54</v>
      </c>
      <c r="C255" s="28" t="s">
        <v>55</v>
      </c>
      <c r="D255" s="27" t="s">
        <v>56</v>
      </c>
      <c r="E255" s="27" t="s">
        <v>57</v>
      </c>
      <c r="F255" s="31" t="s">
        <v>13</v>
      </c>
      <c r="G255" s="32" t="s">
        <v>14</v>
      </c>
      <c r="H255" s="49"/>
    </row>
    <row r="256" spans="1:8" x14ac:dyDescent="0.2">
      <c r="B256" s="33">
        <v>337</v>
      </c>
      <c r="C256" s="34" t="s">
        <v>15</v>
      </c>
      <c r="D256" s="33" t="s">
        <v>16</v>
      </c>
      <c r="E256" s="103">
        <v>2.5000000000000001E-2</v>
      </c>
      <c r="F256" s="36">
        <v>10</v>
      </c>
      <c r="G256" s="36">
        <f>ROUNDDOWN(E256*F256,2)</f>
        <v>0.25</v>
      </c>
      <c r="H256" s="49"/>
    </row>
    <row r="257" spans="1:8" ht="38.25" x14ac:dyDescent="0.2">
      <c r="B257" s="33">
        <v>39017</v>
      </c>
      <c r="C257" s="34" t="s">
        <v>90</v>
      </c>
      <c r="D257" s="33" t="s">
        <v>91</v>
      </c>
      <c r="E257" s="103">
        <v>0.21199999999999999</v>
      </c>
      <c r="F257" s="36">
        <v>0.11</v>
      </c>
      <c r="G257" s="36">
        <f>ROUNDDOWN(E257*F257,2)</f>
        <v>0.02</v>
      </c>
      <c r="H257" s="49"/>
    </row>
    <row r="258" spans="1:8" ht="25.5" x14ac:dyDescent="0.2">
      <c r="B258" s="33">
        <v>88238</v>
      </c>
      <c r="C258" s="34" t="s">
        <v>93</v>
      </c>
      <c r="D258" s="33" t="s">
        <v>22</v>
      </c>
      <c r="E258" s="103">
        <v>4.3E-3</v>
      </c>
      <c r="F258" s="36">
        <v>12.01</v>
      </c>
      <c r="G258" s="36">
        <f>ROUNDDOWN(E258*F258,2)</f>
        <v>0.05</v>
      </c>
      <c r="H258" s="49"/>
    </row>
    <row r="259" spans="1:8" x14ac:dyDescent="0.2">
      <c r="B259" s="33">
        <v>88245</v>
      </c>
      <c r="C259" s="34" t="s">
        <v>94</v>
      </c>
      <c r="D259" s="33" t="s">
        <v>22</v>
      </c>
      <c r="E259" s="103">
        <v>2.6100000000000002E-2</v>
      </c>
      <c r="F259" s="36">
        <v>14.99</v>
      </c>
      <c r="G259" s="36">
        <f>ROUNDDOWN(E259*F259,2)</f>
        <v>0.39</v>
      </c>
      <c r="H259" s="49"/>
    </row>
    <row r="260" spans="1:8" ht="38.25" x14ac:dyDescent="0.2">
      <c r="B260" s="33">
        <v>92796</v>
      </c>
      <c r="C260" s="34" t="s">
        <v>111</v>
      </c>
      <c r="D260" s="33" t="s">
        <v>16</v>
      </c>
      <c r="E260" s="103">
        <v>1</v>
      </c>
      <c r="F260" s="36">
        <v>4.59</v>
      </c>
      <c r="G260" s="36">
        <f>ROUNDDOWN(E260*F260,2)</f>
        <v>4.59</v>
      </c>
      <c r="H260" s="49"/>
    </row>
    <row r="261" spans="1:8" x14ac:dyDescent="0.2">
      <c r="B261" s="39"/>
      <c r="C261" s="43"/>
      <c r="D261" s="39" t="s">
        <v>24</v>
      </c>
      <c r="E261" s="101"/>
      <c r="F261" s="41"/>
      <c r="G261" s="6">
        <f>SUM(G255:G257)</f>
        <v>0.27</v>
      </c>
      <c r="H261" s="49"/>
    </row>
    <row r="262" spans="1:8" x14ac:dyDescent="0.2">
      <c r="B262" s="39"/>
      <c r="C262" s="43"/>
      <c r="D262" s="39" t="s">
        <v>25</v>
      </c>
      <c r="E262" s="44"/>
      <c r="F262" s="45"/>
      <c r="G262" s="80">
        <f>SUM(G259:G260)</f>
        <v>4.9799999999999995</v>
      </c>
      <c r="H262" s="49"/>
    </row>
    <row r="263" spans="1:8" x14ac:dyDescent="0.2">
      <c r="B263" s="37"/>
      <c r="C263" s="43"/>
      <c r="D263" s="39" t="s">
        <v>26</v>
      </c>
      <c r="E263" s="44"/>
      <c r="F263" s="45"/>
      <c r="G263" s="42"/>
    </row>
    <row r="264" spans="1:8" x14ac:dyDescent="0.2">
      <c r="B264" s="37"/>
      <c r="C264" s="43"/>
      <c r="D264" s="39" t="s">
        <v>27</v>
      </c>
      <c r="E264" s="44"/>
      <c r="F264" s="45"/>
      <c r="G264" s="80">
        <f>G258</f>
        <v>0.05</v>
      </c>
    </row>
    <row r="265" spans="1:8" ht="13.5" thickBot="1" x14ac:dyDescent="0.25">
      <c r="B265" s="39"/>
      <c r="C265" s="43"/>
      <c r="D265" s="46" t="s">
        <v>28</v>
      </c>
      <c r="E265" s="44"/>
      <c r="F265" s="45"/>
      <c r="G265" s="47">
        <f>SUM(G261:G264)</f>
        <v>5.3</v>
      </c>
      <c r="H265" s="49"/>
    </row>
    <row r="266" spans="1:8" ht="13.5" thickBot="1" x14ac:dyDescent="0.25">
      <c r="B266" s="2080" t="s">
        <v>29</v>
      </c>
      <c r="C266" s="2081"/>
      <c r="D266" s="2081"/>
      <c r="E266" s="2081"/>
      <c r="F266" s="2082"/>
      <c r="G266" s="104">
        <f>G265</f>
        <v>5.3</v>
      </c>
      <c r="H266" s="100"/>
    </row>
    <row r="267" spans="1:8" s="54" customFormat="1" ht="20.25" thickBot="1" x14ac:dyDescent="0.4">
      <c r="A267" s="51"/>
      <c r="B267" s="59"/>
      <c r="C267" s="59"/>
      <c r="D267" s="59"/>
      <c r="E267" s="2054" t="s">
        <v>30</v>
      </c>
      <c r="F267" s="2055"/>
      <c r="G267" s="61">
        <f>G266*(1-0.25)</f>
        <v>3.9749999999999996</v>
      </c>
      <c r="H267" s="102"/>
    </row>
    <row r="268" spans="1:8" x14ac:dyDescent="0.2">
      <c r="H268" s="100"/>
    </row>
    <row r="269" spans="1:8" ht="51" x14ac:dyDescent="0.2">
      <c r="A269" s="21" t="s">
        <v>112</v>
      </c>
      <c r="B269" s="70">
        <v>92765</v>
      </c>
      <c r="C269" s="83" t="s">
        <v>113</v>
      </c>
      <c r="D269" s="70" t="s">
        <v>16</v>
      </c>
      <c r="E269" s="73"/>
      <c r="F269" s="74"/>
      <c r="G269" s="74"/>
      <c r="H269" s="49"/>
    </row>
    <row r="270" spans="1:8" x14ac:dyDescent="0.2">
      <c r="B270" s="27" t="s">
        <v>54</v>
      </c>
      <c r="C270" s="28" t="s">
        <v>55</v>
      </c>
      <c r="D270" s="27" t="s">
        <v>56</v>
      </c>
      <c r="E270" s="27" t="s">
        <v>57</v>
      </c>
      <c r="F270" s="31" t="s">
        <v>13</v>
      </c>
      <c r="G270" s="32" t="s">
        <v>14</v>
      </c>
      <c r="H270" s="49"/>
    </row>
    <row r="271" spans="1:8" x14ac:dyDescent="0.2">
      <c r="B271" s="33">
        <v>337</v>
      </c>
      <c r="C271" s="34" t="s">
        <v>15</v>
      </c>
      <c r="D271" s="33" t="s">
        <v>16</v>
      </c>
      <c r="E271" s="103">
        <v>2.5000000000000001E-2</v>
      </c>
      <c r="F271" s="36">
        <v>10</v>
      </c>
      <c r="G271" s="36">
        <f>ROUNDDOWN(E271*F271,2)</f>
        <v>0.25</v>
      </c>
      <c r="H271" s="49"/>
    </row>
    <row r="272" spans="1:8" ht="38.25" x14ac:dyDescent="0.2">
      <c r="B272" s="33">
        <v>39017</v>
      </c>
      <c r="C272" s="34" t="s">
        <v>90</v>
      </c>
      <c r="D272" s="33" t="s">
        <v>91</v>
      </c>
      <c r="E272" s="103">
        <v>0.113</v>
      </c>
      <c r="F272" s="36">
        <v>0.11</v>
      </c>
      <c r="G272" s="36">
        <f>ROUNDDOWN(E272*F272,2)</f>
        <v>0.01</v>
      </c>
      <c r="H272" s="49"/>
    </row>
    <row r="273" spans="1:8" ht="25.5" x14ac:dyDescent="0.2">
      <c r="B273" s="33">
        <v>88238</v>
      </c>
      <c r="C273" s="34" t="s">
        <v>93</v>
      </c>
      <c r="D273" s="33" t="s">
        <v>22</v>
      </c>
      <c r="E273" s="103">
        <v>2.8E-3</v>
      </c>
      <c r="F273" s="36">
        <v>12.01</v>
      </c>
      <c r="G273" s="36">
        <f>ROUNDDOWN(E273*F273,2)</f>
        <v>0.03</v>
      </c>
      <c r="H273" s="49"/>
    </row>
    <row r="274" spans="1:8" x14ac:dyDescent="0.2">
      <c r="B274" s="33">
        <v>88245</v>
      </c>
      <c r="C274" s="34" t="s">
        <v>94</v>
      </c>
      <c r="D274" s="33" t="s">
        <v>22</v>
      </c>
      <c r="E274" s="103">
        <v>1.72E-2</v>
      </c>
      <c r="F274" s="36">
        <v>14.99</v>
      </c>
      <c r="G274" s="36">
        <f>ROUNDDOWN(E274*F274,2)</f>
        <v>0.25</v>
      </c>
      <c r="H274" s="49"/>
    </row>
    <row r="275" spans="1:8" ht="38.25" x14ac:dyDescent="0.2">
      <c r="B275" s="33">
        <v>92797</v>
      </c>
      <c r="C275" s="34" t="s">
        <v>114</v>
      </c>
      <c r="D275" s="33" t="s">
        <v>16</v>
      </c>
      <c r="E275" s="103">
        <v>1</v>
      </c>
      <c r="F275" s="36">
        <v>4.32</v>
      </c>
      <c r="G275" s="36">
        <f>ROUNDDOWN(E275*F275,2)</f>
        <v>4.32</v>
      </c>
      <c r="H275" s="49"/>
    </row>
    <row r="276" spans="1:8" x14ac:dyDescent="0.2">
      <c r="B276" s="39"/>
      <c r="C276" s="43"/>
      <c r="D276" s="39" t="s">
        <v>24</v>
      </c>
      <c r="E276" s="101"/>
      <c r="F276" s="41"/>
      <c r="G276" s="6">
        <f>SUM(G270:G272)</f>
        <v>0.26</v>
      </c>
      <c r="H276" s="49"/>
    </row>
    <row r="277" spans="1:8" x14ac:dyDescent="0.2">
      <c r="B277" s="39"/>
      <c r="C277" s="43"/>
      <c r="D277" s="39" t="s">
        <v>25</v>
      </c>
      <c r="E277" s="44"/>
      <c r="F277" s="45"/>
      <c r="G277" s="80">
        <f>SUM(G274:G275)</f>
        <v>4.57</v>
      </c>
      <c r="H277" s="49"/>
    </row>
    <row r="278" spans="1:8" x14ac:dyDescent="0.2">
      <c r="B278" s="37"/>
      <c r="C278" s="43"/>
      <c r="D278" s="39" t="s">
        <v>26</v>
      </c>
      <c r="E278" s="44"/>
      <c r="F278" s="45"/>
      <c r="G278" s="42"/>
    </row>
    <row r="279" spans="1:8" x14ac:dyDescent="0.2">
      <c r="B279" s="37"/>
      <c r="C279" s="43"/>
      <c r="D279" s="39" t="s">
        <v>27</v>
      </c>
      <c r="E279" s="44"/>
      <c r="F279" s="45"/>
      <c r="G279" s="80">
        <f>G273</f>
        <v>0.03</v>
      </c>
    </row>
    <row r="280" spans="1:8" ht="13.5" thickBot="1" x14ac:dyDescent="0.25">
      <c r="B280" s="39"/>
      <c r="C280" s="43"/>
      <c r="D280" s="46" t="s">
        <v>28</v>
      </c>
      <c r="E280" s="44"/>
      <c r="F280" s="45"/>
      <c r="G280" s="47">
        <f>SUM(G276:G279)</f>
        <v>4.8600000000000003</v>
      </c>
      <c r="H280" s="49"/>
    </row>
    <row r="281" spans="1:8" ht="13.5" thickBot="1" x14ac:dyDescent="0.25">
      <c r="B281" s="2080" t="s">
        <v>29</v>
      </c>
      <c r="C281" s="2081"/>
      <c r="D281" s="2081"/>
      <c r="E281" s="2081"/>
      <c r="F281" s="2082"/>
      <c r="G281" s="104">
        <f>G280</f>
        <v>4.8600000000000003</v>
      </c>
      <c r="H281" s="100"/>
    </row>
    <row r="282" spans="1:8" ht="20.25" thickBot="1" x14ac:dyDescent="0.4">
      <c r="E282" s="2054" t="s">
        <v>30</v>
      </c>
      <c r="F282" s="2055"/>
      <c r="G282" s="61">
        <f>G281*(1-0.25)</f>
        <v>3.6450000000000005</v>
      </c>
      <c r="H282" s="100"/>
    </row>
    <row r="283" spans="1:8" x14ac:dyDescent="0.2">
      <c r="H283" s="100"/>
    </row>
    <row r="284" spans="1:8" ht="25.5" x14ac:dyDescent="0.2">
      <c r="A284" s="21" t="s">
        <v>115</v>
      </c>
      <c r="B284" s="70" t="s">
        <v>116</v>
      </c>
      <c r="C284" s="83" t="s">
        <v>117</v>
      </c>
      <c r="D284" s="70" t="s">
        <v>53</v>
      </c>
      <c r="E284" s="73"/>
      <c r="F284" s="74"/>
      <c r="G284" s="74"/>
      <c r="H284" s="49"/>
    </row>
    <row r="285" spans="1:8" x14ac:dyDescent="0.2">
      <c r="B285" s="27" t="s">
        <v>54</v>
      </c>
      <c r="C285" s="28" t="s">
        <v>55</v>
      </c>
      <c r="D285" s="27" t="s">
        <v>56</v>
      </c>
      <c r="E285" s="27" t="s">
        <v>57</v>
      </c>
      <c r="F285" s="31" t="s">
        <v>13</v>
      </c>
      <c r="G285" s="32" t="s">
        <v>14</v>
      </c>
      <c r="H285" s="49"/>
    </row>
    <row r="286" spans="1:8" x14ac:dyDescent="0.2">
      <c r="B286" s="105" t="s">
        <v>118</v>
      </c>
      <c r="C286" s="85" t="s">
        <v>119</v>
      </c>
      <c r="D286" s="84" t="s">
        <v>120</v>
      </c>
      <c r="E286" s="86">
        <v>1</v>
      </c>
      <c r="F286" s="36">
        <v>28.42</v>
      </c>
      <c r="G286" s="36">
        <v>28.42</v>
      </c>
      <c r="H286" s="100"/>
    </row>
    <row r="287" spans="1:8" ht="38.25" x14ac:dyDescent="0.2">
      <c r="B287" s="105" t="s">
        <v>121</v>
      </c>
      <c r="C287" s="106" t="s">
        <v>122</v>
      </c>
      <c r="D287" s="84" t="s">
        <v>120</v>
      </c>
      <c r="E287" s="86">
        <v>1</v>
      </c>
      <c r="F287" s="36">
        <v>251.81</v>
      </c>
      <c r="G287" s="36">
        <v>251.81</v>
      </c>
      <c r="H287" s="100"/>
    </row>
    <row r="288" spans="1:8" ht="25.5" x14ac:dyDescent="0.2">
      <c r="B288" s="105" t="s">
        <v>123</v>
      </c>
      <c r="C288" s="106" t="s">
        <v>124</v>
      </c>
      <c r="D288" s="84" t="s">
        <v>120</v>
      </c>
      <c r="E288" s="86">
        <v>1</v>
      </c>
      <c r="F288" s="36">
        <v>19.48</v>
      </c>
      <c r="G288" s="36">
        <v>19.48</v>
      </c>
      <c r="H288" s="100"/>
    </row>
    <row r="289" spans="1:8" x14ac:dyDescent="0.2">
      <c r="A289" s="1" t="s">
        <v>125</v>
      </c>
      <c r="B289" s="105"/>
      <c r="C289" s="85"/>
      <c r="D289" s="84"/>
      <c r="E289" s="86"/>
      <c r="F289" s="36"/>
      <c r="G289" s="36"/>
      <c r="H289" s="100"/>
    </row>
    <row r="290" spans="1:8" x14ac:dyDescent="0.2">
      <c r="B290" s="39"/>
      <c r="C290" s="43"/>
      <c r="D290" s="39" t="s">
        <v>24</v>
      </c>
      <c r="E290" s="101"/>
      <c r="F290" s="41"/>
      <c r="H290" s="49"/>
    </row>
    <row r="291" spans="1:8" x14ac:dyDescent="0.2">
      <c r="B291" s="39"/>
      <c r="C291" s="43"/>
      <c r="D291" s="39" t="s">
        <v>25</v>
      </c>
      <c r="E291" s="44"/>
      <c r="F291" s="45"/>
      <c r="G291" s="80"/>
      <c r="H291" s="49"/>
    </row>
    <row r="292" spans="1:8" x14ac:dyDescent="0.2">
      <c r="B292" s="37"/>
      <c r="C292" s="43"/>
      <c r="D292" s="39" t="s">
        <v>26</v>
      </c>
      <c r="E292" s="44"/>
      <c r="F292" s="45"/>
      <c r="G292" s="42"/>
    </row>
    <row r="293" spans="1:8" x14ac:dyDescent="0.2">
      <c r="B293" s="37"/>
      <c r="C293" s="43"/>
      <c r="D293" s="39" t="s">
        <v>27</v>
      </c>
      <c r="E293" s="44"/>
      <c r="F293" s="45"/>
      <c r="G293" s="80">
        <v>299.70999999999998</v>
      </c>
    </row>
    <row r="294" spans="1:8" ht="13.5" thickBot="1" x14ac:dyDescent="0.25">
      <c r="B294" s="39"/>
      <c r="C294" s="43"/>
      <c r="D294" s="46" t="s">
        <v>28</v>
      </c>
      <c r="E294" s="44"/>
      <c r="F294" s="45"/>
      <c r="G294" s="47">
        <f>SUM(G290:G293)</f>
        <v>299.70999999999998</v>
      </c>
      <c r="H294" s="49"/>
    </row>
    <row r="295" spans="1:8" ht="13.5" thickBot="1" x14ac:dyDescent="0.25">
      <c r="B295" s="2080" t="s">
        <v>29</v>
      </c>
      <c r="C295" s="2081"/>
      <c r="D295" s="2081"/>
      <c r="E295" s="2081"/>
      <c r="F295" s="2082"/>
      <c r="G295" s="104">
        <f>G294</f>
        <v>299.70999999999998</v>
      </c>
      <c r="H295" s="100"/>
    </row>
    <row r="296" spans="1:8" s="54" customFormat="1" ht="20.25" thickBot="1" x14ac:dyDescent="0.4">
      <c r="A296" s="51"/>
      <c r="B296" s="59"/>
      <c r="C296" s="59"/>
      <c r="D296" s="59"/>
      <c r="E296" s="2054" t="s">
        <v>30</v>
      </c>
      <c r="F296" s="2055"/>
      <c r="G296" s="61">
        <f>G295*(1-0.25)</f>
        <v>224.78249999999997</v>
      </c>
      <c r="H296" s="102"/>
    </row>
    <row r="297" spans="1:8" s="54" customFormat="1" ht="19.5" x14ac:dyDescent="0.35">
      <c r="A297" s="51"/>
      <c r="B297" s="59"/>
      <c r="C297" s="59"/>
      <c r="D297" s="59"/>
      <c r="E297" s="55"/>
      <c r="F297" s="55"/>
      <c r="G297" s="107"/>
      <c r="H297" s="102"/>
    </row>
    <row r="298" spans="1:8" s="54" customFormat="1" ht="19.5" x14ac:dyDescent="0.35">
      <c r="A298" s="51"/>
      <c r="B298" s="59"/>
      <c r="C298" s="108" t="s">
        <v>126</v>
      </c>
      <c r="D298" s="59"/>
      <c r="E298" s="55"/>
      <c r="F298" s="55"/>
      <c r="G298" s="107"/>
      <c r="H298" s="102"/>
    </row>
    <row r="299" spans="1:8" s="54" customFormat="1" ht="19.5" x14ac:dyDescent="0.35">
      <c r="A299" s="51"/>
      <c r="B299" s="59"/>
      <c r="C299" s="59"/>
      <c r="D299" s="59"/>
      <c r="E299" s="55"/>
      <c r="F299" s="55"/>
      <c r="G299" s="107"/>
      <c r="H299" s="102"/>
    </row>
    <row r="300" spans="1:8" x14ac:dyDescent="0.2">
      <c r="H300" s="100"/>
    </row>
    <row r="301" spans="1:8" ht="25.5" x14ac:dyDescent="0.2">
      <c r="A301" s="21" t="s">
        <v>127</v>
      </c>
      <c r="B301" s="70" t="s">
        <v>128</v>
      </c>
      <c r="C301" s="83" t="s">
        <v>129</v>
      </c>
      <c r="D301" s="70" t="s">
        <v>82</v>
      </c>
      <c r="E301" s="73"/>
      <c r="F301" s="74"/>
      <c r="G301" s="74"/>
      <c r="H301" s="49"/>
    </row>
    <row r="302" spans="1:8" x14ac:dyDescent="0.2">
      <c r="B302" s="27" t="s">
        <v>54</v>
      </c>
      <c r="C302" s="28" t="s">
        <v>55</v>
      </c>
      <c r="D302" s="27" t="s">
        <v>56</v>
      </c>
      <c r="E302" s="27" t="s">
        <v>57</v>
      </c>
      <c r="F302" s="31" t="s">
        <v>13</v>
      </c>
      <c r="G302" s="32" t="s">
        <v>14</v>
      </c>
      <c r="H302" s="49"/>
    </row>
    <row r="303" spans="1:8" x14ac:dyDescent="0.2">
      <c r="A303" s="1" t="s">
        <v>130</v>
      </c>
      <c r="B303" s="105" t="s">
        <v>131</v>
      </c>
      <c r="C303" s="85" t="s">
        <v>132</v>
      </c>
      <c r="D303" s="84" t="s">
        <v>133</v>
      </c>
      <c r="E303" s="86" t="s">
        <v>134</v>
      </c>
      <c r="F303" s="36" t="s">
        <v>135</v>
      </c>
      <c r="G303" s="109" t="s">
        <v>136</v>
      </c>
      <c r="H303" s="100"/>
    </row>
    <row r="304" spans="1:8" x14ac:dyDescent="0.2">
      <c r="B304" s="105" t="s">
        <v>137</v>
      </c>
      <c r="C304" s="85" t="s">
        <v>138</v>
      </c>
      <c r="D304" s="84" t="s">
        <v>139</v>
      </c>
      <c r="E304" s="110">
        <v>1.534</v>
      </c>
      <c r="F304" s="36">
        <v>4.07</v>
      </c>
      <c r="G304" s="109">
        <f>E304*F304</f>
        <v>6.2433800000000002</v>
      </c>
      <c r="H304" s="100"/>
    </row>
    <row r="305" spans="2:9" x14ac:dyDescent="0.2">
      <c r="B305" s="105" t="s">
        <v>140</v>
      </c>
      <c r="C305" s="85" t="s">
        <v>141</v>
      </c>
      <c r="D305" s="84" t="s">
        <v>142</v>
      </c>
      <c r="E305" s="86">
        <v>0.15</v>
      </c>
      <c r="F305" s="36">
        <v>10.93</v>
      </c>
      <c r="G305" s="109">
        <f t="shared" ref="G305:G313" si="2">E305*F305</f>
        <v>1.6395</v>
      </c>
      <c r="H305" s="100"/>
    </row>
    <row r="306" spans="2:9" x14ac:dyDescent="0.2">
      <c r="B306" s="105" t="s">
        <v>143</v>
      </c>
      <c r="C306" s="85" t="s">
        <v>144</v>
      </c>
      <c r="D306" s="84" t="s">
        <v>65</v>
      </c>
      <c r="E306" s="110">
        <v>0.9</v>
      </c>
      <c r="F306" s="36">
        <v>14.99</v>
      </c>
      <c r="G306" s="109">
        <f t="shared" si="2"/>
        <v>13.491</v>
      </c>
      <c r="H306" s="100"/>
      <c r="I306" s="111"/>
    </row>
    <row r="307" spans="2:9" ht="25.5" x14ac:dyDescent="0.2">
      <c r="B307" s="105" t="s">
        <v>145</v>
      </c>
      <c r="C307" s="106" t="s">
        <v>146</v>
      </c>
      <c r="D307" s="84" t="s">
        <v>147</v>
      </c>
      <c r="E307" s="86">
        <v>0.29199999999999998</v>
      </c>
      <c r="F307" s="36">
        <v>27.88</v>
      </c>
      <c r="G307" s="109">
        <f t="shared" si="2"/>
        <v>8.1409599999999998</v>
      </c>
      <c r="H307" s="100"/>
    </row>
    <row r="308" spans="2:9" x14ac:dyDescent="0.2">
      <c r="B308" s="105" t="s">
        <v>148</v>
      </c>
      <c r="C308" s="85" t="s">
        <v>149</v>
      </c>
      <c r="D308" s="84" t="s">
        <v>150</v>
      </c>
      <c r="E308" s="86">
        <v>0.02</v>
      </c>
      <c r="F308" s="36">
        <v>6.89</v>
      </c>
      <c r="G308" s="109">
        <f t="shared" si="2"/>
        <v>0.13780000000000001</v>
      </c>
      <c r="H308" s="100"/>
    </row>
    <row r="309" spans="2:9" x14ac:dyDescent="0.2">
      <c r="B309" s="105" t="s">
        <v>151</v>
      </c>
      <c r="C309" s="85" t="s">
        <v>152</v>
      </c>
      <c r="D309" s="84" t="s">
        <v>139</v>
      </c>
      <c r="E309" s="110">
        <v>1.361</v>
      </c>
      <c r="F309" s="36">
        <v>2.99</v>
      </c>
      <c r="G309" s="109">
        <f t="shared" si="2"/>
        <v>4.0693900000000003</v>
      </c>
      <c r="H309" s="100"/>
    </row>
    <row r="310" spans="2:9" x14ac:dyDescent="0.2">
      <c r="B310" s="105" t="s">
        <v>153</v>
      </c>
      <c r="C310" s="85" t="s">
        <v>154</v>
      </c>
      <c r="D310" s="84" t="s">
        <v>142</v>
      </c>
      <c r="E310" s="86">
        <v>2.5000000000000001E-2</v>
      </c>
      <c r="F310" s="36">
        <v>8.1300000000000008</v>
      </c>
      <c r="G310" s="109">
        <f t="shared" si="2"/>
        <v>0.20325000000000004</v>
      </c>
      <c r="H310" s="100"/>
    </row>
    <row r="311" spans="2:9" x14ac:dyDescent="0.2">
      <c r="B311" s="105" t="s">
        <v>155</v>
      </c>
      <c r="C311" s="85" t="s">
        <v>156</v>
      </c>
      <c r="D311" s="84" t="s">
        <v>142</v>
      </c>
      <c r="E311" s="86">
        <v>0.1</v>
      </c>
      <c r="F311" s="36">
        <v>8.2899999999999991</v>
      </c>
      <c r="G311" s="109">
        <f t="shared" si="2"/>
        <v>0.82899999999999996</v>
      </c>
      <c r="H311" s="100"/>
    </row>
    <row r="312" spans="2:9" x14ac:dyDescent="0.2">
      <c r="B312" s="105" t="s">
        <v>63</v>
      </c>
      <c r="C312" s="85" t="s">
        <v>157</v>
      </c>
      <c r="D312" s="84" t="s">
        <v>65</v>
      </c>
      <c r="E312" s="86">
        <v>0.85</v>
      </c>
      <c r="F312" s="36">
        <v>11.97</v>
      </c>
      <c r="G312" s="109">
        <f t="shared" si="2"/>
        <v>10.1745</v>
      </c>
      <c r="H312" s="100"/>
    </row>
    <row r="313" spans="2:9" x14ac:dyDescent="0.2">
      <c r="B313" s="105" t="s">
        <v>158</v>
      </c>
      <c r="C313" s="85" t="s">
        <v>159</v>
      </c>
      <c r="D313" s="84" t="s">
        <v>139</v>
      </c>
      <c r="E313" s="86">
        <v>0.153</v>
      </c>
      <c r="F313" s="36">
        <v>4.4800000000000004</v>
      </c>
      <c r="G313" s="109">
        <f t="shared" si="2"/>
        <v>0.68544000000000005</v>
      </c>
      <c r="H313" s="100"/>
    </row>
    <row r="314" spans="2:9" x14ac:dyDescent="0.2">
      <c r="B314" s="39"/>
      <c r="C314" s="43"/>
      <c r="D314" s="39" t="s">
        <v>24</v>
      </c>
      <c r="E314" s="101"/>
      <c r="F314" s="41"/>
      <c r="G314" s="6">
        <f>G304+G305+G307+G308+G309+G310+G311+G313</f>
        <v>21.948719999999998</v>
      </c>
      <c r="H314" s="49"/>
    </row>
    <row r="315" spans="2:9" x14ac:dyDescent="0.2">
      <c r="B315" s="39"/>
      <c r="C315" s="43"/>
      <c r="D315" s="39" t="s">
        <v>25</v>
      </c>
      <c r="E315" s="44"/>
      <c r="F315" s="45"/>
      <c r="G315" s="80">
        <f>G306+G312</f>
        <v>23.665500000000002</v>
      </c>
      <c r="H315" s="49"/>
    </row>
    <row r="316" spans="2:9" x14ac:dyDescent="0.2">
      <c r="B316" s="37"/>
      <c r="C316" s="43"/>
      <c r="D316" s="39" t="s">
        <v>26</v>
      </c>
      <c r="E316" s="44"/>
      <c r="F316" s="45"/>
      <c r="G316" s="42"/>
    </row>
    <row r="317" spans="2:9" x14ac:dyDescent="0.2">
      <c r="B317" s="37"/>
      <c r="C317" s="43"/>
      <c r="D317" s="39" t="s">
        <v>27</v>
      </c>
      <c r="E317" s="44"/>
      <c r="F317" s="45"/>
      <c r="G317" s="80"/>
    </row>
    <row r="318" spans="2:9" ht="13.5" thickBot="1" x14ac:dyDescent="0.25">
      <c r="B318" s="39"/>
      <c r="C318" s="43"/>
      <c r="D318" s="46" t="s">
        <v>28</v>
      </c>
      <c r="E318" s="44"/>
      <c r="F318" s="45"/>
      <c r="G318" s="47">
        <f>SUM(G314:G317)</f>
        <v>45.614220000000003</v>
      </c>
      <c r="H318" s="49"/>
    </row>
    <row r="319" spans="2:9" ht="13.5" thickBot="1" x14ac:dyDescent="0.25">
      <c r="B319" s="2080" t="s">
        <v>29</v>
      </c>
      <c r="C319" s="2081"/>
      <c r="D319" s="2081"/>
      <c r="E319" s="2081"/>
      <c r="F319" s="2082"/>
      <c r="G319" s="104">
        <f>G318</f>
        <v>45.614220000000003</v>
      </c>
      <c r="H319" s="100"/>
    </row>
    <row r="320" spans="2:9" ht="20.25" thickBot="1" x14ac:dyDescent="0.4">
      <c r="E320" s="2054" t="s">
        <v>30</v>
      </c>
      <c r="F320" s="2055"/>
      <c r="G320" s="61">
        <f>G319*(1-0.25)</f>
        <v>34.210665000000006</v>
      </c>
      <c r="H320" s="100"/>
    </row>
    <row r="321" spans="1:9" s="54" customFormat="1" ht="15.95" customHeight="1" x14ac:dyDescent="0.35">
      <c r="A321" s="51"/>
      <c r="B321" s="52"/>
      <c r="C321" s="53"/>
      <c r="E321" s="55"/>
      <c r="F321" s="55"/>
      <c r="G321" s="107"/>
      <c r="H321" s="102"/>
    </row>
    <row r="322" spans="1:9" s="54" customFormat="1" ht="15.95" customHeight="1" x14ac:dyDescent="0.35">
      <c r="A322" s="51"/>
      <c r="B322" s="52"/>
      <c r="C322" s="53"/>
      <c r="E322" s="55"/>
      <c r="F322" s="55"/>
      <c r="G322" s="107"/>
      <c r="H322" s="102"/>
    </row>
    <row r="323" spans="1:9" ht="51" x14ac:dyDescent="0.2">
      <c r="A323" s="21" t="s">
        <v>160</v>
      </c>
      <c r="B323" s="70">
        <v>92759</v>
      </c>
      <c r="C323" s="83" t="s">
        <v>96</v>
      </c>
      <c r="D323" s="70" t="s">
        <v>16</v>
      </c>
      <c r="E323" s="73"/>
      <c r="F323" s="74"/>
      <c r="G323" s="74"/>
      <c r="H323" s="49"/>
    </row>
    <row r="324" spans="1:9" x14ac:dyDescent="0.2">
      <c r="B324" s="27" t="s">
        <v>54</v>
      </c>
      <c r="C324" s="28" t="s">
        <v>55</v>
      </c>
      <c r="D324" s="27" t="s">
        <v>56</v>
      </c>
      <c r="E324" s="27" t="s">
        <v>57</v>
      </c>
      <c r="F324" s="31" t="s">
        <v>13</v>
      </c>
      <c r="G324" s="32" t="s">
        <v>14</v>
      </c>
      <c r="H324" s="49"/>
    </row>
    <row r="325" spans="1:9" x14ac:dyDescent="0.2">
      <c r="B325" s="33">
        <v>337</v>
      </c>
      <c r="C325" s="34" t="s">
        <v>15</v>
      </c>
      <c r="D325" s="33" t="s">
        <v>16</v>
      </c>
      <c r="E325" s="103">
        <v>2.5000000000000001E-2</v>
      </c>
      <c r="F325" s="36">
        <v>10</v>
      </c>
      <c r="G325" s="36">
        <f>ROUNDDOWN(E325*F325,2)</f>
        <v>0.25</v>
      </c>
      <c r="H325" s="49"/>
    </row>
    <row r="326" spans="1:9" ht="38.25" x14ac:dyDescent="0.2">
      <c r="B326" s="33">
        <v>39017</v>
      </c>
      <c r="C326" s="34" t="s">
        <v>90</v>
      </c>
      <c r="D326" s="33" t="s">
        <v>91</v>
      </c>
      <c r="E326" s="103">
        <v>1.19</v>
      </c>
      <c r="F326" s="36">
        <v>0.11</v>
      </c>
      <c r="G326" s="36">
        <f>ROUNDDOWN(E326*F326,2)</f>
        <v>0.13</v>
      </c>
      <c r="H326" s="49"/>
    </row>
    <row r="327" spans="1:9" ht="25.5" x14ac:dyDescent="0.2">
      <c r="B327" s="33">
        <v>88238</v>
      </c>
      <c r="C327" s="34" t="s">
        <v>93</v>
      </c>
      <c r="D327" s="33" t="s">
        <v>22</v>
      </c>
      <c r="E327" s="103">
        <v>2.0299999999999999E-2</v>
      </c>
      <c r="F327" s="36">
        <v>12.01</v>
      </c>
      <c r="G327" s="36">
        <f>ROUNDDOWN(E327*F327,2)</f>
        <v>0.24</v>
      </c>
      <c r="H327" s="49"/>
    </row>
    <row r="328" spans="1:9" x14ac:dyDescent="0.2">
      <c r="B328" s="33">
        <v>88245</v>
      </c>
      <c r="C328" s="34" t="s">
        <v>94</v>
      </c>
      <c r="D328" s="33" t="s">
        <v>22</v>
      </c>
      <c r="E328" s="103">
        <v>0.1241</v>
      </c>
      <c r="F328" s="36">
        <v>14.99</v>
      </c>
      <c r="G328" s="36">
        <f>ROUNDDOWN(E328*F328,2)</f>
        <v>1.86</v>
      </c>
      <c r="H328" s="49"/>
    </row>
    <row r="329" spans="1:9" ht="38.25" x14ac:dyDescent="0.2">
      <c r="B329" s="33">
        <v>92791</v>
      </c>
      <c r="C329" s="34" t="s">
        <v>97</v>
      </c>
      <c r="D329" s="33" t="s">
        <v>16</v>
      </c>
      <c r="E329" s="103">
        <v>1</v>
      </c>
      <c r="F329" s="36">
        <v>7.57</v>
      </c>
      <c r="G329" s="36">
        <f>ROUNDDOWN(E329*F329,2)</f>
        <v>7.57</v>
      </c>
      <c r="H329" s="49"/>
    </row>
    <row r="330" spans="1:9" x14ac:dyDescent="0.2">
      <c r="B330" s="39"/>
      <c r="C330" s="43"/>
      <c r="D330" s="39" t="s">
        <v>24</v>
      </c>
      <c r="E330" s="101"/>
      <c r="F330" s="41"/>
      <c r="G330" s="6">
        <f>SUM(G324:G326)</f>
        <v>0.38</v>
      </c>
      <c r="H330" s="49"/>
    </row>
    <row r="331" spans="1:9" x14ac:dyDescent="0.2">
      <c r="B331" s="39"/>
      <c r="C331" s="43"/>
      <c r="D331" s="39" t="s">
        <v>25</v>
      </c>
      <c r="E331" s="44"/>
      <c r="F331" s="45"/>
      <c r="G331" s="80">
        <f>SUM(G328:G329)</f>
        <v>9.43</v>
      </c>
      <c r="H331" s="49"/>
    </row>
    <row r="332" spans="1:9" x14ac:dyDescent="0.2">
      <c r="B332" s="37"/>
      <c r="C332" s="43"/>
      <c r="D332" s="39" t="s">
        <v>26</v>
      </c>
      <c r="E332" s="44"/>
      <c r="F332" s="45"/>
      <c r="G332" s="42"/>
    </row>
    <row r="333" spans="1:9" x14ac:dyDescent="0.2">
      <c r="B333" s="37"/>
      <c r="C333" s="43"/>
      <c r="D333" s="39" t="s">
        <v>27</v>
      </c>
      <c r="E333" s="44"/>
      <c r="F333" s="45"/>
      <c r="G333" s="80">
        <f>G327</f>
        <v>0.24</v>
      </c>
    </row>
    <row r="334" spans="1:9" ht="13.5" thickBot="1" x14ac:dyDescent="0.25">
      <c r="B334" s="39"/>
      <c r="C334" s="43"/>
      <c r="D334" s="46" t="s">
        <v>28</v>
      </c>
      <c r="E334" s="44"/>
      <c r="F334" s="45"/>
      <c r="G334" s="47">
        <f>SUM(G330:G333)</f>
        <v>10.050000000000001</v>
      </c>
      <c r="H334" s="49"/>
    </row>
    <row r="335" spans="1:9" ht="13.5" thickBot="1" x14ac:dyDescent="0.25">
      <c r="B335" s="2080" t="s">
        <v>29</v>
      </c>
      <c r="C335" s="2081"/>
      <c r="D335" s="2081"/>
      <c r="E335" s="2081"/>
      <c r="F335" s="2082"/>
      <c r="G335" s="104">
        <f>G334</f>
        <v>10.050000000000001</v>
      </c>
      <c r="H335" s="100"/>
      <c r="I335" s="6"/>
    </row>
    <row r="336" spans="1:9" ht="20.25" thickBot="1" x14ac:dyDescent="0.4">
      <c r="E336" s="2054" t="s">
        <v>30</v>
      </c>
      <c r="F336" s="2055"/>
      <c r="G336" s="61">
        <f>G335*(1-0.25)</f>
        <v>7.5375000000000005</v>
      </c>
      <c r="H336" s="100"/>
    </row>
    <row r="337" spans="1:8" x14ac:dyDescent="0.2">
      <c r="H337" s="100"/>
    </row>
    <row r="338" spans="1:8" ht="51" x14ac:dyDescent="0.2">
      <c r="A338" s="21" t="s">
        <v>161</v>
      </c>
      <c r="B338" s="70">
        <v>92760</v>
      </c>
      <c r="C338" s="34" t="s">
        <v>99</v>
      </c>
      <c r="D338" s="70" t="s">
        <v>16</v>
      </c>
      <c r="E338" s="73"/>
      <c r="F338" s="74"/>
      <c r="G338" s="74"/>
      <c r="H338" s="49"/>
    </row>
    <row r="339" spans="1:8" x14ac:dyDescent="0.2">
      <c r="A339" s="21"/>
      <c r="B339" s="27" t="s">
        <v>54</v>
      </c>
      <c r="C339" s="28" t="s">
        <v>55</v>
      </c>
      <c r="D339" s="27" t="s">
        <v>56</v>
      </c>
      <c r="E339" s="27" t="s">
        <v>57</v>
      </c>
      <c r="F339" s="31" t="s">
        <v>13</v>
      </c>
      <c r="G339" s="32" t="s">
        <v>14</v>
      </c>
      <c r="H339" s="49"/>
    </row>
    <row r="340" spans="1:8" x14ac:dyDescent="0.2">
      <c r="B340" s="33">
        <v>337</v>
      </c>
      <c r="C340" s="34" t="s">
        <v>15</v>
      </c>
      <c r="D340" s="33" t="s">
        <v>16</v>
      </c>
      <c r="E340" s="103">
        <v>2.5000000000000001E-2</v>
      </c>
      <c r="F340" s="36">
        <v>10</v>
      </c>
      <c r="G340" s="36">
        <f>ROUNDDOWN(E340*F340,2)</f>
        <v>0.25</v>
      </c>
      <c r="H340" s="49"/>
    </row>
    <row r="341" spans="1:8" ht="38.25" x14ac:dyDescent="0.2">
      <c r="B341" s="33">
        <v>39017</v>
      </c>
      <c r="C341" s="34" t="s">
        <v>90</v>
      </c>
      <c r="D341" s="33" t="s">
        <v>91</v>
      </c>
      <c r="E341" s="103">
        <v>0.97</v>
      </c>
      <c r="F341" s="36">
        <v>0.11</v>
      </c>
      <c r="G341" s="36">
        <f>ROUNDDOWN(E341*F341,2)</f>
        <v>0.1</v>
      </c>
      <c r="H341" s="49"/>
    </row>
    <row r="342" spans="1:8" ht="25.5" x14ac:dyDescent="0.2">
      <c r="B342" s="33">
        <v>88238</v>
      </c>
      <c r="C342" s="34" t="s">
        <v>93</v>
      </c>
      <c r="D342" s="33" t="s">
        <v>22</v>
      </c>
      <c r="E342" s="103">
        <v>1.55E-2</v>
      </c>
      <c r="F342" s="36">
        <v>12.01</v>
      </c>
      <c r="G342" s="36">
        <f>ROUNDDOWN(E342*F342,2)</f>
        <v>0.18</v>
      </c>
      <c r="H342" s="49"/>
    </row>
    <row r="343" spans="1:8" x14ac:dyDescent="0.2">
      <c r="B343" s="33">
        <v>88245</v>
      </c>
      <c r="C343" s="34" t="s">
        <v>94</v>
      </c>
      <c r="D343" s="33" t="s">
        <v>22</v>
      </c>
      <c r="E343" s="103">
        <v>9.4700000000000006E-2</v>
      </c>
      <c r="F343" s="36">
        <v>14.99</v>
      </c>
      <c r="G343" s="36">
        <f>ROUNDDOWN(E343*F343,2)</f>
        <v>1.41</v>
      </c>
      <c r="H343" s="49"/>
    </row>
    <row r="344" spans="1:8" ht="38.25" x14ac:dyDescent="0.2">
      <c r="B344" s="33">
        <v>92792</v>
      </c>
      <c r="C344" s="34" t="s">
        <v>100</v>
      </c>
      <c r="D344" s="33" t="s">
        <v>16</v>
      </c>
      <c r="E344" s="103">
        <v>1</v>
      </c>
      <c r="F344" s="36">
        <v>7.46</v>
      </c>
      <c r="G344" s="36">
        <f>ROUNDDOWN(E344*F344,2)</f>
        <v>7.46</v>
      </c>
      <c r="H344" s="49"/>
    </row>
    <row r="345" spans="1:8" x14ac:dyDescent="0.2">
      <c r="B345" s="39"/>
      <c r="C345" s="43"/>
      <c r="D345" s="39" t="s">
        <v>24</v>
      </c>
      <c r="E345" s="101"/>
      <c r="F345" s="41"/>
      <c r="G345" s="6">
        <f>SUM(G339:G341)</f>
        <v>0.35</v>
      </c>
      <c r="H345" s="49"/>
    </row>
    <row r="346" spans="1:8" x14ac:dyDescent="0.2">
      <c r="B346" s="39"/>
      <c r="C346" s="43"/>
      <c r="D346" s="39" t="s">
        <v>25</v>
      </c>
      <c r="E346" s="44"/>
      <c r="F346" s="45"/>
      <c r="G346" s="80">
        <f>SUM(G343:G344)</f>
        <v>8.8699999999999992</v>
      </c>
      <c r="H346" s="49"/>
    </row>
    <row r="347" spans="1:8" x14ac:dyDescent="0.2">
      <c r="B347" s="37"/>
      <c r="C347" s="43"/>
      <c r="D347" s="39" t="s">
        <v>26</v>
      </c>
      <c r="E347" s="44"/>
      <c r="F347" s="45"/>
      <c r="G347" s="42"/>
    </row>
    <row r="348" spans="1:8" x14ac:dyDescent="0.2">
      <c r="B348" s="37"/>
      <c r="C348" s="43"/>
      <c r="D348" s="39" t="s">
        <v>27</v>
      </c>
      <c r="E348" s="44"/>
      <c r="F348" s="45"/>
      <c r="G348" s="80">
        <f>G342</f>
        <v>0.18</v>
      </c>
    </row>
    <row r="349" spans="1:8" ht="13.5" thickBot="1" x14ac:dyDescent="0.25">
      <c r="B349" s="39"/>
      <c r="C349" s="43"/>
      <c r="D349" s="46" t="s">
        <v>28</v>
      </c>
      <c r="E349" s="44"/>
      <c r="F349" s="45"/>
      <c r="G349" s="47">
        <f>SUM(G345:G348)</f>
        <v>9.3999999999999986</v>
      </c>
      <c r="H349" s="49"/>
    </row>
    <row r="350" spans="1:8" ht="13.5" thickBot="1" x14ac:dyDescent="0.25">
      <c r="B350" s="2080" t="s">
        <v>29</v>
      </c>
      <c r="C350" s="2081"/>
      <c r="D350" s="2081"/>
      <c r="E350" s="2081"/>
      <c r="F350" s="2082"/>
      <c r="G350" s="104">
        <f>G349</f>
        <v>9.3999999999999986</v>
      </c>
      <c r="H350" s="100"/>
    </row>
    <row r="351" spans="1:8" s="54" customFormat="1" ht="20.25" thickBot="1" x14ac:dyDescent="0.4">
      <c r="A351" s="51"/>
      <c r="B351" s="59"/>
      <c r="C351" s="59"/>
      <c r="D351" s="59"/>
      <c r="E351" s="2054" t="s">
        <v>30</v>
      </c>
      <c r="F351" s="2055"/>
      <c r="G351" s="61">
        <f>G350*(1-0.25)</f>
        <v>7.0499999999999989</v>
      </c>
      <c r="H351" s="102"/>
    </row>
    <row r="352" spans="1:8" x14ac:dyDescent="0.2">
      <c r="H352" s="100"/>
    </row>
    <row r="353" spans="1:8" ht="51" x14ac:dyDescent="0.2">
      <c r="A353" s="21" t="s">
        <v>162</v>
      </c>
      <c r="B353" s="70">
        <v>92761</v>
      </c>
      <c r="C353" s="83" t="s">
        <v>102</v>
      </c>
      <c r="D353" s="70" t="s">
        <v>16</v>
      </c>
      <c r="E353" s="73"/>
      <c r="F353" s="74"/>
      <c r="G353" s="74"/>
      <c r="H353" s="49"/>
    </row>
    <row r="354" spans="1:8" x14ac:dyDescent="0.2">
      <c r="B354" s="27" t="s">
        <v>54</v>
      </c>
      <c r="C354" s="28" t="s">
        <v>55</v>
      </c>
      <c r="D354" s="27" t="s">
        <v>56</v>
      </c>
      <c r="E354" s="27" t="s">
        <v>57</v>
      </c>
      <c r="F354" s="31" t="s">
        <v>13</v>
      </c>
      <c r="G354" s="32" t="s">
        <v>14</v>
      </c>
      <c r="H354" s="49"/>
    </row>
    <row r="355" spans="1:8" x14ac:dyDescent="0.2">
      <c r="B355" s="33">
        <v>337</v>
      </c>
      <c r="C355" s="34" t="s">
        <v>15</v>
      </c>
      <c r="D355" s="33" t="s">
        <v>16</v>
      </c>
      <c r="E355" s="103">
        <v>2.5000000000000001E-2</v>
      </c>
      <c r="F355" s="36">
        <v>10</v>
      </c>
      <c r="G355" s="36">
        <f>ROUNDDOWN(E355*F355,2)</f>
        <v>0.25</v>
      </c>
      <c r="H355" s="49"/>
    </row>
    <row r="356" spans="1:8" ht="38.25" x14ac:dyDescent="0.2">
      <c r="B356" s="33">
        <v>39017</v>
      </c>
      <c r="C356" s="34" t="s">
        <v>90</v>
      </c>
      <c r="D356" s="33" t="s">
        <v>91</v>
      </c>
      <c r="E356" s="103">
        <v>0.74299999999999999</v>
      </c>
      <c r="F356" s="36">
        <v>0.11</v>
      </c>
      <c r="G356" s="36">
        <f>ROUNDDOWN(E356*F356,2)</f>
        <v>0.08</v>
      </c>
      <c r="H356" s="49"/>
    </row>
    <row r="357" spans="1:8" ht="25.5" x14ac:dyDescent="0.2">
      <c r="B357" s="33">
        <v>88238</v>
      </c>
      <c r="C357" s="34" t="s">
        <v>93</v>
      </c>
      <c r="D357" s="33" t="s">
        <v>22</v>
      </c>
      <c r="E357" s="103">
        <v>1.15E-2</v>
      </c>
      <c r="F357" s="36">
        <v>12.01</v>
      </c>
      <c r="G357" s="36">
        <f>ROUNDDOWN(E357*F357,2)</f>
        <v>0.13</v>
      </c>
      <c r="H357" s="49"/>
    </row>
    <row r="358" spans="1:8" x14ac:dyDescent="0.2">
      <c r="B358" s="33">
        <v>88245</v>
      </c>
      <c r="C358" s="34" t="s">
        <v>94</v>
      </c>
      <c r="D358" s="33" t="s">
        <v>22</v>
      </c>
      <c r="E358" s="103">
        <v>7.0699999999999999E-2</v>
      </c>
      <c r="F358" s="36">
        <v>14.99</v>
      </c>
      <c r="G358" s="36">
        <f>ROUNDDOWN(E358*F358,2)</f>
        <v>1.05</v>
      </c>
      <c r="H358" s="49"/>
    </row>
    <row r="359" spans="1:8" ht="38.25" x14ac:dyDescent="0.2">
      <c r="B359" s="33">
        <v>92793</v>
      </c>
      <c r="C359" s="34" t="s">
        <v>103</v>
      </c>
      <c r="D359" s="33" t="s">
        <v>16</v>
      </c>
      <c r="E359" s="103">
        <v>1</v>
      </c>
      <c r="F359" s="36">
        <v>7.78</v>
      </c>
      <c r="G359" s="36">
        <f>ROUNDDOWN(E359*F359,2)</f>
        <v>7.78</v>
      </c>
      <c r="H359" s="49"/>
    </row>
    <row r="360" spans="1:8" x14ac:dyDescent="0.2">
      <c r="B360" s="39"/>
      <c r="C360" s="43"/>
      <c r="D360" s="39" t="s">
        <v>24</v>
      </c>
      <c r="E360" s="101"/>
      <c r="F360" s="41"/>
      <c r="G360" s="6">
        <f>SUM(G354:G356)</f>
        <v>0.33</v>
      </c>
      <c r="H360" s="49"/>
    </row>
    <row r="361" spans="1:8" x14ac:dyDescent="0.2">
      <c r="B361" s="39"/>
      <c r="C361" s="43"/>
      <c r="D361" s="39" t="s">
        <v>25</v>
      </c>
      <c r="E361" s="44"/>
      <c r="F361" s="45"/>
      <c r="G361" s="80">
        <f>SUM(G358:G359)</f>
        <v>8.83</v>
      </c>
      <c r="H361" s="49"/>
    </row>
    <row r="362" spans="1:8" x14ac:dyDescent="0.2">
      <c r="B362" s="37"/>
      <c r="C362" s="43"/>
      <c r="D362" s="39" t="s">
        <v>26</v>
      </c>
      <c r="E362" s="44"/>
      <c r="F362" s="45"/>
      <c r="G362" s="42"/>
    </row>
    <row r="363" spans="1:8" x14ac:dyDescent="0.2">
      <c r="B363" s="37"/>
      <c r="C363" s="43"/>
      <c r="D363" s="39" t="s">
        <v>27</v>
      </c>
      <c r="E363" s="44"/>
      <c r="F363" s="45"/>
      <c r="G363" s="80">
        <f>G357</f>
        <v>0.13</v>
      </c>
    </row>
    <row r="364" spans="1:8" ht="13.5" thickBot="1" x14ac:dyDescent="0.25">
      <c r="B364" s="39"/>
      <c r="C364" s="43"/>
      <c r="D364" s="46" t="s">
        <v>28</v>
      </c>
      <c r="E364" s="44"/>
      <c r="F364" s="45"/>
      <c r="G364" s="47">
        <f>SUM(G360:G363)</f>
        <v>9.2900000000000009</v>
      </c>
      <c r="H364" s="49"/>
    </row>
    <row r="365" spans="1:8" ht="13.5" thickBot="1" x14ac:dyDescent="0.25">
      <c r="B365" s="2080" t="s">
        <v>29</v>
      </c>
      <c r="C365" s="2081"/>
      <c r="D365" s="2081"/>
      <c r="E365" s="2081"/>
      <c r="F365" s="2082"/>
      <c r="G365" s="104">
        <f>G364</f>
        <v>9.2900000000000009</v>
      </c>
      <c r="H365" s="100"/>
    </row>
    <row r="366" spans="1:8" s="54" customFormat="1" ht="20.25" thickBot="1" x14ac:dyDescent="0.4">
      <c r="A366" s="51"/>
      <c r="B366" s="59"/>
      <c r="C366" s="59"/>
      <c r="D366" s="59"/>
      <c r="E366" s="2054" t="s">
        <v>30</v>
      </c>
      <c r="F366" s="2055"/>
      <c r="G366" s="61">
        <f>G365*(1-0.25)</f>
        <v>6.9675000000000011</v>
      </c>
      <c r="H366" s="102"/>
    </row>
    <row r="367" spans="1:8" x14ac:dyDescent="0.2">
      <c r="H367" s="100"/>
    </row>
    <row r="368" spans="1:8" ht="51" x14ac:dyDescent="0.2">
      <c r="A368" s="21" t="s">
        <v>163</v>
      </c>
      <c r="B368" s="70">
        <v>92762</v>
      </c>
      <c r="C368" s="83" t="s">
        <v>105</v>
      </c>
      <c r="D368" s="70" t="s">
        <v>16</v>
      </c>
      <c r="E368" s="73"/>
      <c r="F368" s="74"/>
      <c r="G368" s="74"/>
      <c r="H368" s="49"/>
    </row>
    <row r="369" spans="1:8" x14ac:dyDescent="0.2">
      <c r="B369" s="27" t="s">
        <v>54</v>
      </c>
      <c r="C369" s="28" t="s">
        <v>55</v>
      </c>
      <c r="D369" s="27" t="s">
        <v>56</v>
      </c>
      <c r="E369" s="27" t="s">
        <v>57</v>
      </c>
      <c r="F369" s="31" t="s">
        <v>13</v>
      </c>
      <c r="G369" s="32" t="s">
        <v>14</v>
      </c>
      <c r="H369" s="49"/>
    </row>
    <row r="370" spans="1:8" x14ac:dyDescent="0.2">
      <c r="B370" s="33">
        <v>337</v>
      </c>
      <c r="C370" s="34" t="s">
        <v>15</v>
      </c>
      <c r="D370" s="33" t="s">
        <v>16</v>
      </c>
      <c r="E370" s="103">
        <v>2.5000000000000001E-2</v>
      </c>
      <c r="F370" s="36">
        <v>10</v>
      </c>
      <c r="G370" s="36">
        <f>ROUNDDOWN(E370*F370,2)</f>
        <v>0.25</v>
      </c>
      <c r="H370" s="49"/>
    </row>
    <row r="371" spans="1:8" ht="38.25" x14ac:dyDescent="0.2">
      <c r="B371" s="33">
        <v>39017</v>
      </c>
      <c r="C371" s="34" t="s">
        <v>90</v>
      </c>
      <c r="D371" s="33" t="s">
        <v>91</v>
      </c>
      <c r="E371" s="103">
        <v>0.54300000000000004</v>
      </c>
      <c r="F371" s="36">
        <v>0.11</v>
      </c>
      <c r="G371" s="36">
        <f>ROUNDDOWN(E371*F371,2)</f>
        <v>0.05</v>
      </c>
      <c r="H371" s="49"/>
    </row>
    <row r="372" spans="1:8" ht="25.5" x14ac:dyDescent="0.2">
      <c r="B372" s="33">
        <v>88238</v>
      </c>
      <c r="C372" s="34" t="s">
        <v>93</v>
      </c>
      <c r="D372" s="33" t="s">
        <v>22</v>
      </c>
      <c r="E372" s="103">
        <v>8.6E-3</v>
      </c>
      <c r="F372" s="36">
        <v>12.01</v>
      </c>
      <c r="G372" s="36">
        <f>ROUNDDOWN(E372*F372,2)</f>
        <v>0.1</v>
      </c>
      <c r="H372" s="49"/>
    </row>
    <row r="373" spans="1:8" x14ac:dyDescent="0.2">
      <c r="B373" s="33">
        <v>88245</v>
      </c>
      <c r="C373" s="34" t="s">
        <v>94</v>
      </c>
      <c r="D373" s="33" t="s">
        <v>22</v>
      </c>
      <c r="E373" s="103">
        <v>5.2900000000000003E-2</v>
      </c>
      <c r="F373" s="36">
        <v>14.99</v>
      </c>
      <c r="G373" s="36">
        <f>ROUNDDOWN(E373*F373,2)</f>
        <v>0.79</v>
      </c>
      <c r="H373" s="49"/>
    </row>
    <row r="374" spans="1:8" ht="38.25" x14ac:dyDescent="0.2">
      <c r="B374" s="33">
        <v>92794</v>
      </c>
      <c r="C374" s="34" t="s">
        <v>106</v>
      </c>
      <c r="D374" s="33" t="s">
        <v>16</v>
      </c>
      <c r="E374" s="103">
        <v>1</v>
      </c>
      <c r="F374" s="36">
        <v>6.43</v>
      </c>
      <c r="G374" s="36">
        <f>ROUNDDOWN(E374*F374,2)</f>
        <v>6.43</v>
      </c>
      <c r="H374" s="49"/>
    </row>
    <row r="375" spans="1:8" x14ac:dyDescent="0.2">
      <c r="B375" s="39"/>
      <c r="C375" s="43"/>
      <c r="D375" s="39" t="s">
        <v>24</v>
      </c>
      <c r="E375" s="101"/>
      <c r="F375" s="41"/>
      <c r="G375" s="6">
        <f>SUM(G369:G371)</f>
        <v>0.3</v>
      </c>
      <c r="H375" s="49"/>
    </row>
    <row r="376" spans="1:8" x14ac:dyDescent="0.2">
      <c r="B376" s="39"/>
      <c r="C376" s="43"/>
      <c r="D376" s="39" t="s">
        <v>25</v>
      </c>
      <c r="E376" s="44"/>
      <c r="F376" s="45"/>
      <c r="G376" s="80">
        <f>SUM(G373:G374)</f>
        <v>7.22</v>
      </c>
      <c r="H376" s="49"/>
    </row>
    <row r="377" spans="1:8" x14ac:dyDescent="0.2">
      <c r="B377" s="37"/>
      <c r="C377" s="43"/>
      <c r="D377" s="39" t="s">
        <v>26</v>
      </c>
      <c r="E377" s="44"/>
      <c r="F377" s="45"/>
      <c r="G377" s="42"/>
    </row>
    <row r="378" spans="1:8" x14ac:dyDescent="0.2">
      <c r="B378" s="37"/>
      <c r="C378" s="43"/>
      <c r="D378" s="39" t="s">
        <v>27</v>
      </c>
      <c r="E378" s="44"/>
      <c r="F378" s="45"/>
      <c r="G378" s="80">
        <f>G372</f>
        <v>0.1</v>
      </c>
    </row>
    <row r="379" spans="1:8" ht="13.5" thickBot="1" x14ac:dyDescent="0.25">
      <c r="B379" s="39"/>
      <c r="C379" s="43"/>
      <c r="D379" s="46" t="s">
        <v>28</v>
      </c>
      <c r="E379" s="44"/>
      <c r="F379" s="45"/>
      <c r="G379" s="47">
        <f>SUM(G375:G378)</f>
        <v>7.6199999999999992</v>
      </c>
      <c r="H379" s="49"/>
    </row>
    <row r="380" spans="1:8" ht="13.5" thickBot="1" x14ac:dyDescent="0.25">
      <c r="B380" s="2080" t="s">
        <v>29</v>
      </c>
      <c r="C380" s="2081"/>
      <c r="D380" s="2081"/>
      <c r="E380" s="2081"/>
      <c r="F380" s="2082"/>
      <c r="G380" s="104">
        <f>G379</f>
        <v>7.6199999999999992</v>
      </c>
      <c r="H380" s="100"/>
    </row>
    <row r="381" spans="1:8" ht="20.25" thickBot="1" x14ac:dyDescent="0.4">
      <c r="E381" s="2054" t="s">
        <v>30</v>
      </c>
      <c r="F381" s="2055"/>
      <c r="G381" s="61">
        <f>G380*(1-0.25)</f>
        <v>5.7149999999999999</v>
      </c>
      <c r="H381" s="100"/>
    </row>
    <row r="382" spans="1:8" x14ac:dyDescent="0.2">
      <c r="H382" s="100"/>
    </row>
    <row r="383" spans="1:8" ht="51" x14ac:dyDescent="0.2">
      <c r="A383" s="21" t="s">
        <v>164</v>
      </c>
      <c r="B383" s="70">
        <v>92763</v>
      </c>
      <c r="C383" s="83" t="s">
        <v>108</v>
      </c>
      <c r="D383" s="70" t="s">
        <v>16</v>
      </c>
      <c r="E383" s="73"/>
      <c r="F383" s="74"/>
      <c r="G383" s="74"/>
      <c r="H383" s="49"/>
    </row>
    <row r="384" spans="1:8" x14ac:dyDescent="0.2">
      <c r="B384" s="27" t="s">
        <v>54</v>
      </c>
      <c r="C384" s="28" t="s">
        <v>55</v>
      </c>
      <c r="D384" s="27" t="s">
        <v>56</v>
      </c>
      <c r="E384" s="27" t="s">
        <v>57</v>
      </c>
      <c r="F384" s="31" t="s">
        <v>13</v>
      </c>
      <c r="G384" s="32" t="s">
        <v>14</v>
      </c>
      <c r="H384" s="49"/>
    </row>
    <row r="385" spans="1:8" x14ac:dyDescent="0.2">
      <c r="B385" s="33">
        <v>337</v>
      </c>
      <c r="C385" s="34" t="s">
        <v>15</v>
      </c>
      <c r="D385" s="33" t="s">
        <v>16</v>
      </c>
      <c r="E385" s="103">
        <v>2.5000000000000001E-2</v>
      </c>
      <c r="F385" s="36">
        <v>10</v>
      </c>
      <c r="G385" s="36">
        <f>ROUNDDOWN(E385*F385,2)</f>
        <v>0.25</v>
      </c>
      <c r="H385" s="49"/>
    </row>
    <row r="386" spans="1:8" ht="38.25" x14ac:dyDescent="0.2">
      <c r="B386" s="33">
        <v>39017</v>
      </c>
      <c r="C386" s="34" t="s">
        <v>90</v>
      </c>
      <c r="D386" s="33" t="s">
        <v>91</v>
      </c>
      <c r="E386" s="103">
        <v>0.36699999999999999</v>
      </c>
      <c r="F386" s="36">
        <v>0.11</v>
      </c>
      <c r="G386" s="36">
        <f>ROUNDDOWN(E386*F386,2)</f>
        <v>0.04</v>
      </c>
      <c r="H386" s="49"/>
    </row>
    <row r="387" spans="1:8" ht="25.5" x14ac:dyDescent="0.2">
      <c r="B387" s="33">
        <v>88238</v>
      </c>
      <c r="C387" s="34" t="s">
        <v>93</v>
      </c>
      <c r="D387" s="33" t="s">
        <v>22</v>
      </c>
      <c r="E387" s="103">
        <v>6.3E-3</v>
      </c>
      <c r="F387" s="36">
        <v>12.01</v>
      </c>
      <c r="G387" s="36">
        <f>ROUNDDOWN(E387*F387,2)</f>
        <v>7.0000000000000007E-2</v>
      </c>
      <c r="H387" s="49"/>
    </row>
    <row r="388" spans="1:8" x14ac:dyDescent="0.2">
      <c r="B388" s="33">
        <v>88245</v>
      </c>
      <c r="C388" s="34" t="s">
        <v>94</v>
      </c>
      <c r="D388" s="33" t="s">
        <v>22</v>
      </c>
      <c r="E388" s="103">
        <v>3.8600000000000002E-2</v>
      </c>
      <c r="F388" s="36">
        <v>14.99</v>
      </c>
      <c r="G388" s="36">
        <f>ROUNDDOWN(E388*F388,2)</f>
        <v>0.56999999999999995</v>
      </c>
      <c r="H388" s="49"/>
    </row>
    <row r="389" spans="1:8" ht="38.25" x14ac:dyDescent="0.2">
      <c r="B389" s="33">
        <v>92795</v>
      </c>
      <c r="C389" s="34" t="s">
        <v>92</v>
      </c>
      <c r="D389" s="33" t="s">
        <v>16</v>
      </c>
      <c r="E389" s="103">
        <v>1</v>
      </c>
      <c r="F389" s="36">
        <v>5.53</v>
      </c>
      <c r="G389" s="36">
        <f>ROUNDDOWN(E389*F389,2)</f>
        <v>5.53</v>
      </c>
      <c r="H389" s="49"/>
    </row>
    <row r="390" spans="1:8" x14ac:dyDescent="0.2">
      <c r="B390" s="39"/>
      <c r="C390" s="43"/>
      <c r="D390" s="39" t="s">
        <v>24</v>
      </c>
      <c r="E390" s="101"/>
      <c r="F390" s="41"/>
      <c r="G390" s="6">
        <f>SUM(G384:G386)</f>
        <v>0.28999999999999998</v>
      </c>
      <c r="H390" s="49"/>
    </row>
    <row r="391" spans="1:8" x14ac:dyDescent="0.2">
      <c r="B391" s="39"/>
      <c r="C391" s="43"/>
      <c r="D391" s="39" t="s">
        <v>25</v>
      </c>
      <c r="E391" s="44"/>
      <c r="F391" s="45"/>
      <c r="G391" s="80">
        <f>SUM(G388:G389)</f>
        <v>6.1000000000000005</v>
      </c>
      <c r="H391" s="49"/>
    </row>
    <row r="392" spans="1:8" x14ac:dyDescent="0.2">
      <c r="B392" s="37"/>
      <c r="C392" s="43"/>
      <c r="D392" s="39" t="s">
        <v>26</v>
      </c>
      <c r="E392" s="44"/>
      <c r="F392" s="45"/>
      <c r="G392" s="42"/>
    </row>
    <row r="393" spans="1:8" x14ac:dyDescent="0.2">
      <c r="B393" s="37"/>
      <c r="C393" s="43"/>
      <c r="D393" s="39" t="s">
        <v>27</v>
      </c>
      <c r="E393" s="44"/>
      <c r="F393" s="45"/>
      <c r="G393" s="80">
        <f>G387</f>
        <v>7.0000000000000007E-2</v>
      </c>
    </row>
    <row r="394" spans="1:8" ht="13.5" thickBot="1" x14ac:dyDescent="0.25">
      <c r="B394" s="39"/>
      <c r="C394" s="43"/>
      <c r="D394" s="46" t="s">
        <v>28</v>
      </c>
      <c r="E394" s="44"/>
      <c r="F394" s="45"/>
      <c r="G394" s="47">
        <f>SUM(G390:G393)</f>
        <v>6.4600000000000009</v>
      </c>
      <c r="H394" s="49"/>
    </row>
    <row r="395" spans="1:8" ht="13.5" thickBot="1" x14ac:dyDescent="0.25">
      <c r="B395" s="2080" t="s">
        <v>29</v>
      </c>
      <c r="C395" s="2081"/>
      <c r="D395" s="2081"/>
      <c r="E395" s="2081"/>
      <c r="F395" s="2082"/>
      <c r="G395" s="104">
        <f>G394</f>
        <v>6.4600000000000009</v>
      </c>
      <c r="H395" s="100"/>
    </row>
    <row r="396" spans="1:8" ht="20.25" thickBot="1" x14ac:dyDescent="0.4">
      <c r="E396" s="2054" t="s">
        <v>30</v>
      </c>
      <c r="F396" s="2055"/>
      <c r="G396" s="61">
        <f>G395*(1-0.25)</f>
        <v>4.8450000000000006</v>
      </c>
      <c r="H396" s="100"/>
    </row>
    <row r="397" spans="1:8" x14ac:dyDescent="0.2">
      <c r="H397" s="100"/>
    </row>
    <row r="398" spans="1:8" x14ac:dyDescent="0.2">
      <c r="H398" s="100"/>
    </row>
    <row r="399" spans="1:8" ht="51" x14ac:dyDescent="0.2">
      <c r="A399" s="21" t="s">
        <v>165</v>
      </c>
      <c r="B399" s="70">
        <v>92764</v>
      </c>
      <c r="C399" s="83" t="s">
        <v>110</v>
      </c>
      <c r="D399" s="70" t="s">
        <v>16</v>
      </c>
      <c r="E399" s="73"/>
      <c r="F399" s="74"/>
      <c r="G399" s="74"/>
      <c r="H399" s="49"/>
    </row>
    <row r="400" spans="1:8" x14ac:dyDescent="0.2">
      <c r="B400" s="27" t="s">
        <v>54</v>
      </c>
      <c r="C400" s="28" t="s">
        <v>55</v>
      </c>
      <c r="D400" s="27" t="s">
        <v>56</v>
      </c>
      <c r="E400" s="27" t="s">
        <v>57</v>
      </c>
      <c r="F400" s="31" t="s">
        <v>13</v>
      </c>
      <c r="G400" s="32" t="s">
        <v>14</v>
      </c>
      <c r="H400" s="49"/>
    </row>
    <row r="401" spans="1:8" x14ac:dyDescent="0.2">
      <c r="B401" s="33">
        <v>337</v>
      </c>
      <c r="C401" s="34" t="s">
        <v>15</v>
      </c>
      <c r="D401" s="33" t="s">
        <v>16</v>
      </c>
      <c r="E401" s="103">
        <v>2.5000000000000001E-2</v>
      </c>
      <c r="F401" s="36">
        <v>10</v>
      </c>
      <c r="G401" s="36">
        <f>ROUNDDOWN(E401*F401,2)</f>
        <v>0.25</v>
      </c>
      <c r="H401" s="49"/>
    </row>
    <row r="402" spans="1:8" ht="38.25" x14ac:dyDescent="0.2">
      <c r="B402" s="33">
        <v>39017</v>
      </c>
      <c r="C402" s="34" t="s">
        <v>90</v>
      </c>
      <c r="D402" s="33" t="s">
        <v>91</v>
      </c>
      <c r="E402" s="103">
        <v>0.21199999999999999</v>
      </c>
      <c r="F402" s="36">
        <v>0.11</v>
      </c>
      <c r="G402" s="36">
        <f>ROUNDDOWN(E402*F402,2)</f>
        <v>0.02</v>
      </c>
      <c r="H402" s="49"/>
    </row>
    <row r="403" spans="1:8" ht="25.5" x14ac:dyDescent="0.2">
      <c r="B403" s="33">
        <v>88238</v>
      </c>
      <c r="C403" s="34" t="s">
        <v>93</v>
      </c>
      <c r="D403" s="33" t="s">
        <v>22</v>
      </c>
      <c r="E403" s="103">
        <v>4.3E-3</v>
      </c>
      <c r="F403" s="36">
        <v>12.01</v>
      </c>
      <c r="G403" s="36">
        <f>ROUNDDOWN(E403*F403,2)</f>
        <v>0.05</v>
      </c>
      <c r="H403" s="49"/>
    </row>
    <row r="404" spans="1:8" x14ac:dyDescent="0.2">
      <c r="B404" s="33">
        <v>88245</v>
      </c>
      <c r="C404" s="34" t="s">
        <v>94</v>
      </c>
      <c r="D404" s="33" t="s">
        <v>22</v>
      </c>
      <c r="E404" s="103">
        <v>2.6100000000000002E-2</v>
      </c>
      <c r="F404" s="36">
        <v>14.99</v>
      </c>
      <c r="G404" s="36">
        <f>ROUNDDOWN(E404*F404,2)</f>
        <v>0.39</v>
      </c>
      <c r="H404" s="49"/>
    </row>
    <row r="405" spans="1:8" ht="38.25" x14ac:dyDescent="0.2">
      <c r="B405" s="33">
        <v>92796</v>
      </c>
      <c r="C405" s="34" t="s">
        <v>111</v>
      </c>
      <c r="D405" s="33" t="s">
        <v>16</v>
      </c>
      <c r="E405" s="103">
        <v>1</v>
      </c>
      <c r="F405" s="36">
        <v>4.59</v>
      </c>
      <c r="G405" s="36">
        <f>ROUNDDOWN(E405*F405,2)</f>
        <v>4.59</v>
      </c>
      <c r="H405" s="49"/>
    </row>
    <row r="406" spans="1:8" x14ac:dyDescent="0.2">
      <c r="B406" s="39"/>
      <c r="C406" s="43"/>
      <c r="D406" s="39" t="s">
        <v>24</v>
      </c>
      <c r="E406" s="101"/>
      <c r="F406" s="41"/>
      <c r="G406" s="6">
        <f>SUM(G400:G402)</f>
        <v>0.27</v>
      </c>
      <c r="H406" s="49"/>
    </row>
    <row r="407" spans="1:8" x14ac:dyDescent="0.2">
      <c r="B407" s="39"/>
      <c r="C407" s="43"/>
      <c r="D407" s="39" t="s">
        <v>25</v>
      </c>
      <c r="E407" s="44"/>
      <c r="F407" s="45"/>
      <c r="G407" s="80">
        <f>SUM(G404:G405)</f>
        <v>4.9799999999999995</v>
      </c>
      <c r="H407" s="49"/>
    </row>
    <row r="408" spans="1:8" x14ac:dyDescent="0.2">
      <c r="B408" s="37"/>
      <c r="C408" s="43"/>
      <c r="D408" s="39" t="s">
        <v>26</v>
      </c>
      <c r="E408" s="44"/>
      <c r="F408" s="45"/>
      <c r="G408" s="42"/>
    </row>
    <row r="409" spans="1:8" x14ac:dyDescent="0.2">
      <c r="B409" s="37"/>
      <c r="C409" s="43"/>
      <c r="D409" s="39" t="s">
        <v>27</v>
      </c>
      <c r="E409" s="44"/>
      <c r="F409" s="45"/>
      <c r="G409" s="80">
        <f>G403</f>
        <v>0.05</v>
      </c>
    </row>
    <row r="410" spans="1:8" ht="13.5" thickBot="1" x14ac:dyDescent="0.25">
      <c r="B410" s="39"/>
      <c r="C410" s="43"/>
      <c r="D410" s="46" t="s">
        <v>28</v>
      </c>
      <c r="E410" s="44"/>
      <c r="F410" s="45"/>
      <c r="G410" s="47">
        <f>SUM(G406:G409)</f>
        <v>5.3</v>
      </c>
      <c r="H410" s="49"/>
    </row>
    <row r="411" spans="1:8" ht="13.5" thickBot="1" x14ac:dyDescent="0.25">
      <c r="B411" s="2080" t="s">
        <v>29</v>
      </c>
      <c r="C411" s="2081"/>
      <c r="D411" s="2081"/>
      <c r="E411" s="2081"/>
      <c r="F411" s="2082"/>
      <c r="G411" s="104">
        <f>G410</f>
        <v>5.3</v>
      </c>
      <c r="H411" s="100"/>
    </row>
    <row r="412" spans="1:8" s="54" customFormat="1" ht="20.25" thickBot="1" x14ac:dyDescent="0.4">
      <c r="A412" s="51"/>
      <c r="B412" s="59"/>
      <c r="C412" s="59"/>
      <c r="D412" s="59"/>
      <c r="E412" s="2054" t="s">
        <v>30</v>
      </c>
      <c r="F412" s="2055"/>
      <c r="G412" s="61">
        <f>G411*(1-0.25)</f>
        <v>3.9749999999999996</v>
      </c>
      <c r="H412" s="102"/>
    </row>
    <row r="413" spans="1:8" x14ac:dyDescent="0.2">
      <c r="H413" s="100"/>
    </row>
    <row r="414" spans="1:8" ht="51" x14ac:dyDescent="0.2">
      <c r="A414" s="21" t="s">
        <v>166</v>
      </c>
      <c r="B414" s="70">
        <v>92765</v>
      </c>
      <c r="C414" s="83" t="s">
        <v>113</v>
      </c>
      <c r="D414" s="70" t="s">
        <v>16</v>
      </c>
      <c r="E414" s="73"/>
      <c r="F414" s="74"/>
      <c r="G414" s="74"/>
      <c r="H414" s="49"/>
    </row>
    <row r="415" spans="1:8" x14ac:dyDescent="0.2">
      <c r="B415" s="27" t="s">
        <v>54</v>
      </c>
      <c r="C415" s="28" t="s">
        <v>55</v>
      </c>
      <c r="D415" s="27" t="s">
        <v>56</v>
      </c>
      <c r="E415" s="27" t="s">
        <v>57</v>
      </c>
      <c r="F415" s="31" t="s">
        <v>13</v>
      </c>
      <c r="G415" s="32" t="s">
        <v>14</v>
      </c>
      <c r="H415" s="49"/>
    </row>
    <row r="416" spans="1:8" x14ac:dyDescent="0.2">
      <c r="B416" s="33">
        <v>337</v>
      </c>
      <c r="C416" s="34" t="s">
        <v>15</v>
      </c>
      <c r="D416" s="33" t="s">
        <v>16</v>
      </c>
      <c r="E416" s="103">
        <v>2.5000000000000001E-2</v>
      </c>
      <c r="F416" s="36">
        <v>10</v>
      </c>
      <c r="G416" s="36">
        <f>ROUNDDOWN(E416*F416,2)</f>
        <v>0.25</v>
      </c>
      <c r="H416" s="49"/>
    </row>
    <row r="417" spans="1:8" ht="38.25" x14ac:dyDescent="0.2">
      <c r="B417" s="33">
        <v>39017</v>
      </c>
      <c r="C417" s="34" t="s">
        <v>90</v>
      </c>
      <c r="D417" s="33" t="s">
        <v>91</v>
      </c>
      <c r="E417" s="103">
        <v>0.113</v>
      </c>
      <c r="F417" s="36">
        <v>0.11</v>
      </c>
      <c r="G417" s="36">
        <f>ROUNDDOWN(E417*F417,2)</f>
        <v>0.01</v>
      </c>
      <c r="H417" s="49"/>
    </row>
    <row r="418" spans="1:8" ht="25.5" x14ac:dyDescent="0.2">
      <c r="B418" s="33">
        <v>88238</v>
      </c>
      <c r="C418" s="34" t="s">
        <v>93</v>
      </c>
      <c r="D418" s="33" t="s">
        <v>22</v>
      </c>
      <c r="E418" s="103">
        <v>2.8E-3</v>
      </c>
      <c r="F418" s="36">
        <v>12.01</v>
      </c>
      <c r="G418" s="36">
        <f>ROUNDDOWN(E418*F418,2)</f>
        <v>0.03</v>
      </c>
      <c r="H418" s="49"/>
    </row>
    <row r="419" spans="1:8" x14ac:dyDescent="0.2">
      <c r="B419" s="33">
        <v>88245</v>
      </c>
      <c r="C419" s="34" t="s">
        <v>94</v>
      </c>
      <c r="D419" s="33" t="s">
        <v>22</v>
      </c>
      <c r="E419" s="103">
        <v>1.72E-2</v>
      </c>
      <c r="F419" s="36">
        <v>14.99</v>
      </c>
      <c r="G419" s="36">
        <f>ROUNDDOWN(E419*F419,2)</f>
        <v>0.25</v>
      </c>
      <c r="H419" s="49"/>
    </row>
    <row r="420" spans="1:8" ht="38.25" x14ac:dyDescent="0.2">
      <c r="B420" s="33">
        <v>92797</v>
      </c>
      <c r="C420" s="34" t="s">
        <v>114</v>
      </c>
      <c r="D420" s="33" t="s">
        <v>16</v>
      </c>
      <c r="E420" s="103">
        <v>1</v>
      </c>
      <c r="F420" s="36">
        <v>4.32</v>
      </c>
      <c r="G420" s="36">
        <f>ROUNDDOWN(E420*F420,2)</f>
        <v>4.32</v>
      </c>
      <c r="H420" s="49"/>
    </row>
    <row r="421" spans="1:8" x14ac:dyDescent="0.2">
      <c r="B421" s="39"/>
      <c r="C421" s="43"/>
      <c r="D421" s="39" t="s">
        <v>24</v>
      </c>
      <c r="E421" s="101"/>
      <c r="F421" s="41"/>
      <c r="G421" s="6">
        <f>SUM(G415:G417)</f>
        <v>0.26</v>
      </c>
      <c r="H421" s="49"/>
    </row>
    <row r="422" spans="1:8" x14ac:dyDescent="0.2">
      <c r="B422" s="39"/>
      <c r="C422" s="43"/>
      <c r="D422" s="39" t="s">
        <v>25</v>
      </c>
      <c r="E422" s="44"/>
      <c r="F422" s="45"/>
      <c r="G422" s="80">
        <f>SUM(G419:G420)</f>
        <v>4.57</v>
      </c>
      <c r="H422" s="49"/>
    </row>
    <row r="423" spans="1:8" x14ac:dyDescent="0.2">
      <c r="B423" s="37"/>
      <c r="C423" s="43"/>
      <c r="D423" s="39" t="s">
        <v>26</v>
      </c>
      <c r="E423" s="44"/>
      <c r="F423" s="45"/>
      <c r="G423" s="42"/>
    </row>
    <row r="424" spans="1:8" x14ac:dyDescent="0.2">
      <c r="B424" s="37"/>
      <c r="C424" s="43"/>
      <c r="D424" s="39" t="s">
        <v>27</v>
      </c>
      <c r="E424" s="44"/>
      <c r="F424" s="45"/>
      <c r="G424" s="80">
        <f>G418</f>
        <v>0.03</v>
      </c>
    </row>
    <row r="425" spans="1:8" ht="13.5" thickBot="1" x14ac:dyDescent="0.25">
      <c r="B425" s="39"/>
      <c r="C425" s="43"/>
      <c r="D425" s="46" t="s">
        <v>28</v>
      </c>
      <c r="E425" s="44"/>
      <c r="F425" s="45"/>
      <c r="G425" s="47">
        <f>SUM(G421:G424)</f>
        <v>4.8600000000000003</v>
      </c>
      <c r="H425" s="49"/>
    </row>
    <row r="426" spans="1:8" ht="13.5" thickBot="1" x14ac:dyDescent="0.25">
      <c r="B426" s="2080" t="s">
        <v>29</v>
      </c>
      <c r="C426" s="2081"/>
      <c r="D426" s="2081"/>
      <c r="E426" s="2081"/>
      <c r="F426" s="2082"/>
      <c r="G426" s="104">
        <f>G425</f>
        <v>4.8600000000000003</v>
      </c>
      <c r="H426" s="100"/>
    </row>
    <row r="427" spans="1:8" ht="20.25" thickBot="1" x14ac:dyDescent="0.4">
      <c r="E427" s="2054" t="s">
        <v>30</v>
      </c>
      <c r="F427" s="2055"/>
      <c r="G427" s="61">
        <f>G426*(1-0.25)</f>
        <v>3.6450000000000005</v>
      </c>
      <c r="H427" s="100"/>
    </row>
    <row r="428" spans="1:8" s="54" customFormat="1" ht="15.95" customHeight="1" x14ac:dyDescent="0.35">
      <c r="A428" s="51"/>
      <c r="B428" s="52"/>
      <c r="C428" s="53"/>
      <c r="E428" s="55"/>
      <c r="F428" s="55"/>
      <c r="G428" s="107"/>
      <c r="H428" s="102"/>
    </row>
    <row r="429" spans="1:8" x14ac:dyDescent="0.2">
      <c r="H429" s="100"/>
    </row>
    <row r="430" spans="1:8" ht="51" x14ac:dyDescent="0.2">
      <c r="A430" s="21" t="s">
        <v>167</v>
      </c>
      <c r="B430" s="70">
        <v>92766</v>
      </c>
      <c r="C430" s="83" t="s">
        <v>168</v>
      </c>
      <c r="D430" s="70" t="s">
        <v>16</v>
      </c>
      <c r="E430" s="73"/>
      <c r="F430" s="74"/>
      <c r="G430" s="74"/>
      <c r="H430" s="49"/>
    </row>
    <row r="431" spans="1:8" x14ac:dyDescent="0.2">
      <c r="B431" s="27" t="s">
        <v>54</v>
      </c>
      <c r="C431" s="28" t="s">
        <v>55</v>
      </c>
      <c r="D431" s="27" t="s">
        <v>56</v>
      </c>
      <c r="E431" s="27" t="s">
        <v>57</v>
      </c>
      <c r="F431" s="31" t="s">
        <v>13</v>
      </c>
      <c r="G431" s="32" t="s">
        <v>14</v>
      </c>
      <c r="H431" s="49"/>
    </row>
    <row r="432" spans="1:8" x14ac:dyDescent="0.2">
      <c r="B432" s="33">
        <v>337</v>
      </c>
      <c r="C432" s="34" t="s">
        <v>15</v>
      </c>
      <c r="D432" s="33" t="s">
        <v>16</v>
      </c>
      <c r="E432" s="103">
        <v>2.5000000000000001E-2</v>
      </c>
      <c r="F432" s="36">
        <v>10</v>
      </c>
      <c r="G432" s="36">
        <f>ROUNDDOWN(E432*F432,2)</f>
        <v>0.25</v>
      </c>
      <c r="H432" s="49"/>
    </row>
    <row r="433" spans="1:8" ht="25.5" x14ac:dyDescent="0.2">
      <c r="B433" s="33">
        <v>88238</v>
      </c>
      <c r="C433" s="34" t="s">
        <v>93</v>
      </c>
      <c r="D433" s="33" t="s">
        <v>22</v>
      </c>
      <c r="E433" s="103">
        <v>1.6000000000000001E-3</v>
      </c>
      <c r="F433" s="36">
        <v>12.01</v>
      </c>
      <c r="G433" s="36">
        <f>ROUNDDOWN(E433*F433,2)</f>
        <v>0.01</v>
      </c>
      <c r="H433" s="49"/>
    </row>
    <row r="434" spans="1:8" x14ac:dyDescent="0.2">
      <c r="B434" s="33">
        <v>88245</v>
      </c>
      <c r="C434" s="34" t="s">
        <v>94</v>
      </c>
      <c r="D434" s="33" t="s">
        <v>22</v>
      </c>
      <c r="E434" s="103">
        <v>1.01E-2</v>
      </c>
      <c r="F434" s="36">
        <v>14.99</v>
      </c>
      <c r="G434" s="36">
        <f>ROUNDDOWN(E434*F434,2)</f>
        <v>0.15</v>
      </c>
      <c r="H434" s="49"/>
    </row>
    <row r="435" spans="1:8" ht="38.25" x14ac:dyDescent="0.2">
      <c r="B435" s="33">
        <v>92798</v>
      </c>
      <c r="C435" s="34" t="s">
        <v>169</v>
      </c>
      <c r="D435" s="33" t="s">
        <v>16</v>
      </c>
      <c r="E435" s="103">
        <v>1</v>
      </c>
      <c r="F435" s="36">
        <v>4.93</v>
      </c>
      <c r="G435" s="36">
        <f>ROUNDDOWN(E435*F435,2)</f>
        <v>4.93</v>
      </c>
      <c r="H435" s="49"/>
    </row>
    <row r="436" spans="1:8" x14ac:dyDescent="0.2">
      <c r="B436" s="39"/>
      <c r="C436" s="43"/>
      <c r="D436" s="39" t="s">
        <v>24</v>
      </c>
      <c r="E436" s="101"/>
      <c r="F436" s="41"/>
      <c r="G436" s="6">
        <f>SUM(G431:G432)</f>
        <v>0.25</v>
      </c>
      <c r="H436" s="49"/>
    </row>
    <row r="437" spans="1:8" x14ac:dyDescent="0.2">
      <c r="B437" s="39"/>
      <c r="C437" s="43"/>
      <c r="D437" s="39" t="s">
        <v>25</v>
      </c>
      <c r="E437" s="44"/>
      <c r="F437" s="45"/>
      <c r="G437" s="80">
        <f>SUM(G434:G435)</f>
        <v>5.08</v>
      </c>
      <c r="H437" s="49"/>
    </row>
    <row r="438" spans="1:8" x14ac:dyDescent="0.2">
      <c r="B438" s="37"/>
      <c r="C438" s="43"/>
      <c r="D438" s="39" t="s">
        <v>26</v>
      </c>
      <c r="E438" s="44"/>
      <c r="F438" s="45"/>
      <c r="G438" s="42"/>
    </row>
    <row r="439" spans="1:8" x14ac:dyDescent="0.2">
      <c r="B439" s="37"/>
      <c r="C439" s="43"/>
      <c r="D439" s="39" t="s">
        <v>27</v>
      </c>
      <c r="E439" s="44"/>
      <c r="F439" s="45"/>
      <c r="G439" s="80">
        <f>G433</f>
        <v>0.01</v>
      </c>
    </row>
    <row r="440" spans="1:8" ht="13.5" thickBot="1" x14ac:dyDescent="0.25">
      <c r="B440" s="39"/>
      <c r="C440" s="43"/>
      <c r="D440" s="46" t="s">
        <v>28</v>
      </c>
      <c r="E440" s="44"/>
      <c r="F440" s="45"/>
      <c r="G440" s="47">
        <f>SUM(G436:G439)</f>
        <v>5.34</v>
      </c>
      <c r="H440" s="49"/>
    </row>
    <row r="441" spans="1:8" ht="13.5" thickBot="1" x14ac:dyDescent="0.25">
      <c r="B441" s="2080" t="s">
        <v>29</v>
      </c>
      <c r="C441" s="2081"/>
      <c r="D441" s="2081"/>
      <c r="E441" s="2081"/>
      <c r="F441" s="2082"/>
      <c r="G441" s="104">
        <f>G440</f>
        <v>5.34</v>
      </c>
      <c r="H441" s="100"/>
    </row>
    <row r="442" spans="1:8" ht="20.25" thickBot="1" x14ac:dyDescent="0.4">
      <c r="E442" s="2054" t="s">
        <v>30</v>
      </c>
      <c r="F442" s="2055"/>
      <c r="G442" s="61">
        <f>G441*(1-0.25)</f>
        <v>4.0049999999999999</v>
      </c>
      <c r="H442" s="100"/>
    </row>
    <row r="443" spans="1:8" x14ac:dyDescent="0.2">
      <c r="H443" s="100"/>
    </row>
    <row r="444" spans="1:8" ht="51" x14ac:dyDescent="0.2">
      <c r="A444" s="21" t="s">
        <v>170</v>
      </c>
      <c r="B444" s="70">
        <v>92769</v>
      </c>
      <c r="C444" s="34" t="s">
        <v>171</v>
      </c>
      <c r="D444" s="70" t="s">
        <v>16</v>
      </c>
      <c r="E444" s="73"/>
      <c r="F444" s="74"/>
      <c r="G444" s="74"/>
      <c r="H444" s="49"/>
    </row>
    <row r="445" spans="1:8" x14ac:dyDescent="0.2">
      <c r="B445" s="27" t="s">
        <v>54</v>
      </c>
      <c r="C445" s="28" t="s">
        <v>55</v>
      </c>
      <c r="D445" s="27" t="s">
        <v>56</v>
      </c>
      <c r="E445" s="27" t="s">
        <v>57</v>
      </c>
      <c r="F445" s="31" t="s">
        <v>13</v>
      </c>
      <c r="G445" s="32" t="s">
        <v>14</v>
      </c>
      <c r="H445" s="49"/>
    </row>
    <row r="446" spans="1:8" x14ac:dyDescent="0.2">
      <c r="B446" s="33">
        <v>337</v>
      </c>
      <c r="C446" s="34" t="s">
        <v>15</v>
      </c>
      <c r="D446" s="33" t="s">
        <v>16</v>
      </c>
      <c r="E446" s="103">
        <v>2.5000000000000001E-2</v>
      </c>
      <c r="F446" s="36">
        <v>10</v>
      </c>
      <c r="G446" s="36">
        <f>ROUNDDOWN(E446*F446,2)</f>
        <v>0.25</v>
      </c>
      <c r="H446" s="49"/>
    </row>
    <row r="447" spans="1:8" ht="38.25" x14ac:dyDescent="0.2">
      <c r="B447" s="33">
        <v>39017</v>
      </c>
      <c r="C447" s="34" t="s">
        <v>90</v>
      </c>
      <c r="D447" s="33" t="s">
        <v>91</v>
      </c>
      <c r="E447" s="103">
        <v>1.333</v>
      </c>
      <c r="F447" s="36">
        <v>0.11</v>
      </c>
      <c r="G447" s="36">
        <f>ROUNDDOWN(E447*F447,2)</f>
        <v>0.14000000000000001</v>
      </c>
      <c r="H447" s="49"/>
    </row>
    <row r="448" spans="1:8" ht="25.5" x14ac:dyDescent="0.2">
      <c r="B448" s="33">
        <v>88238</v>
      </c>
      <c r="C448" s="34" t="s">
        <v>93</v>
      </c>
      <c r="D448" s="33" t="s">
        <v>22</v>
      </c>
      <c r="E448" s="103">
        <v>1.0500000000000001E-2</v>
      </c>
      <c r="F448" s="36">
        <v>12.01</v>
      </c>
      <c r="G448" s="36">
        <f>ROUNDDOWN(E448*F448,2)</f>
        <v>0.12</v>
      </c>
      <c r="H448" s="49"/>
    </row>
    <row r="449" spans="1:8" x14ac:dyDescent="0.2">
      <c r="B449" s="33">
        <v>88245</v>
      </c>
      <c r="C449" s="34" t="s">
        <v>94</v>
      </c>
      <c r="D449" s="33" t="s">
        <v>22</v>
      </c>
      <c r="E449" s="103">
        <v>6.4600000000000005E-2</v>
      </c>
      <c r="F449" s="36">
        <v>14.99</v>
      </c>
      <c r="G449" s="36">
        <f>ROUNDDOWN(E449*F449,2)</f>
        <v>0.96</v>
      </c>
      <c r="H449" s="49"/>
    </row>
    <row r="450" spans="1:8" ht="25.5" x14ac:dyDescent="0.2">
      <c r="B450" s="33">
        <v>92801</v>
      </c>
      <c r="C450" s="34" t="s">
        <v>172</v>
      </c>
      <c r="D450" s="33" t="s">
        <v>16</v>
      </c>
      <c r="E450" s="103">
        <v>1</v>
      </c>
      <c r="F450" s="36">
        <v>5.65</v>
      </c>
      <c r="G450" s="36">
        <f>ROUNDDOWN(E450*F450,2)</f>
        <v>5.65</v>
      </c>
      <c r="H450" s="49"/>
    </row>
    <row r="451" spans="1:8" x14ac:dyDescent="0.2">
      <c r="B451" s="39"/>
      <c r="C451" s="43"/>
      <c r="D451" s="39" t="s">
        <v>24</v>
      </c>
      <c r="E451" s="101"/>
      <c r="F451" s="41"/>
      <c r="G451" s="6">
        <f>SUM(G446:G447)</f>
        <v>0.39</v>
      </c>
      <c r="H451" s="49"/>
    </row>
    <row r="452" spans="1:8" x14ac:dyDescent="0.2">
      <c r="B452" s="39"/>
      <c r="C452" s="43"/>
      <c r="D452" s="39" t="s">
        <v>25</v>
      </c>
      <c r="E452" s="44"/>
      <c r="F452" s="45"/>
      <c r="G452" s="80">
        <f>SUM(G448:G449)</f>
        <v>1.08</v>
      </c>
      <c r="H452" s="49"/>
    </row>
    <row r="453" spans="1:8" x14ac:dyDescent="0.2">
      <c r="B453" s="37"/>
      <c r="C453" s="43"/>
      <c r="D453" s="39" t="s">
        <v>26</v>
      </c>
      <c r="E453" s="44"/>
      <c r="F453" s="45"/>
      <c r="G453" s="42"/>
    </row>
    <row r="454" spans="1:8" x14ac:dyDescent="0.2">
      <c r="B454" s="37"/>
      <c r="C454" s="43"/>
      <c r="D454" s="39" t="s">
        <v>27</v>
      </c>
      <c r="E454" s="44"/>
      <c r="F454" s="45"/>
      <c r="G454" s="80">
        <f>G450</f>
        <v>5.65</v>
      </c>
    </row>
    <row r="455" spans="1:8" ht="13.5" thickBot="1" x14ac:dyDescent="0.25">
      <c r="B455" s="39"/>
      <c r="C455" s="43"/>
      <c r="D455" s="46" t="s">
        <v>28</v>
      </c>
      <c r="E455" s="44"/>
      <c r="F455" s="45"/>
      <c r="G455" s="47">
        <f>SUM(G451:G454)</f>
        <v>7.120000000000001</v>
      </c>
      <c r="H455" s="49"/>
    </row>
    <row r="456" spans="1:8" ht="13.5" thickBot="1" x14ac:dyDescent="0.25">
      <c r="B456" s="2080" t="s">
        <v>29</v>
      </c>
      <c r="C456" s="2081"/>
      <c r="D456" s="2081"/>
      <c r="E456" s="2081"/>
      <c r="F456" s="2082"/>
      <c r="G456" s="104">
        <f>G455</f>
        <v>7.120000000000001</v>
      </c>
      <c r="H456" s="100"/>
    </row>
    <row r="457" spans="1:8" ht="20.25" thickBot="1" x14ac:dyDescent="0.4">
      <c r="E457" s="2054" t="s">
        <v>30</v>
      </c>
      <c r="F457" s="2055"/>
      <c r="G457" s="61">
        <f>G456*(1-0.25)</f>
        <v>5.3400000000000007</v>
      </c>
      <c r="H457" s="100"/>
    </row>
    <row r="458" spans="1:8" x14ac:dyDescent="0.2">
      <c r="H458" s="100"/>
    </row>
    <row r="459" spans="1:8" ht="51" x14ac:dyDescent="0.2">
      <c r="A459" s="21" t="s">
        <v>173</v>
      </c>
      <c r="B459" s="70">
        <v>92770</v>
      </c>
      <c r="C459" s="34" t="s">
        <v>174</v>
      </c>
      <c r="D459" s="70" t="s">
        <v>16</v>
      </c>
      <c r="E459" s="73"/>
      <c r="F459" s="74"/>
      <c r="G459" s="74"/>
      <c r="H459" s="49"/>
    </row>
    <row r="460" spans="1:8" x14ac:dyDescent="0.2">
      <c r="B460" s="27" t="s">
        <v>54</v>
      </c>
      <c r="C460" s="28" t="s">
        <v>55</v>
      </c>
      <c r="D460" s="27" t="s">
        <v>56</v>
      </c>
      <c r="E460" s="27" t="s">
        <v>57</v>
      </c>
      <c r="F460" s="31" t="s">
        <v>13</v>
      </c>
      <c r="G460" s="32" t="s">
        <v>14</v>
      </c>
      <c r="H460" s="49"/>
    </row>
    <row r="461" spans="1:8" x14ac:dyDescent="0.2">
      <c r="B461" s="33">
        <v>337</v>
      </c>
      <c r="C461" s="34" t="s">
        <v>15</v>
      </c>
      <c r="D461" s="33" t="s">
        <v>16</v>
      </c>
      <c r="E461" s="103">
        <v>2.5000000000000001E-2</v>
      </c>
      <c r="F461" s="36">
        <v>10</v>
      </c>
      <c r="G461" s="36">
        <f>ROUNDDOWN(E461*F461,2)</f>
        <v>0.25</v>
      </c>
      <c r="H461" s="49"/>
    </row>
    <row r="462" spans="1:8" ht="38.25" x14ac:dyDescent="0.2">
      <c r="B462" s="33">
        <v>39017</v>
      </c>
      <c r="C462" s="34" t="s">
        <v>90</v>
      </c>
      <c r="D462" s="33" t="s">
        <v>91</v>
      </c>
      <c r="E462" s="103">
        <v>0.72799999999999998</v>
      </c>
      <c r="F462" s="36">
        <v>0.11</v>
      </c>
      <c r="G462" s="36">
        <f>ROUNDDOWN(E462*F462,2)</f>
        <v>0.08</v>
      </c>
      <c r="H462" s="49"/>
    </row>
    <row r="463" spans="1:8" ht="25.5" x14ac:dyDescent="0.2">
      <c r="B463" s="33">
        <v>88238</v>
      </c>
      <c r="C463" s="34" t="s">
        <v>93</v>
      </c>
      <c r="D463" s="33" t="s">
        <v>22</v>
      </c>
      <c r="E463" s="103">
        <v>7.7999999999999996E-3</v>
      </c>
      <c r="F463" s="36">
        <v>12.01</v>
      </c>
      <c r="G463" s="36">
        <f>ROUNDDOWN(E463*F463,2)</f>
        <v>0.09</v>
      </c>
      <c r="H463" s="49"/>
    </row>
    <row r="464" spans="1:8" x14ac:dyDescent="0.2">
      <c r="B464" s="33">
        <v>88245</v>
      </c>
      <c r="C464" s="34" t="s">
        <v>94</v>
      </c>
      <c r="D464" s="33" t="s">
        <v>22</v>
      </c>
      <c r="E464" s="103">
        <v>4.7500000000000001E-2</v>
      </c>
      <c r="F464" s="36">
        <v>14.99</v>
      </c>
      <c r="G464" s="36">
        <f>ROUNDDOWN(E464*F464,2)</f>
        <v>0.71</v>
      </c>
      <c r="H464" s="49"/>
    </row>
    <row r="465" spans="1:8" ht="25.5" x14ac:dyDescent="0.2">
      <c r="B465" s="33">
        <v>92802</v>
      </c>
      <c r="C465" s="34" t="s">
        <v>175</v>
      </c>
      <c r="D465" s="33" t="s">
        <v>16</v>
      </c>
      <c r="E465" s="103">
        <v>1</v>
      </c>
      <c r="F465" s="36">
        <v>6.08</v>
      </c>
      <c r="G465" s="36">
        <f>ROUNDDOWN(E465*F465,2)</f>
        <v>6.08</v>
      </c>
      <c r="H465" s="49"/>
    </row>
    <row r="466" spans="1:8" x14ac:dyDescent="0.2">
      <c r="B466" s="39"/>
      <c r="C466" s="43"/>
      <c r="D466" s="39" t="s">
        <v>24</v>
      </c>
      <c r="E466" s="101"/>
      <c r="F466" s="41"/>
      <c r="G466" s="6">
        <f>SUM(G461:G462)</f>
        <v>0.33</v>
      </c>
      <c r="H466" s="49"/>
    </row>
    <row r="467" spans="1:8" x14ac:dyDescent="0.2">
      <c r="B467" s="39"/>
      <c r="C467" s="43"/>
      <c r="D467" s="39" t="s">
        <v>25</v>
      </c>
      <c r="E467" s="44"/>
      <c r="F467" s="45"/>
      <c r="G467" s="80">
        <f>SUM(G463:G464)</f>
        <v>0.79999999999999993</v>
      </c>
      <c r="H467" s="49"/>
    </row>
    <row r="468" spans="1:8" x14ac:dyDescent="0.2">
      <c r="B468" s="37"/>
      <c r="C468" s="43"/>
      <c r="D468" s="39" t="s">
        <v>26</v>
      </c>
      <c r="E468" s="44"/>
      <c r="F468" s="45"/>
      <c r="G468" s="42"/>
    </row>
    <row r="469" spans="1:8" x14ac:dyDescent="0.2">
      <c r="B469" s="37"/>
      <c r="C469" s="43"/>
      <c r="D469" s="39" t="s">
        <v>27</v>
      </c>
      <c r="E469" s="44"/>
      <c r="F469" s="45"/>
      <c r="G469" s="80">
        <f>G465</f>
        <v>6.08</v>
      </c>
    </row>
    <row r="470" spans="1:8" ht="13.5" thickBot="1" x14ac:dyDescent="0.25">
      <c r="B470" s="39"/>
      <c r="C470" s="43"/>
      <c r="D470" s="46" t="s">
        <v>28</v>
      </c>
      <c r="E470" s="44"/>
      <c r="F470" s="45"/>
      <c r="G470" s="47">
        <f>SUM(G466:G469)</f>
        <v>7.21</v>
      </c>
      <c r="H470" s="49"/>
    </row>
    <row r="471" spans="1:8" ht="13.5" thickBot="1" x14ac:dyDescent="0.25">
      <c r="B471" s="2080" t="s">
        <v>29</v>
      </c>
      <c r="C471" s="2081"/>
      <c r="D471" s="2081"/>
      <c r="E471" s="2081"/>
      <c r="F471" s="2082"/>
      <c r="G471" s="104">
        <f>G470</f>
        <v>7.21</v>
      </c>
      <c r="H471" s="100"/>
    </row>
    <row r="472" spans="1:8" s="54" customFormat="1" ht="20.25" thickBot="1" x14ac:dyDescent="0.4">
      <c r="A472" s="51"/>
      <c r="B472" s="59"/>
      <c r="C472" s="59"/>
      <c r="D472" s="59"/>
      <c r="E472" s="2054" t="s">
        <v>30</v>
      </c>
      <c r="F472" s="2055"/>
      <c r="G472" s="61">
        <f>G471*(1-0.25)</f>
        <v>5.4074999999999998</v>
      </c>
      <c r="H472" s="102"/>
    </row>
    <row r="473" spans="1:8" x14ac:dyDescent="0.2">
      <c r="H473" s="100"/>
    </row>
    <row r="474" spans="1:8" ht="51" x14ac:dyDescent="0.2">
      <c r="A474" s="21" t="s">
        <v>176</v>
      </c>
      <c r="B474" s="70">
        <v>92772</v>
      </c>
      <c r="C474" s="34" t="s">
        <v>177</v>
      </c>
      <c r="D474" s="70" t="s">
        <v>16</v>
      </c>
      <c r="E474" s="73"/>
      <c r="F474" s="74"/>
      <c r="G474" s="74"/>
      <c r="H474" s="49"/>
    </row>
    <row r="475" spans="1:8" x14ac:dyDescent="0.2">
      <c r="B475" s="27" t="s">
        <v>54</v>
      </c>
      <c r="C475" s="28" t="s">
        <v>55</v>
      </c>
      <c r="D475" s="27" t="s">
        <v>56</v>
      </c>
      <c r="E475" s="27" t="s">
        <v>57</v>
      </c>
      <c r="F475" s="31" t="s">
        <v>13</v>
      </c>
      <c r="G475" s="32" t="s">
        <v>14</v>
      </c>
      <c r="H475" s="49"/>
    </row>
    <row r="476" spans="1:8" x14ac:dyDescent="0.2">
      <c r="B476" s="33">
        <v>337</v>
      </c>
      <c r="C476" s="34" t="s">
        <v>15</v>
      </c>
      <c r="D476" s="33" t="s">
        <v>16</v>
      </c>
      <c r="E476" s="103">
        <v>2.5000000000000001E-2</v>
      </c>
      <c r="F476" s="36">
        <v>10</v>
      </c>
      <c r="G476" s="36">
        <f>ROUNDDOWN(E476*F476,2)</f>
        <v>0.25</v>
      </c>
      <c r="H476" s="49"/>
    </row>
    <row r="477" spans="1:8" ht="38.25" x14ac:dyDescent="0.2">
      <c r="B477" s="33">
        <v>39017</v>
      </c>
      <c r="C477" s="34" t="s">
        <v>90</v>
      </c>
      <c r="D477" s="33" t="s">
        <v>91</v>
      </c>
      <c r="E477" s="103">
        <v>0.14699999999999999</v>
      </c>
      <c r="F477" s="36">
        <v>0.11</v>
      </c>
      <c r="G477" s="36">
        <f>ROUNDDOWN(E477*F477,2)</f>
        <v>0.01</v>
      </c>
      <c r="H477" s="49"/>
    </row>
    <row r="478" spans="1:8" ht="25.5" x14ac:dyDescent="0.2">
      <c r="B478" s="33">
        <v>88238</v>
      </c>
      <c r="C478" s="34" t="s">
        <v>93</v>
      </c>
      <c r="D478" s="33" t="s">
        <v>22</v>
      </c>
      <c r="E478" s="103">
        <v>4.0000000000000001E-3</v>
      </c>
      <c r="F478" s="36">
        <v>12.01</v>
      </c>
      <c r="G478" s="36">
        <f>ROUNDDOWN(E478*F478,2)</f>
        <v>0.04</v>
      </c>
      <c r="H478" s="49"/>
    </row>
    <row r="479" spans="1:8" x14ac:dyDescent="0.2">
      <c r="B479" s="33">
        <v>88245</v>
      </c>
      <c r="C479" s="34" t="s">
        <v>94</v>
      </c>
      <c r="D479" s="33" t="s">
        <v>22</v>
      </c>
      <c r="E479" s="103">
        <v>2.47E-2</v>
      </c>
      <c r="F479" s="36">
        <v>14.99</v>
      </c>
      <c r="G479" s="36">
        <f>ROUNDDOWN(E479*F479,2)</f>
        <v>0.37</v>
      </c>
      <c r="H479" s="49"/>
    </row>
    <row r="480" spans="1:8" ht="25.5" x14ac:dyDescent="0.2">
      <c r="B480" s="33">
        <v>92804</v>
      </c>
      <c r="C480" s="34" t="s">
        <v>178</v>
      </c>
      <c r="D480" s="33" t="s">
        <v>16</v>
      </c>
      <c r="E480" s="103">
        <v>1</v>
      </c>
      <c r="F480" s="36">
        <v>4.5599999999999996</v>
      </c>
      <c r="G480" s="36">
        <f>ROUNDDOWN(E480*F480,2)</f>
        <v>4.5599999999999996</v>
      </c>
      <c r="H480" s="49"/>
    </row>
    <row r="481" spans="1:8" x14ac:dyDescent="0.2">
      <c r="B481" s="39"/>
      <c r="C481" s="43"/>
      <c r="D481" s="39" t="s">
        <v>24</v>
      </c>
      <c r="E481" s="101"/>
      <c r="F481" s="41"/>
      <c r="G481" s="6">
        <f>SUM(G476:G477)</f>
        <v>0.26</v>
      </c>
      <c r="H481" s="49"/>
    </row>
    <row r="482" spans="1:8" x14ac:dyDescent="0.2">
      <c r="B482" s="39"/>
      <c r="C482" s="43"/>
      <c r="D482" s="39" t="s">
        <v>25</v>
      </c>
      <c r="E482" s="44"/>
      <c r="F482" s="45"/>
      <c r="G482" s="80">
        <f>SUM(G478:G479)</f>
        <v>0.41</v>
      </c>
      <c r="H482" s="49"/>
    </row>
    <row r="483" spans="1:8" x14ac:dyDescent="0.2">
      <c r="B483" s="37"/>
      <c r="C483" s="43"/>
      <c r="D483" s="39" t="s">
        <v>26</v>
      </c>
      <c r="E483" s="44"/>
      <c r="F483" s="45"/>
      <c r="G483" s="42"/>
    </row>
    <row r="484" spans="1:8" x14ac:dyDescent="0.2">
      <c r="B484" s="37"/>
      <c r="C484" s="43"/>
      <c r="D484" s="39" t="s">
        <v>27</v>
      </c>
      <c r="E484" s="44"/>
      <c r="F484" s="45"/>
      <c r="G484" s="80">
        <f>G480</f>
        <v>4.5599999999999996</v>
      </c>
    </row>
    <row r="485" spans="1:8" ht="13.5" thickBot="1" x14ac:dyDescent="0.25">
      <c r="B485" s="39"/>
      <c r="C485" s="43"/>
      <c r="D485" s="46" t="s">
        <v>28</v>
      </c>
      <c r="E485" s="44"/>
      <c r="F485" s="45"/>
      <c r="G485" s="47">
        <f>SUM(G481:G484)</f>
        <v>5.2299999999999995</v>
      </c>
      <c r="H485" s="49"/>
    </row>
    <row r="486" spans="1:8" ht="13.5" thickBot="1" x14ac:dyDescent="0.25">
      <c r="B486" s="2080" t="s">
        <v>29</v>
      </c>
      <c r="C486" s="2081"/>
      <c r="D486" s="2081"/>
      <c r="E486" s="2081"/>
      <c r="F486" s="2082"/>
      <c r="G486" s="104">
        <f>G485</f>
        <v>5.2299999999999995</v>
      </c>
      <c r="H486" s="100"/>
    </row>
    <row r="487" spans="1:8" s="54" customFormat="1" ht="20.25" thickBot="1" x14ac:dyDescent="0.4">
      <c r="A487" s="51"/>
      <c r="B487" s="59"/>
      <c r="C487" s="59"/>
      <c r="D487" s="59"/>
      <c r="E487" s="2054" t="s">
        <v>30</v>
      </c>
      <c r="F487" s="2055"/>
      <c r="G487" s="61">
        <f>G486*(1-0.25)</f>
        <v>3.9224999999999994</v>
      </c>
      <c r="H487" s="102"/>
    </row>
    <row r="488" spans="1:8" x14ac:dyDescent="0.2">
      <c r="H488" s="100"/>
    </row>
    <row r="489" spans="1:8" ht="25.5" x14ac:dyDescent="0.2">
      <c r="A489" s="21" t="s">
        <v>179</v>
      </c>
      <c r="B489" s="70" t="s">
        <v>180</v>
      </c>
      <c r="C489" s="83" t="s">
        <v>181</v>
      </c>
      <c r="D489" s="70" t="s">
        <v>53</v>
      </c>
      <c r="E489" s="73"/>
      <c r="F489" s="74"/>
      <c r="G489" s="74"/>
      <c r="H489" s="49"/>
    </row>
    <row r="490" spans="1:8" x14ac:dyDescent="0.2">
      <c r="B490" s="27" t="s">
        <v>54</v>
      </c>
      <c r="C490" s="28" t="s">
        <v>55</v>
      </c>
      <c r="D490" s="27" t="s">
        <v>56</v>
      </c>
      <c r="E490" s="27" t="s">
        <v>57</v>
      </c>
      <c r="F490" s="31" t="s">
        <v>13</v>
      </c>
      <c r="G490" s="32" t="s">
        <v>14</v>
      </c>
      <c r="H490" s="49"/>
    </row>
    <row r="491" spans="1:8" x14ac:dyDescent="0.2">
      <c r="B491" s="105" t="s">
        <v>118</v>
      </c>
      <c r="C491" s="85" t="s">
        <v>119</v>
      </c>
      <c r="D491" s="84" t="s">
        <v>120</v>
      </c>
      <c r="E491" s="86">
        <v>1</v>
      </c>
      <c r="F491" s="36">
        <v>28.42</v>
      </c>
      <c r="G491" s="36">
        <f>E491*F491</f>
        <v>28.42</v>
      </c>
      <c r="H491" s="100"/>
    </row>
    <row r="492" spans="1:8" ht="38.25" x14ac:dyDescent="0.2">
      <c r="B492" s="105" t="s">
        <v>121</v>
      </c>
      <c r="C492" s="106" t="s">
        <v>122</v>
      </c>
      <c r="D492" s="84" t="s">
        <v>120</v>
      </c>
      <c r="E492" s="86">
        <v>1</v>
      </c>
      <c r="F492" s="36">
        <v>251.81</v>
      </c>
      <c r="G492" s="36">
        <f>E492*F492</f>
        <v>251.81</v>
      </c>
      <c r="H492" s="100"/>
    </row>
    <row r="493" spans="1:8" ht="25.5" x14ac:dyDescent="0.2">
      <c r="B493" s="105" t="s">
        <v>123</v>
      </c>
      <c r="C493" s="106" t="s">
        <v>124</v>
      </c>
      <c r="D493" s="84" t="s">
        <v>120</v>
      </c>
      <c r="E493" s="86">
        <v>1</v>
      </c>
      <c r="F493" s="36">
        <v>32.19</v>
      </c>
      <c r="G493" s="36">
        <f>E493*F493</f>
        <v>32.19</v>
      </c>
      <c r="H493" s="100"/>
    </row>
    <row r="494" spans="1:8" x14ac:dyDescent="0.2">
      <c r="B494" s="105"/>
      <c r="C494" s="85"/>
      <c r="D494" s="84"/>
      <c r="E494" s="86"/>
      <c r="F494" s="36"/>
      <c r="G494" s="36"/>
      <c r="H494" s="100"/>
    </row>
    <row r="495" spans="1:8" x14ac:dyDescent="0.2">
      <c r="B495" s="39"/>
      <c r="C495" s="43"/>
      <c r="D495" s="39" t="s">
        <v>24</v>
      </c>
      <c r="E495" s="101"/>
      <c r="F495" s="41"/>
      <c r="G495" s="6">
        <f>G492</f>
        <v>251.81</v>
      </c>
      <c r="H495" s="49"/>
    </row>
    <row r="496" spans="1:8" x14ac:dyDescent="0.2">
      <c r="B496" s="39"/>
      <c r="C496" s="43"/>
      <c r="D496" s="39" t="s">
        <v>25</v>
      </c>
      <c r="E496" s="44"/>
      <c r="F496" s="45"/>
      <c r="G496" s="80">
        <f>G493</f>
        <v>32.19</v>
      </c>
      <c r="H496" s="49"/>
    </row>
    <row r="497" spans="1:8" x14ac:dyDescent="0.2">
      <c r="B497" s="37"/>
      <c r="C497" s="43"/>
      <c r="D497" s="39" t="s">
        <v>26</v>
      </c>
      <c r="E497" s="44"/>
      <c r="F497" s="45"/>
      <c r="G497" s="42"/>
    </row>
    <row r="498" spans="1:8" x14ac:dyDescent="0.2">
      <c r="B498" s="37"/>
      <c r="C498" s="43"/>
      <c r="D498" s="39" t="s">
        <v>27</v>
      </c>
      <c r="E498" s="44"/>
      <c r="F498" s="45"/>
      <c r="G498" s="80">
        <f>G491</f>
        <v>28.42</v>
      </c>
    </row>
    <row r="499" spans="1:8" ht="13.5" thickBot="1" x14ac:dyDescent="0.25">
      <c r="B499" s="39"/>
      <c r="C499" s="43"/>
      <c r="D499" s="46" t="s">
        <v>28</v>
      </c>
      <c r="E499" s="44"/>
      <c r="F499" s="45"/>
      <c r="G499" s="47">
        <f>SUM(G495:G498)</f>
        <v>312.42</v>
      </c>
      <c r="H499" s="49"/>
    </row>
    <row r="500" spans="1:8" ht="13.5" thickBot="1" x14ac:dyDescent="0.25">
      <c r="B500" s="2080" t="s">
        <v>29</v>
      </c>
      <c r="C500" s="2081"/>
      <c r="D500" s="2081"/>
      <c r="E500" s="2081"/>
      <c r="F500" s="2082"/>
      <c r="G500" s="104">
        <f>G499</f>
        <v>312.42</v>
      </c>
      <c r="H500" s="100"/>
    </row>
    <row r="501" spans="1:8" ht="20.25" thickBot="1" x14ac:dyDescent="0.4">
      <c r="E501" s="2054" t="s">
        <v>30</v>
      </c>
      <c r="F501" s="2055"/>
      <c r="G501" s="61">
        <f>G500*(1-0.25)</f>
        <v>234.315</v>
      </c>
      <c r="H501" s="100"/>
    </row>
    <row r="502" spans="1:8" x14ac:dyDescent="0.2">
      <c r="H502" s="100"/>
    </row>
    <row r="503" spans="1:8" ht="25.5" x14ac:dyDescent="0.2">
      <c r="A503" s="21" t="s">
        <v>182</v>
      </c>
      <c r="B503" s="70">
        <v>85662</v>
      </c>
      <c r="C503" s="83" t="s">
        <v>183</v>
      </c>
      <c r="D503" s="70" t="s">
        <v>82</v>
      </c>
      <c r="E503" s="73"/>
      <c r="F503" s="74"/>
      <c r="G503" s="74"/>
      <c r="H503" s="49"/>
    </row>
    <row r="504" spans="1:8" x14ac:dyDescent="0.2">
      <c r="B504" s="27" t="s">
        <v>54</v>
      </c>
      <c r="C504" s="28" t="s">
        <v>55</v>
      </c>
      <c r="D504" s="27" t="s">
        <v>56</v>
      </c>
      <c r="E504" s="27" t="s">
        <v>57</v>
      </c>
      <c r="F504" s="31" t="s">
        <v>13</v>
      </c>
      <c r="G504" s="32" t="s">
        <v>14</v>
      </c>
      <c r="H504" s="49"/>
    </row>
    <row r="505" spans="1:8" x14ac:dyDescent="0.2">
      <c r="B505" s="33">
        <v>337</v>
      </c>
      <c r="C505" s="34" t="s">
        <v>15</v>
      </c>
      <c r="D505" s="33" t="s">
        <v>16</v>
      </c>
      <c r="E505" s="103">
        <v>1.4999999999999999E-2</v>
      </c>
      <c r="F505" s="36">
        <v>10</v>
      </c>
      <c r="G505" s="36">
        <f>ROUNDDOWN(E505*F505,2)</f>
        <v>0.15</v>
      </c>
      <c r="H505" s="100"/>
    </row>
    <row r="506" spans="1:8" ht="38.25" x14ac:dyDescent="0.2">
      <c r="B506" s="33">
        <v>21141</v>
      </c>
      <c r="C506" s="34" t="s">
        <v>184</v>
      </c>
      <c r="D506" s="33" t="s">
        <v>82</v>
      </c>
      <c r="E506" s="103">
        <v>1.03</v>
      </c>
      <c r="F506" s="36">
        <v>7.09</v>
      </c>
      <c r="G506" s="36">
        <f>ROUNDDOWN(E506*F506,2)</f>
        <v>7.3</v>
      </c>
      <c r="H506" s="100"/>
    </row>
    <row r="507" spans="1:8" x14ac:dyDescent="0.2">
      <c r="B507" s="33">
        <v>88245</v>
      </c>
      <c r="C507" s="34" t="s">
        <v>94</v>
      </c>
      <c r="D507" s="33" t="s">
        <v>22</v>
      </c>
      <c r="E507" s="103">
        <v>0.03</v>
      </c>
      <c r="F507" s="36">
        <v>14.99</v>
      </c>
      <c r="G507" s="36">
        <f>ROUNDDOWN(E507*F507,2)</f>
        <v>0.44</v>
      </c>
      <c r="H507" s="100"/>
    </row>
    <row r="508" spans="1:8" x14ac:dyDescent="0.2">
      <c r="B508" s="33">
        <v>88316</v>
      </c>
      <c r="C508" s="34" t="s">
        <v>23</v>
      </c>
      <c r="D508" s="33" t="s">
        <v>22</v>
      </c>
      <c r="E508" s="103">
        <v>0.06</v>
      </c>
      <c r="F508" s="36">
        <v>12.01</v>
      </c>
      <c r="G508" s="36">
        <f>ROUNDDOWN(E508*F508,2)</f>
        <v>0.72</v>
      </c>
      <c r="H508" s="100"/>
    </row>
    <row r="509" spans="1:8" x14ac:dyDescent="0.2">
      <c r="B509" s="39"/>
      <c r="C509" s="43"/>
      <c r="D509" s="39" t="s">
        <v>24</v>
      </c>
      <c r="E509" s="101"/>
      <c r="F509" s="41"/>
      <c r="G509" s="6">
        <f>SUM(G505:G506)</f>
        <v>7.45</v>
      </c>
      <c r="H509" s="49"/>
    </row>
    <row r="510" spans="1:8" x14ac:dyDescent="0.2">
      <c r="B510" s="39"/>
      <c r="C510" s="43"/>
      <c r="D510" s="39" t="s">
        <v>25</v>
      </c>
      <c r="E510" s="44"/>
      <c r="F510" s="45"/>
      <c r="G510" s="80">
        <f>SUM(G507:G508)</f>
        <v>1.1599999999999999</v>
      </c>
      <c r="H510" s="49"/>
    </row>
    <row r="511" spans="1:8" x14ac:dyDescent="0.2">
      <c r="B511" s="37"/>
      <c r="C511" s="43"/>
      <c r="D511" s="39" t="s">
        <v>26</v>
      </c>
      <c r="E511" s="44"/>
      <c r="F511" s="45"/>
      <c r="G511" s="42"/>
    </row>
    <row r="512" spans="1:8" x14ac:dyDescent="0.2">
      <c r="B512" s="37"/>
      <c r="C512" s="43"/>
      <c r="D512" s="39" t="s">
        <v>27</v>
      </c>
      <c r="E512" s="44"/>
      <c r="F512" s="45"/>
      <c r="G512" s="80"/>
    </row>
    <row r="513" spans="1:8" ht="13.5" thickBot="1" x14ac:dyDescent="0.25">
      <c r="B513" s="39"/>
      <c r="C513" s="43"/>
      <c r="D513" s="46" t="s">
        <v>28</v>
      </c>
      <c r="E513" s="44"/>
      <c r="F513" s="45"/>
      <c r="G513" s="47">
        <f>SUM(G509:G512)</f>
        <v>8.61</v>
      </c>
      <c r="H513" s="49"/>
    </row>
    <row r="514" spans="1:8" ht="13.5" thickBot="1" x14ac:dyDescent="0.25">
      <c r="B514" s="2080" t="s">
        <v>29</v>
      </c>
      <c r="C514" s="2081"/>
      <c r="D514" s="2081"/>
      <c r="E514" s="2081"/>
      <c r="F514" s="2082"/>
      <c r="G514" s="104">
        <f>G513</f>
        <v>8.61</v>
      </c>
      <c r="H514" s="100"/>
    </row>
    <row r="515" spans="1:8" ht="20.25" thickBot="1" x14ac:dyDescent="0.4">
      <c r="E515" s="2054" t="s">
        <v>30</v>
      </c>
      <c r="F515" s="2055"/>
      <c r="G515" s="61">
        <f>G514*(1-0.25)</f>
        <v>6.4574999999999996</v>
      </c>
      <c r="H515" s="100"/>
    </row>
    <row r="516" spans="1:8" x14ac:dyDescent="0.2">
      <c r="H516" s="100"/>
    </row>
    <row r="517" spans="1:8" ht="38.25" x14ac:dyDescent="0.2">
      <c r="A517" s="21" t="s">
        <v>185</v>
      </c>
      <c r="B517" s="70">
        <v>83515</v>
      </c>
      <c r="C517" s="83" t="s">
        <v>186</v>
      </c>
      <c r="D517" s="70" t="s">
        <v>82</v>
      </c>
      <c r="E517" s="73"/>
      <c r="F517" s="74"/>
      <c r="G517" s="74"/>
      <c r="H517" s="49"/>
    </row>
    <row r="518" spans="1:8" x14ac:dyDescent="0.2">
      <c r="B518" s="27" t="s">
        <v>54</v>
      </c>
      <c r="C518" s="28" t="s">
        <v>55</v>
      </c>
      <c r="D518" s="27" t="s">
        <v>56</v>
      </c>
      <c r="E518" s="27" t="s">
        <v>57</v>
      </c>
      <c r="F518" s="31" t="s">
        <v>13</v>
      </c>
      <c r="G518" s="32" t="s">
        <v>14</v>
      </c>
      <c r="H518" s="49"/>
    </row>
    <row r="519" spans="1:8" ht="25.5" x14ac:dyDescent="0.2">
      <c r="B519" s="33">
        <v>4448</v>
      </c>
      <c r="C519" s="34" t="s">
        <v>187</v>
      </c>
      <c r="D519" s="33" t="s">
        <v>18</v>
      </c>
      <c r="E519" s="103">
        <v>0.17874999999999999</v>
      </c>
      <c r="F519" s="36">
        <v>13.29</v>
      </c>
      <c r="G519" s="36">
        <f>ROUNDDOWN(E519*F519,2)</f>
        <v>2.37</v>
      </c>
      <c r="H519" s="100"/>
    </row>
    <row r="520" spans="1:8" x14ac:dyDescent="0.2">
      <c r="B520" s="33">
        <v>5075</v>
      </c>
      <c r="C520" s="34" t="s">
        <v>188</v>
      </c>
      <c r="D520" s="33" t="s">
        <v>16</v>
      </c>
      <c r="E520" s="103">
        <v>7.8E-2</v>
      </c>
      <c r="F520" s="36">
        <v>10.17</v>
      </c>
      <c r="G520" s="36">
        <f>ROUNDDOWN(E520*F520,2)</f>
        <v>0.79</v>
      </c>
      <c r="H520" s="100"/>
    </row>
    <row r="521" spans="1:8" ht="25.5" x14ac:dyDescent="0.2">
      <c r="B521" s="33">
        <v>6189</v>
      </c>
      <c r="C521" s="34" t="s">
        <v>86</v>
      </c>
      <c r="D521" s="33" t="s">
        <v>18</v>
      </c>
      <c r="E521" s="103">
        <v>0.377</v>
      </c>
      <c r="F521" s="36">
        <v>8.74</v>
      </c>
      <c r="G521" s="36">
        <f>ROUNDDOWN(E521*F521,2)</f>
        <v>3.29</v>
      </c>
      <c r="H521" s="100"/>
    </row>
    <row r="522" spans="1:8" ht="25.5" x14ac:dyDescent="0.2">
      <c r="B522" s="33">
        <v>88262</v>
      </c>
      <c r="C522" s="34" t="s">
        <v>21</v>
      </c>
      <c r="D522" s="33" t="s">
        <v>22</v>
      </c>
      <c r="E522" s="103">
        <v>0.18509999999999999</v>
      </c>
      <c r="F522" s="36">
        <v>14.95</v>
      </c>
      <c r="G522" s="36">
        <f>ROUNDDOWN(E522*F522,2)</f>
        <v>2.76</v>
      </c>
      <c r="H522" s="100"/>
    </row>
    <row r="523" spans="1:8" x14ac:dyDescent="0.2">
      <c r="B523" s="33">
        <v>88316</v>
      </c>
      <c r="C523" s="34" t="s">
        <v>23</v>
      </c>
      <c r="D523" s="33" t="s">
        <v>22</v>
      </c>
      <c r="E523" s="103">
        <v>0.18509999999999999</v>
      </c>
      <c r="F523" s="36">
        <v>12.03</v>
      </c>
      <c r="G523" s="36">
        <f>ROUNDDOWN(E523*F523,2)</f>
        <v>2.2200000000000002</v>
      </c>
      <c r="H523" s="100"/>
    </row>
    <row r="524" spans="1:8" x14ac:dyDescent="0.2">
      <c r="B524" s="39"/>
      <c r="C524" s="43"/>
      <c r="D524" s="39" t="s">
        <v>24</v>
      </c>
      <c r="E524" s="101"/>
      <c r="F524" s="41"/>
      <c r="G524" s="6">
        <f>SUM(G519:G521)</f>
        <v>6.45</v>
      </c>
      <c r="H524" s="49"/>
    </row>
    <row r="525" spans="1:8" x14ac:dyDescent="0.2">
      <c r="B525" s="39"/>
      <c r="C525" s="43"/>
      <c r="D525" s="39" t="s">
        <v>25</v>
      </c>
      <c r="E525" s="44"/>
      <c r="F525" s="45"/>
      <c r="G525" s="80">
        <f>SUM(G522:G523)</f>
        <v>4.9800000000000004</v>
      </c>
      <c r="H525" s="49"/>
    </row>
    <row r="526" spans="1:8" x14ac:dyDescent="0.2">
      <c r="B526" s="37"/>
      <c r="C526" s="43"/>
      <c r="D526" s="39" t="s">
        <v>26</v>
      </c>
      <c r="E526" s="44"/>
      <c r="F526" s="45"/>
      <c r="G526" s="42"/>
    </row>
    <row r="527" spans="1:8" x14ac:dyDescent="0.2">
      <c r="B527" s="37"/>
      <c r="C527" s="43"/>
      <c r="D527" s="39" t="s">
        <v>27</v>
      </c>
      <c r="E527" s="44"/>
      <c r="F527" s="45"/>
      <c r="G527" s="80"/>
    </row>
    <row r="528" spans="1:8" ht="13.5" thickBot="1" x14ac:dyDescent="0.25">
      <c r="B528" s="39"/>
      <c r="C528" s="43"/>
      <c r="D528" s="46" t="s">
        <v>28</v>
      </c>
      <c r="E528" s="44"/>
      <c r="F528" s="45"/>
      <c r="G528" s="47">
        <f>SUM(G524:G527)</f>
        <v>11.43</v>
      </c>
      <c r="H528" s="49"/>
    </row>
    <row r="529" spans="1:8" ht="13.5" thickBot="1" x14ac:dyDescent="0.25">
      <c r="B529" s="2080" t="s">
        <v>29</v>
      </c>
      <c r="C529" s="2081"/>
      <c r="D529" s="2081"/>
      <c r="E529" s="2081"/>
      <c r="F529" s="2082"/>
      <c r="G529" s="104">
        <f>G528</f>
        <v>11.43</v>
      </c>
      <c r="H529" s="100"/>
    </row>
    <row r="530" spans="1:8" s="54" customFormat="1" ht="20.25" thickBot="1" x14ac:dyDescent="0.4">
      <c r="A530" s="51"/>
      <c r="B530" s="59"/>
      <c r="C530" s="59"/>
      <c r="D530" s="59"/>
      <c r="E530" s="2054" t="s">
        <v>30</v>
      </c>
      <c r="F530" s="2055"/>
      <c r="G530" s="61">
        <f>G529*(1-0.25)</f>
        <v>8.5724999999999998</v>
      </c>
      <c r="H530" s="102"/>
    </row>
    <row r="531" spans="1:8" x14ac:dyDescent="0.2">
      <c r="H531" s="100"/>
    </row>
    <row r="532" spans="1:8" ht="38.25" x14ac:dyDescent="0.2">
      <c r="A532" s="21" t="s">
        <v>189</v>
      </c>
      <c r="B532" s="70" t="s">
        <v>190</v>
      </c>
      <c r="C532" s="83" t="s">
        <v>191</v>
      </c>
      <c r="D532" s="70" t="s">
        <v>53</v>
      </c>
      <c r="E532" s="73"/>
      <c r="F532" s="74"/>
      <c r="G532" s="74"/>
      <c r="H532" s="49"/>
    </row>
    <row r="533" spans="1:8" x14ac:dyDescent="0.2">
      <c r="B533" s="27" t="s">
        <v>54</v>
      </c>
      <c r="C533" s="28" t="s">
        <v>55</v>
      </c>
      <c r="D533" s="27" t="s">
        <v>56</v>
      </c>
      <c r="E533" s="27" t="s">
        <v>57</v>
      </c>
      <c r="F533" s="31" t="s">
        <v>13</v>
      </c>
      <c r="G533" s="32" t="s">
        <v>14</v>
      </c>
      <c r="H533" s="49"/>
    </row>
    <row r="534" spans="1:8" x14ac:dyDescent="0.2">
      <c r="B534" s="105" t="s">
        <v>192</v>
      </c>
      <c r="C534" s="85" t="s">
        <v>193</v>
      </c>
      <c r="D534" s="86" t="s">
        <v>194</v>
      </c>
      <c r="E534" s="86">
        <v>6</v>
      </c>
      <c r="F534" s="36">
        <v>2</v>
      </c>
      <c r="G534" s="36">
        <f>ROUNDDOWN(E534*F534,2)</f>
        <v>12</v>
      </c>
      <c r="H534" s="100"/>
    </row>
    <row r="535" spans="1:8" x14ac:dyDescent="0.2">
      <c r="B535" s="105" t="s">
        <v>195</v>
      </c>
      <c r="C535" s="85" t="s">
        <v>196</v>
      </c>
      <c r="D535" s="86" t="s">
        <v>65</v>
      </c>
      <c r="E535" s="86">
        <v>0.54</v>
      </c>
      <c r="F535" s="36">
        <v>7.42</v>
      </c>
      <c r="G535" s="36">
        <f>ROUNDDOWN(E535*F535,2)</f>
        <v>4</v>
      </c>
      <c r="H535" s="100"/>
    </row>
    <row r="536" spans="1:8" x14ac:dyDescent="0.2">
      <c r="B536" s="105" t="s">
        <v>63</v>
      </c>
      <c r="C536" s="85" t="s">
        <v>64</v>
      </c>
      <c r="D536" s="86" t="s">
        <v>65</v>
      </c>
      <c r="E536" s="86">
        <v>2.16</v>
      </c>
      <c r="F536" s="36">
        <v>4.26</v>
      </c>
      <c r="G536" s="36">
        <f>ROUNDDOWN(E536*F536,2)</f>
        <v>9.1999999999999993</v>
      </c>
      <c r="H536" s="100"/>
    </row>
    <row r="537" spans="1:8" x14ac:dyDescent="0.2">
      <c r="B537" s="105" t="s">
        <v>197</v>
      </c>
      <c r="C537" s="85" t="s">
        <v>198</v>
      </c>
      <c r="D537" s="86" t="s">
        <v>65</v>
      </c>
      <c r="E537" s="86">
        <v>2.16</v>
      </c>
      <c r="F537" s="36">
        <v>2.38</v>
      </c>
      <c r="G537" s="36">
        <f>ROUNDDOWN(E537*F537,2)</f>
        <v>5.14</v>
      </c>
      <c r="H537" s="100"/>
    </row>
    <row r="538" spans="1:8" x14ac:dyDescent="0.2">
      <c r="B538" s="105" t="s">
        <v>199</v>
      </c>
      <c r="C538" s="85" t="s">
        <v>200</v>
      </c>
      <c r="D538" s="86" t="s">
        <v>65</v>
      </c>
      <c r="E538" s="86">
        <v>0.54</v>
      </c>
      <c r="F538" s="36">
        <v>3.3</v>
      </c>
      <c r="G538" s="36">
        <f>ROUNDDOWN(E538*F538,2)</f>
        <v>1.78</v>
      </c>
      <c r="H538" s="100"/>
    </row>
    <row r="539" spans="1:8" x14ac:dyDescent="0.2">
      <c r="B539" s="39"/>
      <c r="C539" s="43"/>
      <c r="D539" s="39" t="s">
        <v>24</v>
      </c>
      <c r="E539" s="101"/>
      <c r="F539" s="41"/>
      <c r="G539" s="6">
        <f>SUM(G534:G535)</f>
        <v>16</v>
      </c>
      <c r="H539" s="100"/>
    </row>
    <row r="540" spans="1:8" x14ac:dyDescent="0.2">
      <c r="B540" s="39"/>
      <c r="C540" s="43"/>
      <c r="D540" s="39" t="s">
        <v>25</v>
      </c>
      <c r="E540" s="44"/>
      <c r="F540" s="45"/>
      <c r="G540" s="80">
        <f>SUM(G536:G538)</f>
        <v>16.12</v>
      </c>
      <c r="H540" s="49"/>
    </row>
    <row r="541" spans="1:8" x14ac:dyDescent="0.2">
      <c r="B541" s="37"/>
      <c r="C541" s="43"/>
      <c r="D541" s="39" t="s">
        <v>26</v>
      </c>
      <c r="E541" s="44"/>
      <c r="F541" s="45"/>
      <c r="G541" s="42"/>
      <c r="H541" s="49"/>
    </row>
    <row r="542" spans="1:8" x14ac:dyDescent="0.2">
      <c r="B542" s="37"/>
      <c r="C542" s="43"/>
      <c r="D542" s="39" t="s">
        <v>27</v>
      </c>
      <c r="E542" s="44"/>
      <c r="F542" s="45"/>
      <c r="G542" s="80">
        <v>15.08</v>
      </c>
    </row>
    <row r="543" spans="1:8" ht="13.5" thickBot="1" x14ac:dyDescent="0.25">
      <c r="B543" s="39"/>
      <c r="C543" s="43"/>
      <c r="D543" s="46" t="s">
        <v>28</v>
      </c>
      <c r="E543" s="44"/>
      <c r="F543" s="45"/>
      <c r="G543" s="47">
        <f>SUM(G539:G542)</f>
        <v>47.2</v>
      </c>
      <c r="H543" s="49"/>
    </row>
    <row r="544" spans="1:8" ht="13.5" thickBot="1" x14ac:dyDescent="0.25">
      <c r="B544" s="2080" t="s">
        <v>29</v>
      </c>
      <c r="C544" s="2081"/>
      <c r="D544" s="2081"/>
      <c r="E544" s="2081"/>
      <c r="F544" s="2082"/>
      <c r="G544" s="104">
        <f>G543</f>
        <v>47.2</v>
      </c>
      <c r="H544" s="49"/>
    </row>
    <row r="545" spans="1:9" ht="20.25" thickBot="1" x14ac:dyDescent="0.4">
      <c r="E545" s="2054" t="s">
        <v>30</v>
      </c>
      <c r="F545" s="2055"/>
      <c r="G545" s="61">
        <f>G544*(1-0.25)</f>
        <v>35.400000000000006</v>
      </c>
      <c r="H545" s="100"/>
    </row>
    <row r="546" spans="1:9" x14ac:dyDescent="0.2">
      <c r="H546" s="100"/>
    </row>
    <row r="547" spans="1:9" ht="38.25" x14ac:dyDescent="0.2">
      <c r="A547" s="21" t="s">
        <v>201</v>
      </c>
      <c r="B547" s="70" t="s">
        <v>202</v>
      </c>
      <c r="C547" s="83" t="s">
        <v>203</v>
      </c>
      <c r="D547" s="70" t="s">
        <v>82</v>
      </c>
      <c r="E547" s="73"/>
      <c r="F547" s="74"/>
      <c r="G547" s="74"/>
      <c r="H547" s="49"/>
    </row>
    <row r="548" spans="1:9" x14ac:dyDescent="0.2">
      <c r="B548" s="27" t="s">
        <v>54</v>
      </c>
      <c r="C548" s="28" t="s">
        <v>55</v>
      </c>
      <c r="D548" s="27" t="s">
        <v>56</v>
      </c>
      <c r="E548" s="27" t="s">
        <v>57</v>
      </c>
      <c r="F548" s="31" t="s">
        <v>13</v>
      </c>
      <c r="G548" s="32" t="s">
        <v>14</v>
      </c>
      <c r="H548" s="49"/>
    </row>
    <row r="549" spans="1:9" x14ac:dyDescent="0.2">
      <c r="B549" s="105" t="s">
        <v>204</v>
      </c>
      <c r="C549" s="85" t="s">
        <v>205</v>
      </c>
      <c r="D549" s="84" t="s">
        <v>206</v>
      </c>
      <c r="E549" s="86">
        <v>1</v>
      </c>
      <c r="F549" s="36">
        <v>26.29</v>
      </c>
      <c r="G549" s="36">
        <f>E549*F549</f>
        <v>26.29</v>
      </c>
      <c r="H549" s="100"/>
      <c r="I549" s="111"/>
    </row>
    <row r="550" spans="1:9" x14ac:dyDescent="0.2">
      <c r="B550" s="105" t="s">
        <v>137</v>
      </c>
      <c r="C550" s="85" t="s">
        <v>138</v>
      </c>
      <c r="D550" s="84" t="s">
        <v>139</v>
      </c>
      <c r="E550" s="86">
        <v>1.71</v>
      </c>
      <c r="F550" s="36">
        <v>4.8</v>
      </c>
      <c r="G550" s="36">
        <f t="shared" ref="G550:G560" si="3">E550*F550</f>
        <v>8.2080000000000002</v>
      </c>
      <c r="H550" s="100"/>
    </row>
    <row r="551" spans="1:9" x14ac:dyDescent="0.2">
      <c r="B551" s="105" t="s">
        <v>207</v>
      </c>
      <c r="C551" s="85" t="s">
        <v>208</v>
      </c>
      <c r="D551" s="84" t="s">
        <v>139</v>
      </c>
      <c r="E551" s="86">
        <v>0.97</v>
      </c>
      <c r="F551" s="36">
        <v>1.92</v>
      </c>
      <c r="G551" s="36">
        <f t="shared" si="3"/>
        <v>1.8623999999999998</v>
      </c>
      <c r="H551" s="100"/>
    </row>
    <row r="552" spans="1:9" x14ac:dyDescent="0.2">
      <c r="B552" s="105" t="s">
        <v>209</v>
      </c>
      <c r="C552" s="85" t="s">
        <v>210</v>
      </c>
      <c r="D552" s="84" t="s">
        <v>120</v>
      </c>
      <c r="E552" s="86">
        <v>4.9000000000000002E-2</v>
      </c>
      <c r="F552" s="36">
        <v>78</v>
      </c>
      <c r="G552" s="36">
        <f t="shared" si="3"/>
        <v>3.8220000000000001</v>
      </c>
      <c r="H552" s="100"/>
    </row>
    <row r="553" spans="1:9" x14ac:dyDescent="0.2">
      <c r="B553" s="105" t="s">
        <v>211</v>
      </c>
      <c r="C553" s="85" t="s">
        <v>212</v>
      </c>
      <c r="D553" s="84" t="s">
        <v>142</v>
      </c>
      <c r="E553" s="86">
        <v>15</v>
      </c>
      <c r="F553" s="36">
        <v>0.44</v>
      </c>
      <c r="G553" s="36">
        <f t="shared" si="3"/>
        <v>6.6</v>
      </c>
      <c r="H553" s="100"/>
    </row>
    <row r="554" spans="1:9" x14ac:dyDescent="0.2">
      <c r="B554" s="105" t="s">
        <v>213</v>
      </c>
      <c r="C554" s="85" t="s">
        <v>214</v>
      </c>
      <c r="D554" s="84" t="s">
        <v>120</v>
      </c>
      <c r="E554" s="86">
        <v>3.3000000000000002E-2</v>
      </c>
      <c r="F554" s="36">
        <v>61</v>
      </c>
      <c r="G554" s="36">
        <f t="shared" si="3"/>
        <v>2.0129999999999999</v>
      </c>
      <c r="H554" s="100"/>
    </row>
    <row r="555" spans="1:9" x14ac:dyDescent="0.2">
      <c r="B555" s="105" t="s">
        <v>215</v>
      </c>
      <c r="C555" s="85" t="s">
        <v>216</v>
      </c>
      <c r="D555" s="84" t="s">
        <v>120</v>
      </c>
      <c r="E555" s="86">
        <v>1.0999999999999999E-2</v>
      </c>
      <c r="F555" s="36">
        <v>61</v>
      </c>
      <c r="G555" s="36">
        <f t="shared" si="3"/>
        <v>0.67099999999999993</v>
      </c>
      <c r="H555" s="100"/>
    </row>
    <row r="556" spans="1:9" x14ac:dyDescent="0.2">
      <c r="B556" s="105" t="s">
        <v>217</v>
      </c>
      <c r="C556" s="85" t="s">
        <v>218</v>
      </c>
      <c r="D556" s="84" t="s">
        <v>142</v>
      </c>
      <c r="E556" s="86">
        <v>0.03</v>
      </c>
      <c r="F556" s="36">
        <v>8.1300000000000008</v>
      </c>
      <c r="G556" s="36">
        <f t="shared" si="3"/>
        <v>0.24390000000000001</v>
      </c>
      <c r="H556" s="100"/>
    </row>
    <row r="557" spans="1:9" x14ac:dyDescent="0.2">
      <c r="B557" s="105" t="s">
        <v>219</v>
      </c>
      <c r="C557" s="85" t="s">
        <v>220</v>
      </c>
      <c r="D557" s="84" t="s">
        <v>139</v>
      </c>
      <c r="E557" s="86">
        <v>0.56000000000000005</v>
      </c>
      <c r="F557" s="36">
        <v>4.5599999999999996</v>
      </c>
      <c r="G557" s="36">
        <f t="shared" si="3"/>
        <v>2.5535999999999999</v>
      </c>
      <c r="H557" s="100"/>
    </row>
    <row r="558" spans="1:9" x14ac:dyDescent="0.2">
      <c r="B558" s="105" t="s">
        <v>221</v>
      </c>
      <c r="C558" s="85" t="s">
        <v>222</v>
      </c>
      <c r="D558" s="84" t="s">
        <v>142</v>
      </c>
      <c r="E558" s="86">
        <v>1.89</v>
      </c>
      <c r="F558" s="36">
        <v>6.21</v>
      </c>
      <c r="G558" s="36">
        <f t="shared" si="3"/>
        <v>11.736899999999999</v>
      </c>
      <c r="H558" s="100"/>
    </row>
    <row r="559" spans="1:9" x14ac:dyDescent="0.2">
      <c r="B559" s="105" t="s">
        <v>223</v>
      </c>
      <c r="C559" s="85" t="s">
        <v>224</v>
      </c>
      <c r="D559" s="84" t="s">
        <v>65</v>
      </c>
      <c r="E559" s="86">
        <v>0.44</v>
      </c>
      <c r="F559" s="36">
        <v>15.08</v>
      </c>
      <c r="G559" s="36">
        <f t="shared" si="3"/>
        <v>6.6352000000000002</v>
      </c>
      <c r="H559" s="100"/>
    </row>
    <row r="560" spans="1:9" x14ac:dyDescent="0.2">
      <c r="B560" s="105" t="s">
        <v>63</v>
      </c>
      <c r="C560" s="85" t="s">
        <v>23</v>
      </c>
      <c r="D560" s="84" t="s">
        <v>65</v>
      </c>
      <c r="E560" s="86">
        <v>1.88</v>
      </c>
      <c r="F560" s="36">
        <v>11.97</v>
      </c>
      <c r="G560" s="36">
        <f t="shared" si="3"/>
        <v>22.503599999999999</v>
      </c>
      <c r="H560" s="100"/>
    </row>
    <row r="561" spans="1:10" x14ac:dyDescent="0.2">
      <c r="B561" s="39"/>
      <c r="C561" s="43"/>
      <c r="D561" s="39" t="s">
        <v>24</v>
      </c>
      <c r="E561" s="101"/>
      <c r="F561" s="41"/>
      <c r="G561" s="6">
        <f>SUM(G549:G558)</f>
        <v>64.000799999999998</v>
      </c>
      <c r="H561" s="100"/>
    </row>
    <row r="562" spans="1:10" x14ac:dyDescent="0.2">
      <c r="B562" s="39"/>
      <c r="C562" s="43"/>
      <c r="D562" s="39" t="s">
        <v>25</v>
      </c>
      <c r="E562" s="44"/>
      <c r="F562" s="45"/>
      <c r="G562" s="80">
        <f>SUM(G559:G560)</f>
        <v>29.1388</v>
      </c>
      <c r="H562" s="49"/>
    </row>
    <row r="563" spans="1:10" x14ac:dyDescent="0.2">
      <c r="B563" s="37"/>
      <c r="C563" s="43"/>
      <c r="D563" s="39" t="s">
        <v>26</v>
      </c>
      <c r="E563" s="44"/>
      <c r="F563" s="45"/>
      <c r="G563" s="42"/>
      <c r="H563" s="49"/>
    </row>
    <row r="564" spans="1:10" x14ac:dyDescent="0.2">
      <c r="B564" s="37"/>
      <c r="C564" s="43"/>
      <c r="D564" s="39" t="s">
        <v>27</v>
      </c>
      <c r="E564" s="44"/>
      <c r="F564" s="45"/>
    </row>
    <row r="565" spans="1:10" x14ac:dyDescent="0.2">
      <c r="B565" s="39"/>
      <c r="C565" s="43"/>
      <c r="D565" s="81" t="s">
        <v>59</v>
      </c>
      <c r="E565" s="40"/>
      <c r="F565" s="82"/>
      <c r="G565" s="80"/>
    </row>
    <row r="566" spans="1:10" ht="13.5" thickBot="1" x14ac:dyDescent="0.25">
      <c r="B566" s="39"/>
      <c r="C566" s="43"/>
      <c r="D566" s="46" t="s">
        <v>28</v>
      </c>
      <c r="E566" s="44"/>
      <c r="F566" s="45"/>
      <c r="G566" s="47">
        <f>SUM(G561:G565)</f>
        <v>93.139600000000002</v>
      </c>
      <c r="H566" s="49"/>
    </row>
    <row r="567" spans="1:10" ht="13.5" thickBot="1" x14ac:dyDescent="0.25">
      <c r="B567" s="2080" t="s">
        <v>29</v>
      </c>
      <c r="C567" s="2081"/>
      <c r="D567" s="2081"/>
      <c r="E567" s="2081"/>
      <c r="F567" s="2082"/>
      <c r="G567" s="104">
        <f>G566</f>
        <v>93.139600000000002</v>
      </c>
      <c r="H567" s="49"/>
    </row>
    <row r="568" spans="1:10" s="54" customFormat="1" ht="20.25" thickBot="1" x14ac:dyDescent="0.4">
      <c r="A568" s="51"/>
      <c r="B568" s="59"/>
      <c r="C568" s="59"/>
      <c r="D568" s="59"/>
      <c r="E568" s="2054" t="s">
        <v>30</v>
      </c>
      <c r="F568" s="2055"/>
      <c r="G568" s="61">
        <f>G567*(1-0.25)</f>
        <v>69.854700000000008</v>
      </c>
      <c r="H568" s="57"/>
      <c r="J568" s="112"/>
    </row>
    <row r="569" spans="1:10" x14ac:dyDescent="0.2">
      <c r="H569" s="100"/>
    </row>
    <row r="570" spans="1:10" ht="38.25" x14ac:dyDescent="0.2">
      <c r="A570" s="21" t="s">
        <v>225</v>
      </c>
      <c r="B570" s="70" t="s">
        <v>226</v>
      </c>
      <c r="C570" s="83" t="s">
        <v>227</v>
      </c>
      <c r="D570" s="70" t="s">
        <v>82</v>
      </c>
      <c r="E570" s="73"/>
      <c r="F570" s="74"/>
      <c r="G570" s="74"/>
      <c r="H570" s="49"/>
    </row>
    <row r="571" spans="1:10" x14ac:dyDescent="0.2">
      <c r="B571" s="27" t="s">
        <v>54</v>
      </c>
      <c r="C571" s="28" t="s">
        <v>55</v>
      </c>
      <c r="D571" s="27" t="s">
        <v>56</v>
      </c>
      <c r="E571" s="27" t="s">
        <v>57</v>
      </c>
      <c r="F571" s="31" t="s">
        <v>13</v>
      </c>
      <c r="G571" s="32" t="s">
        <v>14</v>
      </c>
      <c r="H571" s="49"/>
    </row>
    <row r="572" spans="1:10" x14ac:dyDescent="0.2">
      <c r="B572" s="105" t="s">
        <v>228</v>
      </c>
      <c r="C572" s="85" t="s">
        <v>229</v>
      </c>
      <c r="D572" s="84" t="s">
        <v>142</v>
      </c>
      <c r="E572" s="86">
        <v>1.89</v>
      </c>
      <c r="F572" s="36">
        <v>3.94</v>
      </c>
      <c r="G572" s="36">
        <f>E572*F572</f>
        <v>7.4465999999999992</v>
      </c>
      <c r="H572" s="100"/>
    </row>
    <row r="573" spans="1:10" x14ac:dyDescent="0.2">
      <c r="B573" s="105" t="s">
        <v>137</v>
      </c>
      <c r="C573" s="85" t="s">
        <v>138</v>
      </c>
      <c r="D573" s="84" t="s">
        <v>139</v>
      </c>
      <c r="E573" s="86">
        <v>1.86</v>
      </c>
      <c r="F573" s="36">
        <v>4.8</v>
      </c>
      <c r="G573" s="36">
        <f t="shared" ref="G573:G585" si="4">E573*F573</f>
        <v>8.9280000000000008</v>
      </c>
      <c r="H573" s="100"/>
    </row>
    <row r="574" spans="1:10" x14ac:dyDescent="0.2">
      <c r="B574" s="105" t="s">
        <v>230</v>
      </c>
      <c r="C574" s="85" t="s">
        <v>231</v>
      </c>
      <c r="D574" s="84" t="s">
        <v>206</v>
      </c>
      <c r="E574" s="86">
        <v>1</v>
      </c>
      <c r="F574" s="36">
        <v>40.268999999999998</v>
      </c>
      <c r="G574" s="36">
        <f t="shared" si="4"/>
        <v>40.268999999999998</v>
      </c>
      <c r="H574" s="100"/>
    </row>
    <row r="575" spans="1:10" x14ac:dyDescent="0.2">
      <c r="B575" s="105" t="s">
        <v>209</v>
      </c>
      <c r="C575" s="85" t="s">
        <v>210</v>
      </c>
      <c r="D575" s="84" t="s">
        <v>120</v>
      </c>
      <c r="E575" s="86">
        <v>0.06</v>
      </c>
      <c r="F575" s="36">
        <v>78</v>
      </c>
      <c r="G575" s="36">
        <f t="shared" si="4"/>
        <v>4.68</v>
      </c>
      <c r="H575" s="100"/>
    </row>
    <row r="576" spans="1:10" x14ac:dyDescent="0.2">
      <c r="B576" s="105" t="s">
        <v>211</v>
      </c>
      <c r="C576" s="85" t="s">
        <v>212</v>
      </c>
      <c r="D576" s="84" t="s">
        <v>142</v>
      </c>
      <c r="E576" s="86">
        <v>18</v>
      </c>
      <c r="F576" s="36">
        <v>0.44</v>
      </c>
      <c r="G576" s="36">
        <f t="shared" si="4"/>
        <v>7.92</v>
      </c>
      <c r="H576" s="100"/>
    </row>
    <row r="577" spans="1:9" x14ac:dyDescent="0.2">
      <c r="B577" s="105" t="s">
        <v>151</v>
      </c>
      <c r="C577" s="85" t="s">
        <v>152</v>
      </c>
      <c r="D577" s="84" t="s">
        <v>139</v>
      </c>
      <c r="E577" s="86">
        <v>1.03</v>
      </c>
      <c r="F577" s="36">
        <v>2.99</v>
      </c>
      <c r="G577" s="36">
        <f t="shared" si="4"/>
        <v>3.0797000000000003</v>
      </c>
      <c r="H577" s="100"/>
    </row>
    <row r="578" spans="1:9" x14ac:dyDescent="0.2">
      <c r="B578" s="105" t="s">
        <v>213</v>
      </c>
      <c r="C578" s="85" t="s">
        <v>214</v>
      </c>
      <c r="D578" s="84" t="s">
        <v>120</v>
      </c>
      <c r="E578" s="86">
        <v>4.0800000000000003E-2</v>
      </c>
      <c r="F578" s="36">
        <v>61</v>
      </c>
      <c r="G578" s="36">
        <f t="shared" si="4"/>
        <v>2.4888000000000003</v>
      </c>
      <c r="H578" s="100"/>
    </row>
    <row r="579" spans="1:9" x14ac:dyDescent="0.2">
      <c r="B579" s="105" t="s">
        <v>215</v>
      </c>
      <c r="C579" s="85" t="s">
        <v>216</v>
      </c>
      <c r="D579" s="84" t="s">
        <v>120</v>
      </c>
      <c r="E579" s="86">
        <v>1.3599999999999999E-2</v>
      </c>
      <c r="F579" s="36">
        <v>61</v>
      </c>
      <c r="G579" s="36">
        <f t="shared" si="4"/>
        <v>0.8296</v>
      </c>
      <c r="H579" s="100"/>
    </row>
    <row r="580" spans="1:9" x14ac:dyDescent="0.2">
      <c r="B580" s="105" t="s">
        <v>217</v>
      </c>
      <c r="C580" s="85" t="s">
        <v>218</v>
      </c>
      <c r="D580" s="84" t="s">
        <v>142</v>
      </c>
      <c r="E580" s="86">
        <v>0.03</v>
      </c>
      <c r="F580" s="36">
        <v>8.1300000000000008</v>
      </c>
      <c r="G580" s="36">
        <f>E580*F580</f>
        <v>0.24390000000000001</v>
      </c>
      <c r="H580" s="100"/>
    </row>
    <row r="581" spans="1:9" x14ac:dyDescent="0.2">
      <c r="B581" s="105" t="s">
        <v>223</v>
      </c>
      <c r="C581" s="85" t="s">
        <v>232</v>
      </c>
      <c r="D581" s="84" t="s">
        <v>65</v>
      </c>
      <c r="E581" s="86">
        <v>0.47</v>
      </c>
      <c r="F581" s="36">
        <v>15.08</v>
      </c>
      <c r="G581" s="36">
        <f t="shared" si="4"/>
        <v>7.0875999999999992</v>
      </c>
      <c r="H581" s="100"/>
    </row>
    <row r="582" spans="1:9" x14ac:dyDescent="0.2">
      <c r="B582" s="105" t="s">
        <v>233</v>
      </c>
      <c r="C582" s="85" t="s">
        <v>234</v>
      </c>
      <c r="D582" s="84" t="s">
        <v>65</v>
      </c>
      <c r="E582" s="86">
        <v>0.15</v>
      </c>
      <c r="F582" s="36">
        <v>14.99</v>
      </c>
      <c r="G582" s="36">
        <f>E582*F582</f>
        <v>2.2484999999999999</v>
      </c>
      <c r="H582" s="100"/>
    </row>
    <row r="583" spans="1:9" x14ac:dyDescent="0.2">
      <c r="B583" s="105" t="s">
        <v>143</v>
      </c>
      <c r="C583" s="85" t="s">
        <v>235</v>
      </c>
      <c r="D583" s="84" t="s">
        <v>65</v>
      </c>
      <c r="E583" s="86">
        <v>0.81</v>
      </c>
      <c r="F583" s="36">
        <v>14.95</v>
      </c>
      <c r="G583" s="36">
        <f>E583*F583</f>
        <v>12.109500000000001</v>
      </c>
      <c r="H583" s="100"/>
    </row>
    <row r="584" spans="1:9" x14ac:dyDescent="0.2">
      <c r="B584" s="105" t="s">
        <v>63</v>
      </c>
      <c r="C584" s="85" t="s">
        <v>64</v>
      </c>
      <c r="D584" s="84" t="s">
        <v>65</v>
      </c>
      <c r="E584" s="86">
        <v>2.1</v>
      </c>
      <c r="F584" s="36">
        <v>11.97</v>
      </c>
      <c r="G584" s="36">
        <f t="shared" si="4"/>
        <v>25.137000000000004</v>
      </c>
      <c r="H584" s="100"/>
    </row>
    <row r="585" spans="1:9" x14ac:dyDescent="0.2">
      <c r="B585" s="105" t="s">
        <v>236</v>
      </c>
      <c r="C585" s="85" t="s">
        <v>237</v>
      </c>
      <c r="D585" s="84" t="s">
        <v>139</v>
      </c>
      <c r="E585" s="86">
        <v>0.62</v>
      </c>
      <c r="F585" s="36">
        <v>6.72</v>
      </c>
      <c r="G585" s="36">
        <f t="shared" si="4"/>
        <v>4.1663999999999994</v>
      </c>
      <c r="H585" s="100"/>
    </row>
    <row r="586" spans="1:9" x14ac:dyDescent="0.2">
      <c r="B586" s="39"/>
      <c r="C586" s="43"/>
      <c r="D586" s="39" t="s">
        <v>24</v>
      </c>
      <c r="E586" s="101"/>
      <c r="F586" s="41"/>
      <c r="G586" s="6">
        <f>SUM(G572:G580)</f>
        <v>75.885599999999997</v>
      </c>
      <c r="H586" s="100"/>
    </row>
    <row r="587" spans="1:9" x14ac:dyDescent="0.2">
      <c r="B587" s="39"/>
      <c r="C587" s="43"/>
      <c r="D587" s="39" t="s">
        <v>25</v>
      </c>
      <c r="E587" s="44"/>
      <c r="F587" s="45"/>
      <c r="G587" s="80">
        <f>SUM(G581:G585)</f>
        <v>50.748999999999995</v>
      </c>
      <c r="H587" s="49"/>
    </row>
    <row r="588" spans="1:9" x14ac:dyDescent="0.2">
      <c r="B588" s="37"/>
      <c r="C588" s="43"/>
      <c r="D588" s="39" t="s">
        <v>26</v>
      </c>
      <c r="E588" s="44"/>
      <c r="F588" s="45"/>
      <c r="G588" s="42"/>
      <c r="H588" s="49"/>
    </row>
    <row r="589" spans="1:9" x14ac:dyDescent="0.2">
      <c r="B589" s="37"/>
      <c r="C589" s="43"/>
      <c r="D589" s="39" t="s">
        <v>27</v>
      </c>
      <c r="E589" s="44"/>
      <c r="F589" s="45"/>
    </row>
    <row r="590" spans="1:9" ht="13.5" thickBot="1" x14ac:dyDescent="0.25">
      <c r="B590" s="39"/>
      <c r="C590" s="43"/>
      <c r="D590" s="46" t="s">
        <v>28</v>
      </c>
      <c r="E590" s="44"/>
      <c r="F590" s="45"/>
      <c r="G590" s="47">
        <f>SUM(G586:G589)</f>
        <v>126.63459999999999</v>
      </c>
      <c r="H590" s="49"/>
    </row>
    <row r="591" spans="1:9" ht="13.5" thickBot="1" x14ac:dyDescent="0.25">
      <c r="B591" s="2080" t="s">
        <v>29</v>
      </c>
      <c r="C591" s="2081"/>
      <c r="D591" s="2081"/>
      <c r="E591" s="2081"/>
      <c r="F591" s="2082"/>
      <c r="G591" s="104">
        <f>G590</f>
        <v>126.63459999999999</v>
      </c>
      <c r="H591" s="49"/>
    </row>
    <row r="592" spans="1:9" s="54" customFormat="1" ht="20.25" thickBot="1" x14ac:dyDescent="0.4">
      <c r="A592" s="51"/>
      <c r="B592" s="59"/>
      <c r="C592" s="59"/>
      <c r="D592" s="59"/>
      <c r="E592" s="2054" t="s">
        <v>30</v>
      </c>
      <c r="F592" s="2055"/>
      <c r="G592" s="61">
        <f>G591*(1-0.25)</f>
        <v>94.975949999999997</v>
      </c>
      <c r="H592" s="57"/>
      <c r="I592" s="112"/>
    </row>
    <row r="593" spans="1:8" x14ac:dyDescent="0.2">
      <c r="H593" s="100"/>
    </row>
    <row r="594" spans="1:8" ht="38.25" x14ac:dyDescent="0.2">
      <c r="A594" s="21" t="s">
        <v>238</v>
      </c>
      <c r="B594" s="70" t="s">
        <v>239</v>
      </c>
      <c r="C594" s="83" t="s">
        <v>240</v>
      </c>
      <c r="D594" s="70" t="s">
        <v>53</v>
      </c>
      <c r="E594" s="73"/>
      <c r="F594" s="74"/>
      <c r="G594" s="74"/>
      <c r="H594" s="100"/>
    </row>
    <row r="595" spans="1:8" x14ac:dyDescent="0.2">
      <c r="B595" s="27" t="s">
        <v>54</v>
      </c>
      <c r="C595" s="28" t="s">
        <v>55</v>
      </c>
      <c r="D595" s="27" t="s">
        <v>56</v>
      </c>
      <c r="E595" s="27" t="s">
        <v>57</v>
      </c>
      <c r="F595" s="31" t="s">
        <v>13</v>
      </c>
      <c r="G595" s="32" t="s">
        <v>14</v>
      </c>
      <c r="H595" s="100"/>
    </row>
    <row r="596" spans="1:8" ht="25.5" x14ac:dyDescent="0.2">
      <c r="B596" s="113" t="s">
        <v>241</v>
      </c>
      <c r="C596" s="106" t="s">
        <v>242</v>
      </c>
      <c r="D596" s="114" t="s">
        <v>147</v>
      </c>
      <c r="E596" s="115">
        <v>10</v>
      </c>
      <c r="F596" s="116">
        <v>47.776000000000003</v>
      </c>
      <c r="G596" s="36">
        <f>E596*F596</f>
        <v>477.76000000000005</v>
      </c>
      <c r="H596" s="100"/>
    </row>
    <row r="597" spans="1:8" ht="25.5" x14ac:dyDescent="0.2">
      <c r="B597" s="113" t="s">
        <v>243</v>
      </c>
      <c r="C597" s="106" t="s">
        <v>244</v>
      </c>
      <c r="D597" s="114" t="s">
        <v>120</v>
      </c>
      <c r="E597" s="115">
        <v>1</v>
      </c>
      <c r="F597" s="116">
        <v>292.74</v>
      </c>
      <c r="G597" s="36">
        <f>E597*F597</f>
        <v>292.74</v>
      </c>
      <c r="H597" s="100"/>
    </row>
    <row r="598" spans="1:8" ht="38.25" x14ac:dyDescent="0.2">
      <c r="B598" s="113" t="s">
        <v>221</v>
      </c>
      <c r="C598" s="106" t="s">
        <v>222</v>
      </c>
      <c r="D598" s="114" t="s">
        <v>142</v>
      </c>
      <c r="E598" s="115">
        <v>80</v>
      </c>
      <c r="F598" s="116">
        <v>6.24</v>
      </c>
      <c r="G598" s="36">
        <f>E598*F598</f>
        <v>499.20000000000005</v>
      </c>
      <c r="H598" s="100"/>
    </row>
    <row r="599" spans="1:8" x14ac:dyDescent="0.2">
      <c r="B599" s="105"/>
      <c r="C599" s="85"/>
      <c r="D599" s="84"/>
      <c r="E599" s="86"/>
      <c r="F599" s="36"/>
      <c r="G599" s="36"/>
      <c r="H599" s="100"/>
    </row>
    <row r="600" spans="1:8" x14ac:dyDescent="0.2">
      <c r="B600" s="39"/>
      <c r="C600" s="43"/>
      <c r="D600" s="39" t="s">
        <v>24</v>
      </c>
      <c r="E600" s="101"/>
      <c r="F600" s="41"/>
      <c r="G600" s="6">
        <f>G597</f>
        <v>292.74</v>
      </c>
      <c r="H600" s="100"/>
    </row>
    <row r="601" spans="1:8" x14ac:dyDescent="0.2">
      <c r="B601" s="39"/>
      <c r="C601" s="43"/>
      <c r="D601" s="39" t="s">
        <v>25</v>
      </c>
      <c r="E601" s="44"/>
      <c r="F601" s="45"/>
      <c r="G601" s="80">
        <f>G598</f>
        <v>499.20000000000005</v>
      </c>
      <c r="H601" s="100"/>
    </row>
    <row r="602" spans="1:8" x14ac:dyDescent="0.2">
      <c r="B602" s="37"/>
      <c r="C602" s="43"/>
      <c r="D602" s="39" t="s">
        <v>26</v>
      </c>
      <c r="E602" s="44"/>
      <c r="F602" s="45"/>
      <c r="G602" s="42"/>
      <c r="H602" s="100"/>
    </row>
    <row r="603" spans="1:8" x14ac:dyDescent="0.2">
      <c r="B603" s="37"/>
      <c r="C603" s="43"/>
      <c r="D603" s="39" t="s">
        <v>27</v>
      </c>
      <c r="E603" s="44"/>
      <c r="F603" s="45"/>
      <c r="G603" s="80">
        <f>G596</f>
        <v>477.76000000000005</v>
      </c>
      <c r="H603" s="100"/>
    </row>
    <row r="604" spans="1:8" ht="13.5" thickBot="1" x14ac:dyDescent="0.25">
      <c r="B604" s="39"/>
      <c r="C604" s="43"/>
      <c r="D604" s="46" t="s">
        <v>28</v>
      </c>
      <c r="E604" s="44"/>
      <c r="F604" s="45"/>
      <c r="G604" s="47">
        <f>SUM(G600:G603)</f>
        <v>1269.7</v>
      </c>
      <c r="H604" s="100"/>
    </row>
    <row r="605" spans="1:8" ht="13.5" thickBot="1" x14ac:dyDescent="0.25">
      <c r="B605" s="2080" t="s">
        <v>29</v>
      </c>
      <c r="C605" s="2081"/>
      <c r="D605" s="2081"/>
      <c r="E605" s="2081"/>
      <c r="F605" s="2082"/>
      <c r="G605" s="104">
        <f>G604</f>
        <v>1269.7</v>
      </c>
      <c r="H605" s="100"/>
    </row>
    <row r="606" spans="1:8" s="54" customFormat="1" ht="20.25" thickBot="1" x14ac:dyDescent="0.4">
      <c r="A606" s="51"/>
      <c r="B606" s="59"/>
      <c r="C606" s="59"/>
      <c r="D606" s="59"/>
      <c r="E606" s="2054" t="s">
        <v>30</v>
      </c>
      <c r="F606" s="2055"/>
      <c r="G606" s="61">
        <f>G605*(1-0.25)</f>
        <v>952.27500000000009</v>
      </c>
      <c r="H606" s="102"/>
    </row>
    <row r="607" spans="1:8" x14ac:dyDescent="0.2">
      <c r="H607" s="100"/>
    </row>
    <row r="608" spans="1:8" x14ac:dyDescent="0.2">
      <c r="A608" s="21" t="s">
        <v>238</v>
      </c>
      <c r="B608" s="70">
        <v>68328</v>
      </c>
      <c r="C608" s="83" t="s">
        <v>245</v>
      </c>
      <c r="D608" s="70" t="s">
        <v>82</v>
      </c>
      <c r="E608" s="73"/>
      <c r="F608" s="74"/>
      <c r="G608" s="74"/>
      <c r="H608" s="100"/>
    </row>
    <row r="609" spans="1:8" x14ac:dyDescent="0.2">
      <c r="B609" s="27" t="s">
        <v>54</v>
      </c>
      <c r="C609" s="28" t="s">
        <v>55</v>
      </c>
      <c r="D609" s="27" t="s">
        <v>56</v>
      </c>
      <c r="E609" s="27" t="s">
        <v>57</v>
      </c>
      <c r="F609" s="31" t="s">
        <v>13</v>
      </c>
      <c r="G609" s="32" t="s">
        <v>14</v>
      </c>
      <c r="H609" s="100"/>
    </row>
    <row r="610" spans="1:8" ht="25.5" x14ac:dyDescent="0.2">
      <c r="B610" s="33">
        <v>3767</v>
      </c>
      <c r="C610" s="34" t="s">
        <v>246</v>
      </c>
      <c r="D610" s="33" t="s">
        <v>91</v>
      </c>
      <c r="E610" s="103">
        <v>0.1</v>
      </c>
      <c r="F610" s="36">
        <v>0.43</v>
      </c>
      <c r="G610" s="36">
        <f>ROUNDDOWN(E610*F610,2)</f>
        <v>0.04</v>
      </c>
      <c r="H610" s="100"/>
    </row>
    <row r="611" spans="1:8" ht="25.5" x14ac:dyDescent="0.2">
      <c r="B611" s="33">
        <v>11615</v>
      </c>
      <c r="C611" s="34" t="s">
        <v>247</v>
      </c>
      <c r="D611" s="33" t="s">
        <v>82</v>
      </c>
      <c r="E611" s="103">
        <v>1.05</v>
      </c>
      <c r="F611" s="36">
        <v>2.42</v>
      </c>
      <c r="G611" s="36">
        <f>ROUNDDOWN(E611*F611,2)</f>
        <v>2.54</v>
      </c>
      <c r="H611" s="100"/>
    </row>
    <row r="612" spans="1:8" x14ac:dyDescent="0.2">
      <c r="B612" s="33">
        <v>11849</v>
      </c>
      <c r="C612" s="34" t="s">
        <v>248</v>
      </c>
      <c r="D612" s="33" t="s">
        <v>84</v>
      </c>
      <c r="E612" s="103">
        <v>0.62419999999999998</v>
      </c>
      <c r="F612" s="36">
        <v>11.74</v>
      </c>
      <c r="G612" s="36">
        <f>ROUNDDOWN(E612*F612,2)</f>
        <v>7.32</v>
      </c>
      <c r="H612" s="100"/>
    </row>
    <row r="613" spans="1:8" x14ac:dyDescent="0.2">
      <c r="B613" s="33">
        <v>88310</v>
      </c>
      <c r="C613" s="34" t="s">
        <v>249</v>
      </c>
      <c r="D613" s="33" t="s">
        <v>22</v>
      </c>
      <c r="E613" s="103">
        <v>5.6300000000000003E-2</v>
      </c>
      <c r="F613" s="36">
        <v>15.02</v>
      </c>
      <c r="G613" s="36">
        <f>ROUNDDOWN(E613*F613,2)</f>
        <v>0.84</v>
      </c>
      <c r="H613" s="100"/>
    </row>
    <row r="614" spans="1:8" x14ac:dyDescent="0.2">
      <c r="B614" s="33">
        <v>88316</v>
      </c>
      <c r="C614" s="34" t="s">
        <v>23</v>
      </c>
      <c r="D614" s="33" t="s">
        <v>22</v>
      </c>
      <c r="E614" s="103">
        <v>5.5800000000000002E-2</v>
      </c>
      <c r="F614" s="36">
        <v>11.97</v>
      </c>
      <c r="G614" s="36">
        <f>ROUNDDOWN(E614*F614,2)</f>
        <v>0.66</v>
      </c>
      <c r="H614" s="100"/>
    </row>
    <row r="615" spans="1:8" x14ac:dyDescent="0.2">
      <c r="B615" s="39"/>
      <c r="C615" s="43"/>
      <c r="D615" s="39" t="s">
        <v>24</v>
      </c>
      <c r="E615" s="101"/>
      <c r="F615" s="41"/>
      <c r="G615" s="6">
        <f>SUM(G610:G612)</f>
        <v>9.9</v>
      </c>
      <c r="H615" s="100"/>
    </row>
    <row r="616" spans="1:8" x14ac:dyDescent="0.2">
      <c r="B616" s="39"/>
      <c r="C616" s="43"/>
      <c r="D616" s="39" t="s">
        <v>25</v>
      </c>
      <c r="E616" s="44"/>
      <c r="F616" s="45"/>
      <c r="G616" s="80">
        <f>SUM(G613:G614)</f>
        <v>1.5</v>
      </c>
      <c r="H616" s="100"/>
    </row>
    <row r="617" spans="1:8" x14ac:dyDescent="0.2">
      <c r="B617" s="37"/>
      <c r="C617" s="43"/>
      <c r="D617" s="39" t="s">
        <v>26</v>
      </c>
      <c r="E617" s="44"/>
      <c r="F617" s="45"/>
      <c r="G617" s="42"/>
      <c r="H617" s="100"/>
    </row>
    <row r="618" spans="1:8" x14ac:dyDescent="0.2">
      <c r="B618" s="37"/>
      <c r="C618" s="43"/>
      <c r="D618" s="39" t="s">
        <v>27</v>
      </c>
      <c r="E618" s="44"/>
      <c r="F618" s="45"/>
      <c r="G618" s="80"/>
      <c r="H618" s="100"/>
    </row>
    <row r="619" spans="1:8" ht="13.5" thickBot="1" x14ac:dyDescent="0.25">
      <c r="B619" s="39"/>
      <c r="C619" s="43"/>
      <c r="D619" s="46" t="s">
        <v>28</v>
      </c>
      <c r="E619" s="44"/>
      <c r="F619" s="45"/>
      <c r="G619" s="47">
        <f>SUM(G615:G618)</f>
        <v>11.4</v>
      </c>
      <c r="H619" s="100"/>
    </row>
    <row r="620" spans="1:8" ht="13.5" thickBot="1" x14ac:dyDescent="0.25">
      <c r="B620" s="2080" t="s">
        <v>29</v>
      </c>
      <c r="C620" s="2081"/>
      <c r="D620" s="2081"/>
      <c r="E620" s="2081"/>
      <c r="F620" s="2082"/>
      <c r="G620" s="104">
        <f>G619</f>
        <v>11.4</v>
      </c>
      <c r="H620" s="100"/>
    </row>
    <row r="621" spans="1:8" ht="20.25" thickBot="1" x14ac:dyDescent="0.4">
      <c r="E621" s="2054" t="s">
        <v>30</v>
      </c>
      <c r="F621" s="2055"/>
      <c r="G621" s="61">
        <f>G620*(1-0.25)</f>
        <v>8.5500000000000007</v>
      </c>
      <c r="H621" s="100"/>
    </row>
    <row r="622" spans="1:8" s="54" customFormat="1" ht="19.5" x14ac:dyDescent="0.35">
      <c r="A622" s="51"/>
      <c r="B622" s="52"/>
      <c r="C622" s="53"/>
      <c r="E622" s="55"/>
      <c r="F622" s="55"/>
      <c r="G622" s="107"/>
      <c r="H622" s="102"/>
    </row>
    <row r="623" spans="1:8" s="54" customFormat="1" ht="19.5" x14ac:dyDescent="0.35">
      <c r="A623" s="51"/>
      <c r="B623" s="52"/>
      <c r="C623" s="58" t="s">
        <v>250</v>
      </c>
      <c r="E623" s="55"/>
      <c r="F623" s="55"/>
      <c r="G623" s="107"/>
      <c r="H623" s="102"/>
    </row>
    <row r="624" spans="1:8" s="54" customFormat="1" ht="19.5" x14ac:dyDescent="0.35">
      <c r="A624" s="51"/>
      <c r="B624" s="52"/>
      <c r="C624" s="53"/>
      <c r="E624" s="55"/>
      <c r="F624" s="55"/>
      <c r="G624" s="107"/>
      <c r="H624" s="102"/>
    </row>
    <row r="625" spans="1:8" x14ac:dyDescent="0.2">
      <c r="H625" s="100"/>
    </row>
    <row r="626" spans="1:8" ht="51" x14ac:dyDescent="0.2">
      <c r="A626" s="21" t="s">
        <v>251</v>
      </c>
      <c r="B626" s="70">
        <v>89168</v>
      </c>
      <c r="C626" s="83" t="s">
        <v>252</v>
      </c>
      <c r="D626" s="70" t="s">
        <v>82</v>
      </c>
      <c r="E626" s="73"/>
      <c r="F626" s="74"/>
      <c r="G626" s="74"/>
      <c r="H626" s="100"/>
    </row>
    <row r="627" spans="1:8" x14ac:dyDescent="0.2">
      <c r="B627" s="27" t="s">
        <v>54</v>
      </c>
      <c r="C627" s="28" t="s">
        <v>55</v>
      </c>
      <c r="D627" s="27" t="s">
        <v>56</v>
      </c>
      <c r="E627" s="27" t="s">
        <v>57</v>
      </c>
      <c r="F627" s="31" t="s">
        <v>13</v>
      </c>
      <c r="G627" s="32" t="s">
        <v>14</v>
      </c>
      <c r="H627" s="100"/>
    </row>
    <row r="628" spans="1:8" ht="63.75" x14ac:dyDescent="0.2">
      <c r="B628" s="33">
        <v>87495</v>
      </c>
      <c r="C628" s="34" t="s">
        <v>253</v>
      </c>
      <c r="D628" s="33" t="s">
        <v>82</v>
      </c>
      <c r="E628" s="103">
        <v>0.2334</v>
      </c>
      <c r="F628" s="36">
        <v>50.86</v>
      </c>
      <c r="G628" s="36">
        <f>ROUNDDOWN(E628*F628,2)</f>
        <v>11.87</v>
      </c>
      <c r="H628" s="100"/>
    </row>
    <row r="629" spans="1:8" ht="63.75" x14ac:dyDescent="0.2">
      <c r="B629" s="33">
        <v>87503</v>
      </c>
      <c r="C629" s="34" t="s">
        <v>254</v>
      </c>
      <c r="D629" s="33" t="s">
        <v>82</v>
      </c>
      <c r="E629" s="103">
        <v>0.20280000000000001</v>
      </c>
      <c r="F629" s="36">
        <v>43.55</v>
      </c>
      <c r="G629" s="36">
        <f>ROUNDDOWN(E629*F629,2)</f>
        <v>8.83</v>
      </c>
      <c r="H629" s="100"/>
    </row>
    <row r="630" spans="1:8" ht="63.75" x14ac:dyDescent="0.2">
      <c r="B630" s="33">
        <v>87511</v>
      </c>
      <c r="C630" s="34" t="s">
        <v>255</v>
      </c>
      <c r="D630" s="33" t="s">
        <v>82</v>
      </c>
      <c r="E630" s="103">
        <v>0.247</v>
      </c>
      <c r="F630" s="36">
        <v>57.12</v>
      </c>
      <c r="G630" s="36">
        <f>ROUNDDOWN(E630*F630,2)</f>
        <v>14.1</v>
      </c>
      <c r="H630" s="100"/>
    </row>
    <row r="631" spans="1:8" ht="63.75" x14ac:dyDescent="0.2">
      <c r="B631" s="33">
        <v>87519</v>
      </c>
      <c r="C631" s="34" t="s">
        <v>256</v>
      </c>
      <c r="D631" s="33" t="s">
        <v>82</v>
      </c>
      <c r="E631" s="103">
        <v>0.31680000000000003</v>
      </c>
      <c r="F631" s="36">
        <v>47.5</v>
      </c>
      <c r="G631" s="36">
        <f>ROUNDDOWN(E631*F631,2)</f>
        <v>15.04</v>
      </c>
      <c r="H631" s="100"/>
    </row>
    <row r="632" spans="1:8" x14ac:dyDescent="0.2">
      <c r="B632" s="39"/>
      <c r="C632" s="43"/>
      <c r="D632" s="39" t="s">
        <v>24</v>
      </c>
      <c r="E632" s="101"/>
      <c r="F632" s="41"/>
      <c r="H632" s="100"/>
    </row>
    <row r="633" spans="1:8" x14ac:dyDescent="0.2">
      <c r="B633" s="39"/>
      <c r="C633" s="43"/>
      <c r="D633" s="39" t="s">
        <v>25</v>
      </c>
      <c r="E633" s="44"/>
      <c r="F633" s="45"/>
      <c r="G633" s="80"/>
      <c r="H633" s="100"/>
    </row>
    <row r="634" spans="1:8" x14ac:dyDescent="0.2">
      <c r="B634" s="37"/>
      <c r="C634" s="43"/>
      <c r="D634" s="39" t="s">
        <v>26</v>
      </c>
      <c r="E634" s="44"/>
      <c r="F634" s="45"/>
      <c r="G634" s="42"/>
      <c r="H634" s="100"/>
    </row>
    <row r="635" spans="1:8" x14ac:dyDescent="0.2">
      <c r="B635" s="37"/>
      <c r="C635" s="43"/>
      <c r="D635" s="39" t="s">
        <v>27</v>
      </c>
      <c r="E635" s="44"/>
      <c r="F635" s="45"/>
      <c r="G635" s="80">
        <f>SUM(G628:G634)</f>
        <v>49.839999999999996</v>
      </c>
      <c r="H635" s="100"/>
    </row>
    <row r="636" spans="1:8" ht="13.5" thickBot="1" x14ac:dyDescent="0.25">
      <c r="B636" s="39"/>
      <c r="C636" s="43"/>
      <c r="D636" s="46" t="s">
        <v>28</v>
      </c>
      <c r="E636" s="44"/>
      <c r="F636" s="45"/>
      <c r="G636" s="47">
        <f>SUM(G632:G635)</f>
        <v>49.839999999999996</v>
      </c>
      <c r="H636" s="100"/>
    </row>
    <row r="637" spans="1:8" ht="13.5" thickBot="1" x14ac:dyDescent="0.25">
      <c r="B637" s="2080" t="s">
        <v>29</v>
      </c>
      <c r="C637" s="2081"/>
      <c r="D637" s="2081"/>
      <c r="E637" s="2081"/>
      <c r="F637" s="2082"/>
      <c r="G637" s="104">
        <f>G636</f>
        <v>49.839999999999996</v>
      </c>
      <c r="H637" s="100"/>
    </row>
    <row r="638" spans="1:8" s="120" customFormat="1" ht="20.25" thickBot="1" x14ac:dyDescent="0.4">
      <c r="A638" s="1"/>
      <c r="B638" s="117"/>
      <c r="C638" s="118"/>
      <c r="D638" s="117"/>
      <c r="E638" s="2054" t="s">
        <v>30</v>
      </c>
      <c r="F638" s="2055"/>
      <c r="G638" s="61">
        <f>G637*(1-0.25)</f>
        <v>37.379999999999995</v>
      </c>
      <c r="H638" s="119"/>
    </row>
    <row r="639" spans="1:8" s="120" customFormat="1" x14ac:dyDescent="0.2">
      <c r="A639" s="1"/>
      <c r="B639" s="117"/>
      <c r="C639" s="118"/>
      <c r="D639" s="117"/>
      <c r="E639" s="121"/>
      <c r="F639" s="122"/>
      <c r="G639" s="123"/>
      <c r="H639" s="119"/>
    </row>
    <row r="640" spans="1:8" s="120" customFormat="1" ht="25.5" x14ac:dyDescent="0.2">
      <c r="A640" s="21" t="s">
        <v>257</v>
      </c>
      <c r="B640" s="124" t="s">
        <v>258</v>
      </c>
      <c r="C640" s="83" t="s">
        <v>259</v>
      </c>
      <c r="D640" s="70" t="s">
        <v>82</v>
      </c>
      <c r="E640" s="73"/>
      <c r="F640" s="74"/>
      <c r="G640" s="74"/>
      <c r="H640" s="119"/>
    </row>
    <row r="641" spans="1:8" s="120" customFormat="1" x14ac:dyDescent="0.2">
      <c r="A641" s="1"/>
      <c r="B641" s="27" t="s">
        <v>54</v>
      </c>
      <c r="C641" s="28" t="s">
        <v>55</v>
      </c>
      <c r="D641" s="27" t="s">
        <v>56</v>
      </c>
      <c r="E641" s="27" t="s">
        <v>57</v>
      </c>
      <c r="F641" s="31" t="s">
        <v>13</v>
      </c>
      <c r="G641" s="32" t="s">
        <v>14</v>
      </c>
      <c r="H641" s="119"/>
    </row>
    <row r="642" spans="1:8" s="120" customFormat="1" x14ac:dyDescent="0.2">
      <c r="A642" s="1"/>
      <c r="B642" s="33">
        <v>7266</v>
      </c>
      <c r="C642" s="34" t="s">
        <v>260</v>
      </c>
      <c r="D642" s="33" t="s">
        <v>261</v>
      </c>
      <c r="E642" s="103">
        <v>0.05</v>
      </c>
      <c r="F642" s="36">
        <v>400</v>
      </c>
      <c r="G642" s="36">
        <f>ROUNDDOWN(E642*F642,2)</f>
        <v>20</v>
      </c>
      <c r="H642" s="119"/>
    </row>
    <row r="643" spans="1:8" s="120" customFormat="1" ht="28.5" customHeight="1" x14ac:dyDescent="0.2">
      <c r="A643" s="1"/>
      <c r="B643" s="33">
        <v>87292</v>
      </c>
      <c r="C643" s="34" t="s">
        <v>262</v>
      </c>
      <c r="D643" s="33" t="s">
        <v>53</v>
      </c>
      <c r="E643" s="103">
        <v>3.1600000000000003E-2</v>
      </c>
      <c r="F643" s="36">
        <v>296.25</v>
      </c>
      <c r="G643" s="36">
        <f>ROUNDDOWN(E643*F643,2)</f>
        <v>9.36</v>
      </c>
      <c r="H643" s="119"/>
    </row>
    <row r="644" spans="1:8" s="120" customFormat="1" x14ac:dyDescent="0.2">
      <c r="A644" s="1"/>
      <c r="B644" s="33">
        <v>88309</v>
      </c>
      <c r="C644" s="34" t="s">
        <v>44</v>
      </c>
      <c r="D644" s="33" t="s">
        <v>22</v>
      </c>
      <c r="E644" s="103">
        <v>1.5</v>
      </c>
      <c r="F644" s="36">
        <v>15.08</v>
      </c>
      <c r="G644" s="36">
        <f>ROUNDDOWN(E644*F644,2)</f>
        <v>22.62</v>
      </c>
      <c r="H644" s="119"/>
    </row>
    <row r="645" spans="1:8" s="120" customFormat="1" x14ac:dyDescent="0.2">
      <c r="A645" s="1"/>
      <c r="B645" s="33">
        <v>88316</v>
      </c>
      <c r="C645" s="34" t="s">
        <v>263</v>
      </c>
      <c r="D645" s="33" t="s">
        <v>22</v>
      </c>
      <c r="E645" s="103">
        <v>1.5</v>
      </c>
      <c r="F645" s="36">
        <v>11.97</v>
      </c>
      <c r="G645" s="36">
        <f>ROUNDDOWN(E645*F645,2)</f>
        <v>17.95</v>
      </c>
      <c r="H645" s="119"/>
    </row>
    <row r="646" spans="1:8" s="120" customFormat="1" x14ac:dyDescent="0.2">
      <c r="A646" s="1"/>
      <c r="B646" s="39"/>
      <c r="C646" s="43"/>
      <c r="D646" s="39" t="s">
        <v>24</v>
      </c>
      <c r="E646" s="101"/>
      <c r="F646" s="41"/>
      <c r="G646" s="6">
        <f>SUM(G642)</f>
        <v>20</v>
      </c>
      <c r="H646" s="119"/>
    </row>
    <row r="647" spans="1:8" s="120" customFormat="1" x14ac:dyDescent="0.2">
      <c r="A647" s="1"/>
      <c r="B647" s="39"/>
      <c r="C647" s="43"/>
      <c r="D647" s="39" t="s">
        <v>25</v>
      </c>
      <c r="E647" s="44"/>
      <c r="F647" s="45"/>
      <c r="G647" s="80">
        <f>SUM(G644:G645)</f>
        <v>40.57</v>
      </c>
      <c r="H647" s="119"/>
    </row>
    <row r="648" spans="1:8" s="120" customFormat="1" x14ac:dyDescent="0.2">
      <c r="A648" s="1"/>
      <c r="B648" s="37"/>
      <c r="C648" s="43"/>
      <c r="D648" s="39" t="s">
        <v>26</v>
      </c>
      <c r="E648" s="44"/>
      <c r="F648" s="45"/>
      <c r="G648" s="42"/>
      <c r="H648" s="119"/>
    </row>
    <row r="649" spans="1:8" s="120" customFormat="1" x14ac:dyDescent="0.2">
      <c r="A649" s="1"/>
      <c r="B649" s="37"/>
      <c r="C649" s="43"/>
      <c r="D649" s="39" t="s">
        <v>27</v>
      </c>
      <c r="E649" s="44"/>
      <c r="F649" s="45"/>
      <c r="G649" s="80">
        <f>SUM(G643)</f>
        <v>9.36</v>
      </c>
      <c r="H649" s="119"/>
    </row>
    <row r="650" spans="1:8" s="120" customFormat="1" ht="13.5" thickBot="1" x14ac:dyDescent="0.25">
      <c r="A650" s="1"/>
      <c r="B650" s="39"/>
      <c r="C650" s="43"/>
      <c r="D650" s="46" t="s">
        <v>28</v>
      </c>
      <c r="E650" s="44"/>
      <c r="F650" s="45"/>
      <c r="G650" s="47">
        <f>SUM(G646:G649)</f>
        <v>69.930000000000007</v>
      </c>
      <c r="H650" s="119"/>
    </row>
    <row r="651" spans="1:8" s="120" customFormat="1" ht="13.5" thickBot="1" x14ac:dyDescent="0.25">
      <c r="A651" s="1"/>
      <c r="B651" s="2080" t="s">
        <v>29</v>
      </c>
      <c r="C651" s="2081"/>
      <c r="D651" s="2081"/>
      <c r="E651" s="2081"/>
      <c r="F651" s="2082"/>
      <c r="G651" s="104">
        <f>G650</f>
        <v>69.930000000000007</v>
      </c>
      <c r="H651" s="119"/>
    </row>
    <row r="652" spans="1:8" s="54" customFormat="1" ht="20.25" thickBot="1" x14ac:dyDescent="0.4">
      <c r="A652" s="51"/>
      <c r="B652" s="59"/>
      <c r="C652" s="59"/>
      <c r="D652" s="59"/>
      <c r="E652" s="2054" t="s">
        <v>30</v>
      </c>
      <c r="F652" s="2055"/>
      <c r="G652" s="61">
        <f>G651*(1-0.25)</f>
        <v>52.447500000000005</v>
      </c>
      <c r="H652" s="102"/>
    </row>
    <row r="653" spans="1:8" s="120" customFormat="1" x14ac:dyDescent="0.2">
      <c r="A653" s="1"/>
      <c r="B653" s="117"/>
      <c r="C653" s="118"/>
      <c r="D653" s="117"/>
      <c r="E653" s="121"/>
      <c r="F653" s="122"/>
      <c r="G653" s="123"/>
      <c r="H653" s="119"/>
    </row>
    <row r="654" spans="1:8" s="120" customFormat="1" ht="38.25" x14ac:dyDescent="0.2">
      <c r="A654" s="21" t="s">
        <v>264</v>
      </c>
      <c r="B654" s="124" t="s">
        <v>265</v>
      </c>
      <c r="C654" s="83" t="s">
        <v>266</v>
      </c>
      <c r="D654" s="70" t="s">
        <v>82</v>
      </c>
      <c r="E654" s="73"/>
      <c r="F654" s="74"/>
      <c r="G654" s="74"/>
      <c r="H654" s="119"/>
    </row>
    <row r="655" spans="1:8" s="120" customFormat="1" x14ac:dyDescent="0.2">
      <c r="A655" s="1"/>
      <c r="B655" s="27" t="s">
        <v>54</v>
      </c>
      <c r="C655" s="28" t="s">
        <v>55</v>
      </c>
      <c r="D655" s="27" t="s">
        <v>56</v>
      </c>
      <c r="E655" s="27" t="s">
        <v>57</v>
      </c>
      <c r="F655" s="31" t="s">
        <v>13</v>
      </c>
      <c r="G655" s="32" t="s">
        <v>14</v>
      </c>
      <c r="H655" s="119"/>
    </row>
    <row r="656" spans="1:8" s="120" customFormat="1" ht="25.5" x14ac:dyDescent="0.2">
      <c r="A656" s="1"/>
      <c r="B656" s="33" t="s">
        <v>267</v>
      </c>
      <c r="C656" s="34" t="s">
        <v>268</v>
      </c>
      <c r="D656" s="33" t="s">
        <v>261</v>
      </c>
      <c r="E656" s="103">
        <v>1</v>
      </c>
      <c r="F656" s="36">
        <v>477.94900000000001</v>
      </c>
      <c r="G656" s="36">
        <f>ROUNDDOWN(E656*F656,2)</f>
        <v>477.94</v>
      </c>
      <c r="H656" s="119"/>
    </row>
    <row r="657" spans="1:8" s="120" customFormat="1" ht="11.25" customHeight="1" x14ac:dyDescent="0.2">
      <c r="A657" s="1"/>
      <c r="B657" s="33">
        <v>87292</v>
      </c>
      <c r="C657" s="125" t="s">
        <v>269</v>
      </c>
      <c r="D657" s="33" t="s">
        <v>53</v>
      </c>
      <c r="E657" s="103">
        <v>0.7</v>
      </c>
      <c r="F657" s="36">
        <v>2.2799999999999998</v>
      </c>
      <c r="G657" s="36">
        <f>ROUNDDOWN(E657*F657,2)</f>
        <v>1.59</v>
      </c>
      <c r="H657" s="119"/>
    </row>
    <row r="658" spans="1:8" s="120" customFormat="1" ht="25.5" x14ac:dyDescent="0.2">
      <c r="A658" s="1"/>
      <c r="B658" s="33" t="s">
        <v>270</v>
      </c>
      <c r="C658" s="34" t="s">
        <v>271</v>
      </c>
      <c r="D658" s="33" t="s">
        <v>53</v>
      </c>
      <c r="E658" s="103">
        <v>3.3E-3</v>
      </c>
      <c r="F658" s="36">
        <v>311.45999999999998</v>
      </c>
      <c r="G658" s="36">
        <f>ROUNDDOWN(E658*F658,2)</f>
        <v>1.02</v>
      </c>
      <c r="H658" s="119"/>
    </row>
    <row r="659" spans="1:8" s="120" customFormat="1" x14ac:dyDescent="0.2">
      <c r="A659" s="1"/>
      <c r="B659" s="33">
        <v>88309</v>
      </c>
      <c r="C659" s="34" t="s">
        <v>272</v>
      </c>
      <c r="D659" s="33" t="s">
        <v>22</v>
      </c>
      <c r="E659" s="103">
        <v>0.7</v>
      </c>
      <c r="F659" s="36">
        <v>15.08</v>
      </c>
      <c r="G659" s="36">
        <f>ROUNDDOWN(E659*F659,2)</f>
        <v>10.55</v>
      </c>
      <c r="H659" s="119"/>
    </row>
    <row r="660" spans="1:8" s="120" customFormat="1" x14ac:dyDescent="0.2">
      <c r="A660" s="1"/>
      <c r="B660" s="33">
        <v>88316</v>
      </c>
      <c r="C660" s="34" t="s">
        <v>263</v>
      </c>
      <c r="D660" s="33" t="s">
        <v>22</v>
      </c>
      <c r="E660" s="103">
        <v>0.7</v>
      </c>
      <c r="F660" s="36">
        <v>11.97</v>
      </c>
      <c r="G660" s="36">
        <f>ROUNDDOWN(E660*F660,2)</f>
        <v>8.3699999999999992</v>
      </c>
      <c r="H660" s="119"/>
    </row>
    <row r="661" spans="1:8" s="120" customFormat="1" x14ac:dyDescent="0.2">
      <c r="A661" s="1"/>
      <c r="B661" s="39"/>
      <c r="C661" s="43"/>
      <c r="D661" s="39" t="s">
        <v>24</v>
      </c>
      <c r="E661" s="101"/>
      <c r="F661" s="41"/>
      <c r="G661" s="6">
        <f>SUM(G656)</f>
        <v>477.94</v>
      </c>
      <c r="H661" s="119"/>
    </row>
    <row r="662" spans="1:8" s="120" customFormat="1" x14ac:dyDescent="0.2">
      <c r="A662" s="1"/>
      <c r="B662" s="39"/>
      <c r="C662" s="43"/>
      <c r="D662" s="39" t="s">
        <v>25</v>
      </c>
      <c r="E662" s="44"/>
      <c r="F662" s="45"/>
      <c r="G662" s="80">
        <f>SUM(G658:G660)</f>
        <v>19.939999999999998</v>
      </c>
      <c r="H662" s="119"/>
    </row>
    <row r="663" spans="1:8" s="120" customFormat="1" x14ac:dyDescent="0.2">
      <c r="A663" s="1"/>
      <c r="B663" s="37"/>
      <c r="C663" s="43"/>
      <c r="D663" s="39" t="s">
        <v>26</v>
      </c>
      <c r="E663" s="44"/>
      <c r="F663" s="45"/>
      <c r="G663" s="42"/>
      <c r="H663" s="119"/>
    </row>
    <row r="664" spans="1:8" s="120" customFormat="1" x14ac:dyDescent="0.2">
      <c r="A664" s="1"/>
      <c r="B664" s="37"/>
      <c r="C664" s="43"/>
      <c r="D664" s="39" t="s">
        <v>27</v>
      </c>
      <c r="E664" s="44"/>
      <c r="F664" s="45"/>
      <c r="G664" s="80">
        <f>SUM(G657)</f>
        <v>1.59</v>
      </c>
      <c r="H664" s="119"/>
    </row>
    <row r="665" spans="1:8" s="120" customFormat="1" ht="13.5" thickBot="1" x14ac:dyDescent="0.25">
      <c r="A665" s="1"/>
      <c r="B665" s="39"/>
      <c r="C665" s="43"/>
      <c r="D665" s="46" t="s">
        <v>28</v>
      </c>
      <c r="E665" s="44"/>
      <c r="F665" s="45"/>
      <c r="G665" s="47">
        <f>SUM(G661:G664)</f>
        <v>499.46999999999997</v>
      </c>
      <c r="H665" s="119"/>
    </row>
    <row r="666" spans="1:8" s="120" customFormat="1" ht="13.5" thickBot="1" x14ac:dyDescent="0.25">
      <c r="A666" s="1"/>
      <c r="B666" s="2080" t="s">
        <v>29</v>
      </c>
      <c r="C666" s="2081"/>
      <c r="D666" s="2081"/>
      <c r="E666" s="2081"/>
      <c r="F666" s="2082"/>
      <c r="G666" s="104">
        <f>G665</f>
        <v>499.46999999999997</v>
      </c>
      <c r="H666" s="119"/>
    </row>
    <row r="667" spans="1:8" s="54" customFormat="1" ht="20.25" thickBot="1" x14ac:dyDescent="0.4">
      <c r="A667" s="51"/>
      <c r="B667" s="59"/>
      <c r="C667" s="59"/>
      <c r="D667" s="59"/>
      <c r="E667" s="2054" t="s">
        <v>30</v>
      </c>
      <c r="F667" s="2055"/>
      <c r="G667" s="61">
        <f>G666*(1-0.25)</f>
        <v>374.60249999999996</v>
      </c>
      <c r="H667" s="102"/>
    </row>
    <row r="668" spans="1:8" s="120" customFormat="1" ht="10.5" customHeight="1" x14ac:dyDescent="0.2">
      <c r="A668" s="1"/>
      <c r="B668" s="117"/>
      <c r="C668" s="118"/>
      <c r="D668" s="117"/>
      <c r="E668" s="121"/>
      <c r="F668" s="122"/>
      <c r="G668" s="123"/>
      <c r="H668" s="119"/>
    </row>
    <row r="669" spans="1:8" ht="25.5" x14ac:dyDescent="0.2">
      <c r="A669" s="21" t="s">
        <v>273</v>
      </c>
      <c r="B669" s="70">
        <v>93200</v>
      </c>
      <c r="C669" s="83" t="s">
        <v>274</v>
      </c>
      <c r="D669" s="70" t="s">
        <v>18</v>
      </c>
      <c r="E669" s="73"/>
      <c r="F669" s="74"/>
      <c r="G669" s="74"/>
      <c r="H669" s="100"/>
    </row>
    <row r="670" spans="1:8" x14ac:dyDescent="0.2">
      <c r="B670" s="27" t="s">
        <v>54</v>
      </c>
      <c r="C670" s="28" t="s">
        <v>55</v>
      </c>
      <c r="D670" s="27" t="s">
        <v>56</v>
      </c>
      <c r="E670" s="27" t="s">
        <v>57</v>
      </c>
      <c r="F670" s="31" t="s">
        <v>13</v>
      </c>
      <c r="G670" s="32" t="s">
        <v>14</v>
      </c>
      <c r="H670" s="100"/>
    </row>
    <row r="671" spans="1:8" ht="51" x14ac:dyDescent="0.2">
      <c r="B671" s="33">
        <v>87294</v>
      </c>
      <c r="C671" s="34" t="s">
        <v>275</v>
      </c>
      <c r="D671" s="33" t="s">
        <v>53</v>
      </c>
      <c r="E671" s="103">
        <v>3.5000000000000001E-3</v>
      </c>
      <c r="F671" s="36">
        <v>284.04000000000002</v>
      </c>
      <c r="G671" s="36">
        <f>ROUNDDOWN(E671*F671,2)</f>
        <v>0.99</v>
      </c>
      <c r="H671" s="100"/>
    </row>
    <row r="672" spans="1:8" x14ac:dyDescent="0.2">
      <c r="B672" s="33">
        <v>88309</v>
      </c>
      <c r="C672" s="34" t="s">
        <v>44</v>
      </c>
      <c r="D672" s="33" t="s">
        <v>22</v>
      </c>
      <c r="E672" s="103">
        <v>4.2999999999999997E-2</v>
      </c>
      <c r="F672" s="36">
        <v>15.08</v>
      </c>
      <c r="G672" s="36">
        <f>ROUNDDOWN(E672*F672,2)</f>
        <v>0.64</v>
      </c>
      <c r="H672" s="100"/>
    </row>
    <row r="673" spans="1:8" x14ac:dyDescent="0.2">
      <c r="B673" s="33">
        <v>88316</v>
      </c>
      <c r="C673" s="34" t="s">
        <v>23</v>
      </c>
      <c r="D673" s="33" t="s">
        <v>22</v>
      </c>
      <c r="E673" s="103">
        <v>8.9999999999999993E-3</v>
      </c>
      <c r="F673" s="36">
        <v>11.97</v>
      </c>
      <c r="G673" s="36">
        <f>ROUNDDOWN(E673*F673,2)</f>
        <v>0.1</v>
      </c>
      <c r="H673" s="100"/>
    </row>
    <row r="674" spans="1:8" x14ac:dyDescent="0.2">
      <c r="B674" s="39"/>
      <c r="C674" s="43"/>
      <c r="D674" s="39" t="s">
        <v>24</v>
      </c>
      <c r="E674" s="101"/>
      <c r="F674" s="41"/>
      <c r="G674" s="6">
        <f>G671</f>
        <v>0.99</v>
      </c>
      <c r="H674" s="100"/>
    </row>
    <row r="675" spans="1:8" x14ac:dyDescent="0.2">
      <c r="B675" s="39"/>
      <c r="C675" s="43"/>
      <c r="D675" s="39" t="s">
        <v>25</v>
      </c>
      <c r="E675" s="44"/>
      <c r="F675" s="45"/>
      <c r="G675" s="80">
        <f>SUM(G672:G673)</f>
        <v>0.74</v>
      </c>
      <c r="H675" s="100"/>
    </row>
    <row r="676" spans="1:8" x14ac:dyDescent="0.2">
      <c r="B676" s="37"/>
      <c r="C676" s="43"/>
      <c r="D676" s="39" t="s">
        <v>26</v>
      </c>
      <c r="E676" s="44"/>
      <c r="F676" s="45"/>
      <c r="G676" s="42"/>
      <c r="H676" s="100"/>
    </row>
    <row r="677" spans="1:8" x14ac:dyDescent="0.2">
      <c r="B677" s="37"/>
      <c r="C677" s="43"/>
      <c r="D677" s="39" t="s">
        <v>27</v>
      </c>
      <c r="E677" s="44"/>
      <c r="F677" s="45"/>
      <c r="G677" s="80"/>
      <c r="H677" s="100"/>
    </row>
    <row r="678" spans="1:8" ht="13.5" thickBot="1" x14ac:dyDescent="0.25">
      <c r="B678" s="39"/>
      <c r="C678" s="43"/>
      <c r="D678" s="46" t="s">
        <v>28</v>
      </c>
      <c r="E678" s="44"/>
      <c r="F678" s="45"/>
      <c r="G678" s="47">
        <f>SUM(G674:G677)</f>
        <v>1.73</v>
      </c>
      <c r="H678" s="100"/>
    </row>
    <row r="679" spans="1:8" ht="13.5" thickBot="1" x14ac:dyDescent="0.25">
      <c r="B679" s="2080" t="s">
        <v>29</v>
      </c>
      <c r="C679" s="2081"/>
      <c r="D679" s="2081"/>
      <c r="E679" s="2081"/>
      <c r="F679" s="2082"/>
      <c r="G679" s="104">
        <f>G678</f>
        <v>1.73</v>
      </c>
      <c r="H679" s="100"/>
    </row>
    <row r="680" spans="1:8" s="54" customFormat="1" ht="20.25" thickBot="1" x14ac:dyDescent="0.4">
      <c r="A680" s="51"/>
      <c r="B680" s="59"/>
      <c r="C680" s="59"/>
      <c r="D680" s="59"/>
      <c r="E680" s="2054" t="s">
        <v>30</v>
      </c>
      <c r="F680" s="2055"/>
      <c r="G680" s="61">
        <f>G679*(1-0.25)</f>
        <v>1.2974999999999999</v>
      </c>
      <c r="H680" s="102"/>
    </row>
    <row r="681" spans="1:8" s="120" customFormat="1" ht="10.5" customHeight="1" x14ac:dyDescent="0.2">
      <c r="A681" s="1"/>
      <c r="B681" s="117"/>
      <c r="C681" s="118"/>
      <c r="D681" s="117"/>
      <c r="E681" s="121"/>
      <c r="F681" s="122"/>
      <c r="G681" s="123"/>
      <c r="H681" s="100"/>
    </row>
    <row r="682" spans="1:8" s="120" customFormat="1" ht="25.5" x14ac:dyDescent="0.2">
      <c r="A682" s="21" t="s">
        <v>276</v>
      </c>
      <c r="B682" s="124" t="s">
        <v>277</v>
      </c>
      <c r="C682" s="83" t="s">
        <v>278</v>
      </c>
      <c r="D682" s="70" t="s">
        <v>82</v>
      </c>
      <c r="E682" s="73"/>
      <c r="F682" s="74"/>
      <c r="G682" s="74"/>
      <c r="H682" s="100"/>
    </row>
    <row r="683" spans="1:8" s="120" customFormat="1" x14ac:dyDescent="0.2">
      <c r="A683" s="1"/>
      <c r="B683" s="27" t="s">
        <v>54</v>
      </c>
      <c r="C683" s="28" t="s">
        <v>55</v>
      </c>
      <c r="D683" s="27" t="s">
        <v>56</v>
      </c>
      <c r="E683" s="27" t="s">
        <v>57</v>
      </c>
      <c r="F683" s="31" t="s">
        <v>13</v>
      </c>
      <c r="G683" s="32" t="s">
        <v>14</v>
      </c>
      <c r="H683" s="100"/>
    </row>
    <row r="684" spans="1:8" s="120" customFormat="1" x14ac:dyDescent="0.2">
      <c r="A684" s="1"/>
      <c r="B684" s="33">
        <v>88309</v>
      </c>
      <c r="C684" s="34" t="s">
        <v>272</v>
      </c>
      <c r="D684" s="33" t="s">
        <v>22</v>
      </c>
      <c r="E684" s="103">
        <v>0.85</v>
      </c>
      <c r="F684" s="36">
        <v>15.08</v>
      </c>
      <c r="G684" s="36">
        <f>ROUNDDOWN(E684*F684,2)</f>
        <v>12.81</v>
      </c>
      <c r="H684" s="100"/>
    </row>
    <row r="685" spans="1:8" s="120" customFormat="1" ht="11.25" customHeight="1" x14ac:dyDescent="0.2">
      <c r="A685" s="1"/>
      <c r="B685" s="33">
        <v>88316</v>
      </c>
      <c r="C685" s="125" t="s">
        <v>263</v>
      </c>
      <c r="D685" s="33" t="s">
        <v>22</v>
      </c>
      <c r="E685" s="103">
        <v>0.85</v>
      </c>
      <c r="F685" s="36">
        <v>11.99</v>
      </c>
      <c r="G685" s="36">
        <f>ROUNDDOWN(E685*F685,2)</f>
        <v>10.19</v>
      </c>
      <c r="H685" s="100"/>
    </row>
    <row r="686" spans="1:8" s="120" customFormat="1" ht="25.5" x14ac:dyDescent="0.2">
      <c r="A686" s="1"/>
      <c r="B686" s="33">
        <v>88631</v>
      </c>
      <c r="C686" s="34" t="s">
        <v>279</v>
      </c>
      <c r="D686" s="33" t="s">
        <v>53</v>
      </c>
      <c r="E686" s="103">
        <v>4.7999999999999996E-3</v>
      </c>
      <c r="F686" s="36">
        <v>311.45999999999998</v>
      </c>
      <c r="G686" s="36">
        <f>ROUNDDOWN(E686*F686,2)</f>
        <v>1.49</v>
      </c>
      <c r="H686" s="100"/>
    </row>
    <row r="687" spans="1:8" s="120" customFormat="1" ht="25.5" x14ac:dyDescent="0.2">
      <c r="A687" s="1"/>
      <c r="B687" s="33">
        <v>666</v>
      </c>
      <c r="C687" s="34" t="s">
        <v>280</v>
      </c>
      <c r="D687" s="33" t="s">
        <v>11</v>
      </c>
      <c r="E687" s="103">
        <v>6.25</v>
      </c>
      <c r="F687" s="36">
        <v>10.53</v>
      </c>
      <c r="G687" s="36">
        <f>ROUNDDOWN(E687*F687,2)</f>
        <v>65.81</v>
      </c>
      <c r="H687" s="100"/>
    </row>
    <row r="688" spans="1:8" s="120" customFormat="1" x14ac:dyDescent="0.2">
      <c r="A688" s="1"/>
      <c r="B688" s="39"/>
      <c r="C688" s="43"/>
      <c r="D688" s="39" t="s">
        <v>24</v>
      </c>
      <c r="E688" s="101"/>
      <c r="F688" s="41"/>
      <c r="G688" s="6">
        <f>SUM(G684)</f>
        <v>12.81</v>
      </c>
      <c r="H688" s="100"/>
    </row>
    <row r="689" spans="1:8" s="120" customFormat="1" x14ac:dyDescent="0.2">
      <c r="A689" s="1"/>
      <c r="B689" s="39"/>
      <c r="C689" s="43"/>
      <c r="D689" s="39" t="s">
        <v>25</v>
      </c>
      <c r="E689" s="44"/>
      <c r="F689" s="45"/>
      <c r="G689" s="80">
        <f>SUM(G686:G687)</f>
        <v>67.3</v>
      </c>
      <c r="H689" s="100"/>
    </row>
    <row r="690" spans="1:8" s="120" customFormat="1" x14ac:dyDescent="0.2">
      <c r="A690" s="1"/>
      <c r="B690" s="37"/>
      <c r="C690" s="43"/>
      <c r="D690" s="39" t="s">
        <v>26</v>
      </c>
      <c r="E690" s="44"/>
      <c r="F690" s="45"/>
      <c r="G690" s="42"/>
      <c r="H690" s="100"/>
    </row>
    <row r="691" spans="1:8" s="120" customFormat="1" x14ac:dyDescent="0.2">
      <c r="A691" s="1"/>
      <c r="B691" s="37"/>
      <c r="C691" s="43"/>
      <c r="D691" s="39" t="s">
        <v>27</v>
      </c>
      <c r="E691" s="44"/>
      <c r="F691" s="45"/>
      <c r="G691" s="80">
        <f>SUM(G685)</f>
        <v>10.19</v>
      </c>
      <c r="H691" s="100"/>
    </row>
    <row r="692" spans="1:8" s="120" customFormat="1" ht="13.5" thickBot="1" x14ac:dyDescent="0.25">
      <c r="A692" s="1"/>
      <c r="B692" s="39"/>
      <c r="C692" s="43"/>
      <c r="D692" s="46" t="s">
        <v>28</v>
      </c>
      <c r="E692" s="44"/>
      <c r="F692" s="45"/>
      <c r="G692" s="47">
        <f>SUM(G688:G691)</f>
        <v>90.3</v>
      </c>
      <c r="H692" s="100"/>
    </row>
    <row r="693" spans="1:8" s="120" customFormat="1" ht="13.5" thickBot="1" x14ac:dyDescent="0.25">
      <c r="A693" s="1"/>
      <c r="B693" s="2080" t="s">
        <v>29</v>
      </c>
      <c r="C693" s="2081"/>
      <c r="D693" s="2081"/>
      <c r="E693" s="2081"/>
      <c r="F693" s="2082"/>
      <c r="G693" s="104">
        <f>G692</f>
        <v>90.3</v>
      </c>
      <c r="H693" s="100"/>
    </row>
    <row r="694" spans="1:8" s="120" customFormat="1" ht="20.25" thickBot="1" x14ac:dyDescent="0.4">
      <c r="A694" s="1"/>
      <c r="B694" s="117"/>
      <c r="C694" s="118"/>
      <c r="D694" s="117"/>
      <c r="E694" s="2054" t="s">
        <v>30</v>
      </c>
      <c r="F694" s="2055"/>
      <c r="G694" s="61">
        <f>G693*(1-0.25)</f>
        <v>67.724999999999994</v>
      </c>
      <c r="H694" s="100"/>
    </row>
    <row r="695" spans="1:8" s="120" customFormat="1" x14ac:dyDescent="0.2">
      <c r="A695" s="1"/>
      <c r="B695" s="117"/>
      <c r="C695" s="118"/>
      <c r="D695" s="117"/>
      <c r="E695" s="121"/>
      <c r="F695" s="122"/>
      <c r="G695" s="123"/>
      <c r="H695" s="100"/>
    </row>
    <row r="696" spans="1:8" s="120" customFormat="1" ht="28.5" customHeight="1" x14ac:dyDescent="0.2">
      <c r="A696" s="21" t="s">
        <v>281</v>
      </c>
      <c r="B696" s="124" t="s">
        <v>282</v>
      </c>
      <c r="C696" s="126" t="s">
        <v>283</v>
      </c>
      <c r="D696" s="70" t="s">
        <v>82</v>
      </c>
      <c r="E696" s="73"/>
      <c r="F696" s="74"/>
      <c r="G696" s="74"/>
      <c r="H696" s="100"/>
    </row>
    <row r="697" spans="1:8" s="120" customFormat="1" x14ac:dyDescent="0.2">
      <c r="A697" s="1"/>
      <c r="B697" s="27" t="s">
        <v>54</v>
      </c>
      <c r="C697" s="28" t="s">
        <v>55</v>
      </c>
      <c r="D697" s="27" t="s">
        <v>56</v>
      </c>
      <c r="E697" s="27" t="s">
        <v>57</v>
      </c>
      <c r="F697" s="31" t="s">
        <v>13</v>
      </c>
      <c r="G697" s="32" t="s">
        <v>14</v>
      </c>
      <c r="H697" s="100"/>
    </row>
    <row r="698" spans="1:8" s="120" customFormat="1" x14ac:dyDescent="0.2">
      <c r="A698" s="1"/>
      <c r="B698" s="33">
        <v>88309</v>
      </c>
      <c r="C698" s="34" t="s">
        <v>272</v>
      </c>
      <c r="D698" s="33" t="s">
        <v>22</v>
      </c>
      <c r="E698" s="103">
        <v>1</v>
      </c>
      <c r="F698" s="36">
        <v>15.23</v>
      </c>
      <c r="G698" s="36">
        <f>ROUNDDOWN(E698*F698,2)</f>
        <v>15.23</v>
      </c>
      <c r="H698" s="100"/>
    </row>
    <row r="699" spans="1:8" s="120" customFormat="1" ht="11.25" customHeight="1" x14ac:dyDescent="0.2">
      <c r="A699" s="1"/>
      <c r="B699" s="33">
        <v>88316</v>
      </c>
      <c r="C699" s="125" t="s">
        <v>263</v>
      </c>
      <c r="D699" s="33" t="s">
        <v>22</v>
      </c>
      <c r="E699" s="103">
        <v>1.1200000000000001</v>
      </c>
      <c r="F699" s="36">
        <v>11.99</v>
      </c>
      <c r="G699" s="36">
        <f>ROUNDDOWN(E699*F699,2)</f>
        <v>13.42</v>
      </c>
      <c r="H699" s="100"/>
    </row>
    <row r="700" spans="1:8" s="120" customFormat="1" x14ac:dyDescent="0.2">
      <c r="A700" s="1"/>
      <c r="B700" s="33">
        <v>88631</v>
      </c>
      <c r="C700" s="34" t="s">
        <v>284</v>
      </c>
      <c r="D700" s="33" t="s">
        <v>53</v>
      </c>
      <c r="E700" s="103">
        <v>1.9E-2</v>
      </c>
      <c r="F700" s="36">
        <v>59.95</v>
      </c>
      <c r="G700" s="36">
        <f>ROUNDDOWN(E700*F700,2)</f>
        <v>1.1299999999999999</v>
      </c>
      <c r="H700" s="100"/>
    </row>
    <row r="701" spans="1:8" s="120" customFormat="1" x14ac:dyDescent="0.2">
      <c r="A701" s="1"/>
      <c r="B701" s="33">
        <v>1379</v>
      </c>
      <c r="C701" s="34" t="s">
        <v>285</v>
      </c>
      <c r="D701" s="33" t="s">
        <v>16</v>
      </c>
      <c r="E701" s="103">
        <v>2.2799999999999998</v>
      </c>
      <c r="F701" s="36">
        <v>0.38</v>
      </c>
      <c r="G701" s="36">
        <f>ROUNDDOWN(E701*F701,2)</f>
        <v>0.86</v>
      </c>
      <c r="H701" s="100"/>
    </row>
    <row r="702" spans="1:8" s="120" customFormat="1" ht="25.5" x14ac:dyDescent="0.2">
      <c r="A702" s="1"/>
      <c r="B702" s="33">
        <v>666</v>
      </c>
      <c r="C702" s="34" t="s">
        <v>286</v>
      </c>
      <c r="D702" s="33" t="s">
        <v>11</v>
      </c>
      <c r="E702" s="103">
        <v>44.44</v>
      </c>
      <c r="F702" s="36">
        <v>0.87</v>
      </c>
      <c r="G702" s="36">
        <f>ROUNDDOWN(E702*F702,2)</f>
        <v>38.659999999999997</v>
      </c>
      <c r="H702" s="100"/>
    </row>
    <row r="703" spans="1:8" s="120" customFormat="1" x14ac:dyDescent="0.2">
      <c r="A703" s="1"/>
      <c r="B703" s="39"/>
      <c r="C703" s="43"/>
      <c r="D703" s="39" t="s">
        <v>24</v>
      </c>
      <c r="E703" s="101"/>
      <c r="F703" s="41"/>
      <c r="G703" s="6">
        <f>SUM(G698)</f>
        <v>15.23</v>
      </c>
      <c r="H703" s="100"/>
    </row>
    <row r="704" spans="1:8" s="120" customFormat="1" x14ac:dyDescent="0.2">
      <c r="A704" s="1"/>
      <c r="B704" s="39"/>
      <c r="C704" s="43"/>
      <c r="D704" s="39" t="s">
        <v>25</v>
      </c>
      <c r="E704" s="44"/>
      <c r="F704" s="45"/>
      <c r="G704" s="80">
        <f>SUM(G700:G702)</f>
        <v>40.65</v>
      </c>
      <c r="H704" s="100"/>
    </row>
    <row r="705" spans="1:8" s="120" customFormat="1" x14ac:dyDescent="0.2">
      <c r="A705" s="1"/>
      <c r="B705" s="37"/>
      <c r="C705" s="43"/>
      <c r="D705" s="39" t="s">
        <v>26</v>
      </c>
      <c r="E705" s="44"/>
      <c r="F705" s="45"/>
      <c r="G705" s="42"/>
      <c r="H705" s="100"/>
    </row>
    <row r="706" spans="1:8" s="120" customFormat="1" x14ac:dyDescent="0.2">
      <c r="A706" s="1"/>
      <c r="B706" s="37"/>
      <c r="C706" s="43"/>
      <c r="D706" s="39" t="s">
        <v>27</v>
      </c>
      <c r="E706" s="44"/>
      <c r="F706" s="45"/>
      <c r="G706" s="80">
        <f>SUM(G699)</f>
        <v>13.42</v>
      </c>
      <c r="H706" s="100"/>
    </row>
    <row r="707" spans="1:8" s="120" customFormat="1" ht="13.5" thickBot="1" x14ac:dyDescent="0.25">
      <c r="A707" s="1"/>
      <c r="B707" s="39"/>
      <c r="C707" s="43"/>
      <c r="D707" s="46" t="s">
        <v>28</v>
      </c>
      <c r="E707" s="44"/>
      <c r="F707" s="45"/>
      <c r="G707" s="47">
        <f>SUM(G703:G706)</f>
        <v>69.3</v>
      </c>
      <c r="H707" s="100"/>
    </row>
    <row r="708" spans="1:8" s="120" customFormat="1" ht="13.5" thickBot="1" x14ac:dyDescent="0.25">
      <c r="A708" s="1"/>
      <c r="B708" s="2080" t="s">
        <v>29</v>
      </c>
      <c r="C708" s="2081"/>
      <c r="D708" s="2081"/>
      <c r="E708" s="2081"/>
      <c r="F708" s="2082"/>
      <c r="G708" s="104">
        <f>G707</f>
        <v>69.3</v>
      </c>
      <c r="H708" s="100"/>
    </row>
    <row r="709" spans="1:8" s="120" customFormat="1" ht="20.25" thickBot="1" x14ac:dyDescent="0.4">
      <c r="A709" s="1"/>
      <c r="B709" s="117"/>
      <c r="C709" s="118"/>
      <c r="D709" s="117"/>
      <c r="E709" s="2054" t="s">
        <v>30</v>
      </c>
      <c r="F709" s="2055"/>
      <c r="G709" s="61">
        <f>G708*(1-0.25)</f>
        <v>51.974999999999994</v>
      </c>
      <c r="H709" s="100"/>
    </row>
    <row r="710" spans="1:8" s="54" customFormat="1" ht="19.5" x14ac:dyDescent="0.35">
      <c r="A710" s="51"/>
      <c r="B710" s="59"/>
      <c r="C710" s="127"/>
      <c r="D710" s="59"/>
      <c r="E710" s="55"/>
      <c r="F710" s="55"/>
      <c r="G710" s="107"/>
      <c r="H710" s="102"/>
    </row>
    <row r="711" spans="1:8" s="54" customFormat="1" ht="19.5" x14ac:dyDescent="0.35">
      <c r="A711" s="51"/>
      <c r="B711" s="59"/>
      <c r="C711" s="108" t="s">
        <v>287</v>
      </c>
      <c r="D711" s="59"/>
      <c r="E711" s="55"/>
      <c r="F711" s="55"/>
      <c r="G711" s="107"/>
      <c r="H711" s="102"/>
    </row>
    <row r="712" spans="1:8" s="54" customFormat="1" x14ac:dyDescent="0.2">
      <c r="A712" s="51"/>
      <c r="B712" s="52"/>
      <c r="C712" s="53"/>
      <c r="E712" s="128"/>
      <c r="F712" s="129"/>
      <c r="G712" s="129"/>
      <c r="H712" s="102"/>
    </row>
    <row r="713" spans="1:8" ht="25.5" x14ac:dyDescent="0.2">
      <c r="A713" s="21" t="s">
        <v>288</v>
      </c>
      <c r="B713" s="70" t="s">
        <v>289</v>
      </c>
      <c r="C713" s="83" t="s">
        <v>290</v>
      </c>
      <c r="D713" s="70" t="s">
        <v>18</v>
      </c>
      <c r="E713" s="73"/>
      <c r="F713" s="74"/>
      <c r="G713" s="74"/>
      <c r="H713" s="100"/>
    </row>
    <row r="714" spans="1:8" x14ac:dyDescent="0.2">
      <c r="B714" s="27" t="s">
        <v>54</v>
      </c>
      <c r="C714" s="28" t="s">
        <v>55</v>
      </c>
      <c r="D714" s="27" t="s">
        <v>56</v>
      </c>
      <c r="E714" s="27" t="s">
        <v>57</v>
      </c>
      <c r="F714" s="31" t="s">
        <v>13</v>
      </c>
      <c r="G714" s="32" t="s">
        <v>14</v>
      </c>
      <c r="H714" s="100"/>
    </row>
    <row r="715" spans="1:8" x14ac:dyDescent="0.2">
      <c r="B715" s="105" t="s">
        <v>291</v>
      </c>
      <c r="C715" s="85" t="s">
        <v>292</v>
      </c>
      <c r="D715" s="84" t="s">
        <v>120</v>
      </c>
      <c r="E715" s="86">
        <v>2.5000000000000001E-2</v>
      </c>
      <c r="F715" s="36">
        <v>333.6</v>
      </c>
      <c r="G715" s="36">
        <f>ROUNDDOWN(E715*F715,2)</f>
        <v>8.34</v>
      </c>
      <c r="H715" s="100"/>
    </row>
    <row r="716" spans="1:8" x14ac:dyDescent="0.2">
      <c r="B716" s="105" t="s">
        <v>293</v>
      </c>
      <c r="C716" s="85" t="s">
        <v>294</v>
      </c>
      <c r="D716" s="84" t="s">
        <v>142</v>
      </c>
      <c r="E716" s="86">
        <v>0.35</v>
      </c>
      <c r="F716" s="36">
        <v>5.3</v>
      </c>
      <c r="G716" s="36">
        <f>ROUNDDOWN(E716*F716,2)</f>
        <v>1.85</v>
      </c>
      <c r="H716" s="100"/>
    </row>
    <row r="717" spans="1:8" x14ac:dyDescent="0.2">
      <c r="B717" s="105" t="s">
        <v>211</v>
      </c>
      <c r="C717" s="85" t="s">
        <v>212</v>
      </c>
      <c r="D717" s="84" t="s">
        <v>142</v>
      </c>
      <c r="E717" s="86">
        <v>1.5</v>
      </c>
      <c r="F717" s="36">
        <v>0.44</v>
      </c>
      <c r="G717" s="36">
        <f>ROUNDDOWN(E717*F717,2)</f>
        <v>0.66</v>
      </c>
      <c r="H717" s="100"/>
    </row>
    <row r="718" spans="1:8" x14ac:dyDescent="0.2">
      <c r="B718" s="105" t="s">
        <v>223</v>
      </c>
      <c r="C718" s="85" t="s">
        <v>224</v>
      </c>
      <c r="D718" s="84" t="s">
        <v>65</v>
      </c>
      <c r="E718" s="86">
        <v>0.25</v>
      </c>
      <c r="F718" s="36">
        <v>15.08</v>
      </c>
      <c r="G718" s="36">
        <f>ROUNDDOWN(E718*F718,2)</f>
        <v>3.77</v>
      </c>
      <c r="H718" s="100"/>
    </row>
    <row r="719" spans="1:8" x14ac:dyDescent="0.2">
      <c r="B719" s="105" t="s">
        <v>63</v>
      </c>
      <c r="C719" s="85" t="s">
        <v>157</v>
      </c>
      <c r="D719" s="84" t="s">
        <v>65</v>
      </c>
      <c r="E719" s="86">
        <v>0.35</v>
      </c>
      <c r="F719" s="36">
        <v>11.97</v>
      </c>
      <c r="G719" s="36">
        <f>ROUNDDOWN(E719*F719,2)</f>
        <v>4.18</v>
      </c>
      <c r="H719" s="100"/>
    </row>
    <row r="720" spans="1:8" x14ac:dyDescent="0.2">
      <c r="B720" s="39"/>
      <c r="C720" s="43"/>
      <c r="D720" s="39" t="s">
        <v>24</v>
      </c>
      <c r="E720" s="101"/>
      <c r="F720" s="41"/>
      <c r="G720" s="6">
        <f>SUM(G715:G717)</f>
        <v>10.85</v>
      </c>
      <c r="H720" s="100"/>
    </row>
    <row r="721" spans="1:8" x14ac:dyDescent="0.2">
      <c r="B721" s="39"/>
      <c r="C721" s="43"/>
      <c r="D721" s="39" t="s">
        <v>25</v>
      </c>
      <c r="E721" s="44"/>
      <c r="F721" s="45"/>
      <c r="G721" s="80">
        <f>SUM(G718:G719)</f>
        <v>7.9499999999999993</v>
      </c>
      <c r="H721" s="100"/>
    </row>
    <row r="722" spans="1:8" x14ac:dyDescent="0.2">
      <c r="B722" s="37"/>
      <c r="C722" s="43"/>
      <c r="D722" s="39" t="s">
        <v>26</v>
      </c>
      <c r="E722" s="44"/>
      <c r="F722" s="45"/>
      <c r="G722" s="42"/>
      <c r="H722" s="100"/>
    </row>
    <row r="723" spans="1:8" x14ac:dyDescent="0.2">
      <c r="B723" s="37"/>
      <c r="C723" s="43"/>
      <c r="D723" s="39" t="s">
        <v>27</v>
      </c>
      <c r="E723" s="44"/>
      <c r="F723" s="45"/>
      <c r="G723" s="80"/>
      <c r="H723" s="100"/>
    </row>
    <row r="724" spans="1:8" ht="13.5" thickBot="1" x14ac:dyDescent="0.25">
      <c r="B724" s="39"/>
      <c r="C724" s="43"/>
      <c r="D724" s="46" t="s">
        <v>28</v>
      </c>
      <c r="E724" s="44"/>
      <c r="F724" s="45"/>
      <c r="G724" s="47">
        <f>SUM(G720:G723)</f>
        <v>18.799999999999997</v>
      </c>
      <c r="H724" s="100"/>
    </row>
    <row r="725" spans="1:8" ht="13.5" thickBot="1" x14ac:dyDescent="0.25">
      <c r="B725" s="2080" t="s">
        <v>29</v>
      </c>
      <c r="C725" s="2081"/>
      <c r="D725" s="2081"/>
      <c r="E725" s="2081"/>
      <c r="F725" s="2082"/>
      <c r="G725" s="104">
        <f>G724</f>
        <v>18.799999999999997</v>
      </c>
      <c r="H725" s="100"/>
    </row>
    <row r="726" spans="1:8" ht="20.25" thickBot="1" x14ac:dyDescent="0.4">
      <c r="B726" s="59"/>
      <c r="C726" s="59"/>
      <c r="D726" s="59"/>
      <c r="E726" s="2054" t="s">
        <v>30</v>
      </c>
      <c r="F726" s="2055"/>
      <c r="G726" s="61">
        <f>G725*(1-0.25)</f>
        <v>14.099999999999998</v>
      </c>
      <c r="H726" s="100"/>
    </row>
    <row r="727" spans="1:8" x14ac:dyDescent="0.2">
      <c r="H727" s="100"/>
    </row>
    <row r="728" spans="1:8" ht="25.5" x14ac:dyDescent="0.2">
      <c r="A728" s="21" t="s">
        <v>295</v>
      </c>
      <c r="B728" s="70">
        <v>83737</v>
      </c>
      <c r="C728" s="83" t="s">
        <v>296</v>
      </c>
      <c r="D728" s="70" t="s">
        <v>82</v>
      </c>
      <c r="E728" s="73"/>
      <c r="F728" s="74"/>
      <c r="G728" s="74"/>
      <c r="H728" s="100"/>
    </row>
    <row r="729" spans="1:8" x14ac:dyDescent="0.2">
      <c r="B729" s="27" t="s">
        <v>54</v>
      </c>
      <c r="C729" s="28" t="s">
        <v>55</v>
      </c>
      <c r="D729" s="27" t="s">
        <v>56</v>
      </c>
      <c r="E729" s="27" t="s">
        <v>57</v>
      </c>
      <c r="F729" s="31" t="s">
        <v>13</v>
      </c>
      <c r="G729" s="32" t="s">
        <v>14</v>
      </c>
      <c r="H729" s="100"/>
    </row>
    <row r="730" spans="1:8" ht="25.5" x14ac:dyDescent="0.2">
      <c r="B730" s="33">
        <v>511</v>
      </c>
      <c r="C730" s="34" t="s">
        <v>297</v>
      </c>
      <c r="D730" s="33" t="s">
        <v>84</v>
      </c>
      <c r="E730" s="103">
        <v>0.4</v>
      </c>
      <c r="F730" s="36">
        <v>12.67</v>
      </c>
      <c r="G730" s="36">
        <f t="shared" ref="G730:G735" si="5">ROUNDDOWN(E730*F730,2)</f>
        <v>5.0599999999999996</v>
      </c>
      <c r="H730" s="100"/>
    </row>
    <row r="731" spans="1:8" ht="25.5" x14ac:dyDescent="0.2">
      <c r="B731" s="33">
        <v>4014</v>
      </c>
      <c r="C731" s="34" t="s">
        <v>298</v>
      </c>
      <c r="D731" s="33" t="s">
        <v>82</v>
      </c>
      <c r="E731" s="103">
        <v>1.1000000000000001</v>
      </c>
      <c r="F731" s="36">
        <v>40.950000000000003</v>
      </c>
      <c r="G731" s="36">
        <f t="shared" si="5"/>
        <v>45.04</v>
      </c>
      <c r="H731" s="100"/>
    </row>
    <row r="732" spans="1:8" ht="25.5" x14ac:dyDescent="0.2">
      <c r="B732" s="33">
        <v>7319</v>
      </c>
      <c r="C732" s="34" t="s">
        <v>299</v>
      </c>
      <c r="D732" s="33" t="s">
        <v>84</v>
      </c>
      <c r="E732" s="103">
        <v>0.56599999999999995</v>
      </c>
      <c r="F732" s="36">
        <v>7.36</v>
      </c>
      <c r="G732" s="36">
        <f t="shared" si="5"/>
        <v>4.16</v>
      </c>
      <c r="H732" s="100"/>
    </row>
    <row r="733" spans="1:8" ht="25.5" x14ac:dyDescent="0.2">
      <c r="B733" s="33">
        <v>88243</v>
      </c>
      <c r="C733" s="34" t="s">
        <v>300</v>
      </c>
      <c r="D733" s="33" t="s">
        <v>22</v>
      </c>
      <c r="E733" s="103">
        <v>0.3</v>
      </c>
      <c r="F733" s="36">
        <v>12.67</v>
      </c>
      <c r="G733" s="36">
        <f t="shared" si="5"/>
        <v>3.8</v>
      </c>
      <c r="H733" s="100"/>
    </row>
    <row r="734" spans="1:8" x14ac:dyDescent="0.2">
      <c r="B734" s="33">
        <v>88270</v>
      </c>
      <c r="C734" s="34" t="s">
        <v>301</v>
      </c>
      <c r="D734" s="33" t="s">
        <v>22</v>
      </c>
      <c r="E734" s="103">
        <v>0.3</v>
      </c>
      <c r="F734" s="36">
        <v>15.69</v>
      </c>
      <c r="G734" s="36">
        <f t="shared" si="5"/>
        <v>4.7</v>
      </c>
      <c r="H734" s="100"/>
    </row>
    <row r="735" spans="1:8" x14ac:dyDescent="0.2">
      <c r="B735" s="33">
        <v>88316</v>
      </c>
      <c r="C735" s="34" t="s">
        <v>23</v>
      </c>
      <c r="D735" s="33" t="s">
        <v>22</v>
      </c>
      <c r="E735" s="103">
        <v>0.3</v>
      </c>
      <c r="F735" s="36">
        <v>11.97</v>
      </c>
      <c r="G735" s="36">
        <f t="shared" si="5"/>
        <v>3.59</v>
      </c>
      <c r="H735" s="100"/>
    </row>
    <row r="736" spans="1:8" x14ac:dyDescent="0.2">
      <c r="B736" s="39"/>
      <c r="C736" s="43"/>
      <c r="D736" s="39" t="s">
        <v>24</v>
      </c>
      <c r="E736" s="101"/>
      <c r="F736" s="41"/>
      <c r="G736" s="6">
        <f>SUM(G730:G732)</f>
        <v>54.260000000000005</v>
      </c>
      <c r="H736" s="100"/>
    </row>
    <row r="737" spans="1:8" x14ac:dyDescent="0.2">
      <c r="B737" s="39"/>
      <c r="C737" s="43"/>
      <c r="D737" s="39" t="s">
        <v>25</v>
      </c>
      <c r="E737" s="44"/>
      <c r="F737" s="45"/>
      <c r="G737" s="80">
        <f>SUM(G733:G735)</f>
        <v>12.09</v>
      </c>
      <c r="H737" s="100"/>
    </row>
    <row r="738" spans="1:8" x14ac:dyDescent="0.2">
      <c r="B738" s="37"/>
      <c r="C738" s="43"/>
      <c r="D738" s="39" t="s">
        <v>26</v>
      </c>
      <c r="E738" s="44"/>
      <c r="F738" s="45"/>
      <c r="G738" s="42"/>
      <c r="H738" s="100"/>
    </row>
    <row r="739" spans="1:8" x14ac:dyDescent="0.2">
      <c r="B739" s="37"/>
      <c r="C739" s="43"/>
      <c r="D739" s="39" t="s">
        <v>27</v>
      </c>
      <c r="E739" s="44"/>
      <c r="F739" s="45"/>
      <c r="G739" s="80"/>
      <c r="H739" s="100"/>
    </row>
    <row r="740" spans="1:8" ht="13.5" thickBot="1" x14ac:dyDescent="0.25">
      <c r="B740" s="39"/>
      <c r="C740" s="43"/>
      <c r="D740" s="46" t="s">
        <v>28</v>
      </c>
      <c r="E740" s="44"/>
      <c r="F740" s="45"/>
      <c r="G740" s="47">
        <f>SUM(G736:G739)</f>
        <v>66.350000000000009</v>
      </c>
      <c r="H740" s="100"/>
    </row>
    <row r="741" spans="1:8" ht="13.5" thickBot="1" x14ac:dyDescent="0.25">
      <c r="B741" s="2080" t="s">
        <v>29</v>
      </c>
      <c r="C741" s="2081"/>
      <c r="D741" s="2081"/>
      <c r="E741" s="2081"/>
      <c r="F741" s="2082"/>
      <c r="G741" s="104">
        <f>G740</f>
        <v>66.350000000000009</v>
      </c>
      <c r="H741" s="100"/>
    </row>
    <row r="742" spans="1:8" ht="20.25" thickBot="1" x14ac:dyDescent="0.4">
      <c r="E742" s="2054" t="s">
        <v>30</v>
      </c>
      <c r="F742" s="2055"/>
      <c r="G742" s="61">
        <f>G741*(1-0.25)</f>
        <v>49.762500000000003</v>
      </c>
      <c r="H742" s="100"/>
    </row>
    <row r="743" spans="1:8" x14ac:dyDescent="0.2">
      <c r="H743" s="100"/>
    </row>
    <row r="744" spans="1:8" ht="25.5" x14ac:dyDescent="0.2">
      <c r="A744" s="21" t="s">
        <v>302</v>
      </c>
      <c r="B744" s="70" t="s">
        <v>303</v>
      </c>
      <c r="C744" s="83" t="s">
        <v>304</v>
      </c>
      <c r="D744" s="70" t="s">
        <v>53</v>
      </c>
      <c r="E744" s="73"/>
      <c r="F744" s="74"/>
      <c r="G744" s="74"/>
      <c r="H744" s="100"/>
    </row>
    <row r="745" spans="1:8" x14ac:dyDescent="0.2">
      <c r="B745" s="27" t="s">
        <v>54</v>
      </c>
      <c r="C745" s="28" t="s">
        <v>55</v>
      </c>
      <c r="D745" s="27" t="s">
        <v>56</v>
      </c>
      <c r="E745" s="27" t="s">
        <v>57</v>
      </c>
      <c r="F745" s="31" t="s">
        <v>13</v>
      </c>
      <c r="G745" s="32" t="s">
        <v>14</v>
      </c>
      <c r="H745" s="100"/>
    </row>
    <row r="746" spans="1:8" x14ac:dyDescent="0.2">
      <c r="B746" s="105" t="s">
        <v>305</v>
      </c>
      <c r="C746" s="85" t="s">
        <v>306</v>
      </c>
      <c r="D746" s="84" t="s">
        <v>139</v>
      </c>
      <c r="E746" s="86">
        <v>25</v>
      </c>
      <c r="F746" s="36">
        <v>1.7009000000000001</v>
      </c>
      <c r="G746" s="36">
        <f>ROUNDUP(E746*F746,2)</f>
        <v>42.53</v>
      </c>
      <c r="H746" s="100"/>
    </row>
    <row r="747" spans="1:8" x14ac:dyDescent="0.2">
      <c r="B747" s="105" t="s">
        <v>223</v>
      </c>
      <c r="C747" s="85" t="s">
        <v>232</v>
      </c>
      <c r="D747" s="84" t="s">
        <v>65</v>
      </c>
      <c r="E747" s="86">
        <v>3</v>
      </c>
      <c r="F747" s="36">
        <v>15.08</v>
      </c>
      <c r="G747" s="36">
        <f>ROUNDUP(E747*F747,2)</f>
        <v>45.24</v>
      </c>
      <c r="H747" s="100"/>
    </row>
    <row r="748" spans="1:8" x14ac:dyDescent="0.2">
      <c r="B748" s="105" t="s">
        <v>307</v>
      </c>
      <c r="C748" s="85" t="s">
        <v>308</v>
      </c>
      <c r="D748" s="84" t="s">
        <v>120</v>
      </c>
      <c r="E748" s="86">
        <v>1</v>
      </c>
      <c r="F748" s="36">
        <v>448.09</v>
      </c>
      <c r="G748" s="36">
        <f>ROUNDUP(E748*F748,2)</f>
        <v>448.09</v>
      </c>
      <c r="H748" s="100"/>
    </row>
    <row r="749" spans="1:8" x14ac:dyDescent="0.2">
      <c r="B749" s="39"/>
      <c r="C749" s="43"/>
      <c r="D749" s="39" t="s">
        <v>24</v>
      </c>
      <c r="E749" s="101"/>
      <c r="F749" s="41"/>
      <c r="G749" s="6">
        <f>G746</f>
        <v>42.53</v>
      </c>
      <c r="H749" s="100"/>
    </row>
    <row r="750" spans="1:8" x14ac:dyDescent="0.2">
      <c r="B750" s="39"/>
      <c r="C750" s="43"/>
      <c r="D750" s="39" t="s">
        <v>25</v>
      </c>
      <c r="E750" s="44"/>
      <c r="F750" s="45"/>
      <c r="G750" s="80">
        <f>SUM(G747:G747)</f>
        <v>45.24</v>
      </c>
      <c r="H750" s="100"/>
    </row>
    <row r="751" spans="1:8" x14ac:dyDescent="0.2">
      <c r="B751" s="37"/>
      <c r="C751" s="43"/>
      <c r="D751" s="39" t="s">
        <v>26</v>
      </c>
      <c r="E751" s="44"/>
      <c r="F751" s="45"/>
      <c r="G751" s="42"/>
      <c r="H751" s="100"/>
    </row>
    <row r="752" spans="1:8" x14ac:dyDescent="0.2">
      <c r="B752" s="37"/>
      <c r="C752" s="43"/>
      <c r="D752" s="39" t="s">
        <v>27</v>
      </c>
      <c r="E752" s="44"/>
      <c r="F752" s="45"/>
      <c r="G752" s="80">
        <f>G748</f>
        <v>448.09</v>
      </c>
      <c r="H752" s="100"/>
    </row>
    <row r="753" spans="1:8" ht="13.5" thickBot="1" x14ac:dyDescent="0.25">
      <c r="B753" s="39"/>
      <c r="C753" s="43"/>
      <c r="D753" s="46" t="s">
        <v>28</v>
      </c>
      <c r="E753" s="44"/>
      <c r="F753" s="45"/>
      <c r="G753" s="47">
        <f>SUM(G749:G752)</f>
        <v>535.86</v>
      </c>
      <c r="H753" s="100"/>
    </row>
    <row r="754" spans="1:8" ht="13.5" thickBot="1" x14ac:dyDescent="0.25">
      <c r="B754" s="2080" t="s">
        <v>29</v>
      </c>
      <c r="C754" s="2081"/>
      <c r="D754" s="2081"/>
      <c r="E754" s="2081"/>
      <c r="F754" s="2082"/>
      <c r="G754" s="104">
        <f>G753</f>
        <v>535.86</v>
      </c>
      <c r="H754" s="100"/>
    </row>
    <row r="755" spans="1:8" ht="20.25" thickBot="1" x14ac:dyDescent="0.4">
      <c r="E755" s="2054" t="s">
        <v>30</v>
      </c>
      <c r="F755" s="2055"/>
      <c r="G755" s="61">
        <f>G754*(1-0.25)</f>
        <v>401.89499999999998</v>
      </c>
      <c r="H755" s="100"/>
    </row>
    <row r="756" spans="1:8" x14ac:dyDescent="0.2">
      <c r="H756" s="100"/>
    </row>
    <row r="757" spans="1:8" ht="25.5" x14ac:dyDescent="0.2">
      <c r="A757" s="21" t="s">
        <v>302</v>
      </c>
      <c r="B757" s="62" t="s">
        <v>309</v>
      </c>
      <c r="C757" s="83" t="s">
        <v>310</v>
      </c>
      <c r="D757" s="70" t="s">
        <v>82</v>
      </c>
      <c r="E757" s="73"/>
      <c r="F757" s="74"/>
      <c r="G757" s="74"/>
      <c r="H757" s="100"/>
    </row>
    <row r="758" spans="1:8" x14ac:dyDescent="0.2">
      <c r="B758" s="27" t="s">
        <v>54</v>
      </c>
      <c r="C758" s="28" t="s">
        <v>55</v>
      </c>
      <c r="D758" s="27" t="s">
        <v>56</v>
      </c>
      <c r="E758" s="27" t="s">
        <v>57</v>
      </c>
      <c r="F758" s="31" t="s">
        <v>13</v>
      </c>
      <c r="G758" s="32" t="s">
        <v>14</v>
      </c>
      <c r="H758" s="100"/>
    </row>
    <row r="759" spans="1:8" ht="25.5" x14ac:dyDescent="0.2">
      <c r="B759" s="33">
        <v>7319</v>
      </c>
      <c r="C759" s="34" t="s">
        <v>299</v>
      </c>
      <c r="D759" s="33" t="s">
        <v>84</v>
      </c>
      <c r="E759" s="103">
        <v>0.4</v>
      </c>
      <c r="F759" s="36">
        <v>7.36</v>
      </c>
      <c r="G759" s="36">
        <f>ROUNDDOWN(E759*F759,2)</f>
        <v>2.94</v>
      </c>
      <c r="H759" s="100"/>
    </row>
    <row r="760" spans="1:8" x14ac:dyDescent="0.2">
      <c r="B760" s="33">
        <v>88316</v>
      </c>
      <c r="C760" s="34" t="s">
        <v>23</v>
      </c>
      <c r="D760" s="33" t="s">
        <v>22</v>
      </c>
      <c r="E760" s="103">
        <v>0.4</v>
      </c>
      <c r="F760" s="36">
        <v>11.97</v>
      </c>
      <c r="G760" s="36">
        <f>ROUNDDOWN(E760*F760,2)</f>
        <v>4.78</v>
      </c>
      <c r="H760" s="100"/>
    </row>
    <row r="761" spans="1:8" x14ac:dyDescent="0.2">
      <c r="B761" s="39"/>
      <c r="C761" s="43"/>
      <c r="D761" s="39" t="s">
        <v>24</v>
      </c>
      <c r="E761" s="101"/>
      <c r="F761" s="41"/>
      <c r="G761" s="6">
        <f>G759</f>
        <v>2.94</v>
      </c>
      <c r="H761" s="100"/>
    </row>
    <row r="762" spans="1:8" x14ac:dyDescent="0.2">
      <c r="B762" s="39"/>
      <c r="C762" s="43"/>
      <c r="D762" s="39" t="s">
        <v>25</v>
      </c>
      <c r="E762" s="44"/>
      <c r="F762" s="45"/>
      <c r="G762" s="80">
        <f>G760</f>
        <v>4.78</v>
      </c>
      <c r="H762" s="100"/>
    </row>
    <row r="763" spans="1:8" x14ac:dyDescent="0.2">
      <c r="B763" s="37"/>
      <c r="C763" s="43"/>
      <c r="D763" s="39" t="s">
        <v>26</v>
      </c>
      <c r="E763" s="44"/>
      <c r="F763" s="45"/>
      <c r="G763" s="42"/>
      <c r="H763" s="100"/>
    </row>
    <row r="764" spans="1:8" x14ac:dyDescent="0.2">
      <c r="B764" s="37"/>
      <c r="C764" s="43"/>
      <c r="D764" s="39" t="s">
        <v>27</v>
      </c>
      <c r="E764" s="44"/>
      <c r="F764" s="45"/>
      <c r="G764" s="80"/>
      <c r="H764" s="100"/>
    </row>
    <row r="765" spans="1:8" ht="13.5" thickBot="1" x14ac:dyDescent="0.25">
      <c r="B765" s="39"/>
      <c r="C765" s="43"/>
      <c r="D765" s="46" t="s">
        <v>28</v>
      </c>
      <c r="E765" s="44"/>
      <c r="F765" s="45"/>
      <c r="G765" s="47">
        <f>SUM(G761:G764)</f>
        <v>7.7200000000000006</v>
      </c>
      <c r="H765" s="100"/>
    </row>
    <row r="766" spans="1:8" ht="13.5" thickBot="1" x14ac:dyDescent="0.25">
      <c r="B766" s="2080" t="s">
        <v>29</v>
      </c>
      <c r="C766" s="2081"/>
      <c r="D766" s="2081"/>
      <c r="E766" s="2081"/>
      <c r="F766" s="2082"/>
      <c r="G766" s="104">
        <f>G765</f>
        <v>7.7200000000000006</v>
      </c>
      <c r="H766" s="100"/>
    </row>
    <row r="767" spans="1:8" ht="20.25" thickBot="1" x14ac:dyDescent="0.4">
      <c r="E767" s="2054" t="s">
        <v>30</v>
      </c>
      <c r="F767" s="2055"/>
      <c r="G767" s="61">
        <f>G766*(1-0.25)</f>
        <v>5.7900000000000009</v>
      </c>
      <c r="H767" s="100"/>
    </row>
    <row r="768" spans="1:8" s="54" customFormat="1" ht="19.5" x14ac:dyDescent="0.35">
      <c r="A768" s="51"/>
      <c r="B768" s="52"/>
      <c r="C768" s="53"/>
      <c r="E768" s="55"/>
      <c r="F768" s="55"/>
      <c r="G768" s="107"/>
      <c r="H768" s="102"/>
    </row>
    <row r="769" spans="1:8" s="54" customFormat="1" ht="19.5" x14ac:dyDescent="0.35">
      <c r="A769" s="51"/>
      <c r="B769" s="52"/>
      <c r="C769" s="58" t="s">
        <v>311</v>
      </c>
      <c r="E769" s="55"/>
      <c r="F769" s="55"/>
      <c r="G769" s="107"/>
      <c r="H769" s="102"/>
    </row>
    <row r="770" spans="1:8" x14ac:dyDescent="0.2">
      <c r="H770" s="100"/>
    </row>
    <row r="771" spans="1:8" x14ac:dyDescent="0.2">
      <c r="H771" s="100"/>
    </row>
    <row r="772" spans="1:8" ht="51" x14ac:dyDescent="0.2">
      <c r="A772" s="21" t="s">
        <v>312</v>
      </c>
      <c r="B772" s="62">
        <v>942.1</v>
      </c>
      <c r="C772" s="83" t="s">
        <v>313</v>
      </c>
      <c r="D772" s="70" t="s">
        <v>82</v>
      </c>
      <c r="E772" s="73"/>
      <c r="F772" s="74"/>
      <c r="G772" s="74"/>
      <c r="H772" s="100"/>
    </row>
    <row r="773" spans="1:8" x14ac:dyDescent="0.2">
      <c r="B773" s="27" t="s">
        <v>54</v>
      </c>
      <c r="C773" s="28" t="s">
        <v>55</v>
      </c>
      <c r="D773" s="27" t="s">
        <v>56</v>
      </c>
      <c r="E773" s="27" t="s">
        <v>57</v>
      </c>
      <c r="F773" s="31" t="s">
        <v>13</v>
      </c>
      <c r="G773" s="32" t="s">
        <v>14</v>
      </c>
      <c r="H773" s="100"/>
    </row>
    <row r="774" spans="1:8" ht="38.25" x14ac:dyDescent="0.2">
      <c r="B774" s="33">
        <v>1607</v>
      </c>
      <c r="C774" s="34" t="s">
        <v>314</v>
      </c>
      <c r="D774" s="33" t="s">
        <v>315</v>
      </c>
      <c r="E774" s="103">
        <v>1.26</v>
      </c>
      <c r="F774" s="36">
        <v>0.13</v>
      </c>
      <c r="G774" s="36">
        <f t="shared" ref="G774:G780" si="6">ROUNDDOWN(E774*F774,2)</f>
        <v>0.16</v>
      </c>
      <c r="H774" s="100"/>
    </row>
    <row r="775" spans="1:8" ht="38.25" x14ac:dyDescent="0.2">
      <c r="B775" s="33">
        <v>4302</v>
      </c>
      <c r="C775" s="34" t="s">
        <v>316</v>
      </c>
      <c r="D775" s="33" t="s">
        <v>91</v>
      </c>
      <c r="E775" s="103">
        <v>1.26</v>
      </c>
      <c r="F775" s="36">
        <v>2.08</v>
      </c>
      <c r="G775" s="36">
        <f t="shared" si="6"/>
        <v>2.62</v>
      </c>
      <c r="H775" s="100"/>
    </row>
    <row r="776" spans="1:8" ht="25.5" x14ac:dyDescent="0.2">
      <c r="B776" s="33">
        <v>7194</v>
      </c>
      <c r="C776" s="34" t="s">
        <v>317</v>
      </c>
      <c r="D776" s="33" t="s">
        <v>82</v>
      </c>
      <c r="E776" s="103">
        <v>1.357</v>
      </c>
      <c r="F776" s="36">
        <v>25.02</v>
      </c>
      <c r="G776" s="36">
        <f t="shared" si="6"/>
        <v>33.950000000000003</v>
      </c>
      <c r="H776" s="100"/>
    </row>
    <row r="777" spans="1:8" x14ac:dyDescent="0.2">
      <c r="B777" s="33">
        <v>88316</v>
      </c>
      <c r="C777" s="34" t="s">
        <v>23</v>
      </c>
      <c r="D777" s="33" t="s">
        <v>22</v>
      </c>
      <c r="E777" s="103">
        <v>0.14099999999999999</v>
      </c>
      <c r="F777" s="36">
        <v>11.97</v>
      </c>
      <c r="G777" s="36">
        <f t="shared" si="6"/>
        <v>1.68</v>
      </c>
      <c r="H777" s="100"/>
    </row>
    <row r="778" spans="1:8" x14ac:dyDescent="0.2">
      <c r="B778" s="33">
        <v>88323</v>
      </c>
      <c r="C778" s="34" t="s">
        <v>318</v>
      </c>
      <c r="D778" s="33" t="s">
        <v>22</v>
      </c>
      <c r="E778" s="103">
        <v>0.128</v>
      </c>
      <c r="F778" s="36">
        <v>13.35</v>
      </c>
      <c r="G778" s="36">
        <f t="shared" si="6"/>
        <v>1.7</v>
      </c>
      <c r="H778" s="100"/>
    </row>
    <row r="779" spans="1:8" ht="38.25" x14ac:dyDescent="0.2">
      <c r="B779" s="33">
        <v>93287</v>
      </c>
      <c r="C779" s="34" t="s">
        <v>319</v>
      </c>
      <c r="D779" s="33" t="s">
        <v>36</v>
      </c>
      <c r="E779" s="103">
        <v>1.8E-3</v>
      </c>
      <c r="F779" s="36">
        <v>227.26</v>
      </c>
      <c r="G779" s="36">
        <f t="shared" si="6"/>
        <v>0.4</v>
      </c>
      <c r="H779" s="100"/>
    </row>
    <row r="780" spans="1:8" ht="38.25" x14ac:dyDescent="0.2">
      <c r="B780" s="33">
        <v>93288</v>
      </c>
      <c r="C780" s="34" t="s">
        <v>320</v>
      </c>
      <c r="D780" s="33" t="s">
        <v>38</v>
      </c>
      <c r="E780" s="103">
        <v>2.5999999999999999E-3</v>
      </c>
      <c r="F780" s="36">
        <v>91.43</v>
      </c>
      <c r="G780" s="36">
        <f t="shared" si="6"/>
        <v>0.23</v>
      </c>
      <c r="H780" s="100"/>
    </row>
    <row r="781" spans="1:8" x14ac:dyDescent="0.2">
      <c r="B781" s="39"/>
      <c r="C781" s="43"/>
      <c r="D781" s="39" t="s">
        <v>24</v>
      </c>
      <c r="E781" s="101"/>
      <c r="F781" s="41"/>
      <c r="G781" s="6">
        <f>SUM(G774:G776)</f>
        <v>36.730000000000004</v>
      </c>
      <c r="H781" s="100"/>
    </row>
    <row r="782" spans="1:8" x14ac:dyDescent="0.2">
      <c r="B782" s="39"/>
      <c r="C782" s="43"/>
      <c r="D782" s="39" t="s">
        <v>25</v>
      </c>
      <c r="E782" s="44"/>
      <c r="F782" s="45"/>
      <c r="G782" s="80">
        <f>SUM(G777:G778)</f>
        <v>3.38</v>
      </c>
      <c r="H782" s="100"/>
    </row>
    <row r="783" spans="1:8" x14ac:dyDescent="0.2">
      <c r="B783" s="37"/>
      <c r="C783" s="43"/>
      <c r="D783" s="39" t="s">
        <v>26</v>
      </c>
      <c r="E783" s="44"/>
      <c r="F783" s="45"/>
      <c r="G783" s="42">
        <f>SUM(G779:G780)</f>
        <v>0.63</v>
      </c>
      <c r="H783" s="100"/>
    </row>
    <row r="784" spans="1:8" x14ac:dyDescent="0.2">
      <c r="B784" s="37"/>
      <c r="C784" s="43"/>
      <c r="D784" s="39" t="s">
        <v>27</v>
      </c>
      <c r="E784" s="44"/>
      <c r="F784" s="45"/>
      <c r="G784" s="80"/>
      <c r="H784" s="100"/>
    </row>
    <row r="785" spans="1:14" ht="13.5" thickBot="1" x14ac:dyDescent="0.25">
      <c r="B785" s="39"/>
      <c r="C785" s="43"/>
      <c r="D785" s="46" t="s">
        <v>28</v>
      </c>
      <c r="E785" s="44"/>
      <c r="F785" s="45"/>
      <c r="G785" s="47">
        <f>SUM(G781:G784)</f>
        <v>40.740000000000009</v>
      </c>
      <c r="H785" s="100"/>
    </row>
    <row r="786" spans="1:14" ht="13.5" thickBot="1" x14ac:dyDescent="0.25">
      <c r="B786" s="2080" t="s">
        <v>29</v>
      </c>
      <c r="C786" s="2081"/>
      <c r="D786" s="2081"/>
      <c r="E786" s="2081"/>
      <c r="F786" s="2082"/>
      <c r="G786" s="104">
        <f>G785</f>
        <v>40.740000000000009</v>
      </c>
      <c r="H786" s="100"/>
    </row>
    <row r="787" spans="1:14" ht="20.25" thickBot="1" x14ac:dyDescent="0.4">
      <c r="E787" s="2054" t="s">
        <v>30</v>
      </c>
      <c r="F787" s="2055"/>
      <c r="G787" s="61">
        <f>G786*(1-0.25)</f>
        <v>30.555000000000007</v>
      </c>
      <c r="H787" s="100"/>
    </row>
    <row r="788" spans="1:14" x14ac:dyDescent="0.2">
      <c r="H788" s="100"/>
    </row>
    <row r="789" spans="1:14" s="54" customFormat="1" ht="51" x14ac:dyDescent="0.2">
      <c r="A789" s="130" t="s">
        <v>321</v>
      </c>
      <c r="B789" s="131" t="s">
        <v>322</v>
      </c>
      <c r="C789" s="83" t="s">
        <v>323</v>
      </c>
      <c r="D789" s="70" t="s">
        <v>82</v>
      </c>
      <c r="E789" s="73"/>
      <c r="F789" s="74"/>
      <c r="G789" s="74"/>
      <c r="H789" s="102"/>
    </row>
    <row r="790" spans="1:14" s="54" customFormat="1" x14ac:dyDescent="0.2">
      <c r="A790" s="51"/>
      <c r="B790" s="132" t="s">
        <v>54</v>
      </c>
      <c r="C790" s="133" t="s">
        <v>55</v>
      </c>
      <c r="D790" s="132" t="s">
        <v>56</v>
      </c>
      <c r="E790" s="132" t="s">
        <v>57</v>
      </c>
      <c r="F790" s="134" t="s">
        <v>13</v>
      </c>
      <c r="G790" s="135" t="s">
        <v>14</v>
      </c>
      <c r="H790" s="102"/>
      <c r="J790" s="2363"/>
      <c r="K790" s="2363"/>
      <c r="L790" s="2364"/>
      <c r="M790" s="2363"/>
      <c r="N790" s="2363"/>
    </row>
    <row r="791" spans="1:14" x14ac:dyDescent="0.2">
      <c r="B791" s="2374">
        <v>55960</v>
      </c>
      <c r="C791" s="34" t="s">
        <v>3199</v>
      </c>
      <c r="D791" s="33" t="s">
        <v>84</v>
      </c>
      <c r="E791" s="103">
        <v>0.12</v>
      </c>
      <c r="F791" s="36">
        <v>14.12</v>
      </c>
      <c r="G791" s="36">
        <f>ROUNDDOWN(E791*F791,2)</f>
        <v>1.69</v>
      </c>
      <c r="H791" s="100"/>
      <c r="J791" s="2363"/>
      <c r="K791" s="2363"/>
      <c r="L791" s="2364"/>
      <c r="M791" s="2363"/>
      <c r="N791" s="2363"/>
    </row>
    <row r="792" spans="1:14" x14ac:dyDescent="0.2">
      <c r="B792" s="2375"/>
      <c r="C792" s="137" t="s">
        <v>3200</v>
      </c>
      <c r="D792" s="136" t="s">
        <v>22</v>
      </c>
      <c r="E792" s="138">
        <v>0.2</v>
      </c>
      <c r="F792" s="36">
        <v>11.97</v>
      </c>
      <c r="G792" s="36">
        <f>ROUNDDOWN(E792*F792,2)</f>
        <v>2.39</v>
      </c>
      <c r="H792" s="100"/>
      <c r="J792" s="2363"/>
      <c r="K792" s="2363"/>
      <c r="L792" s="2364"/>
      <c r="M792" s="2363"/>
      <c r="N792" s="2363"/>
    </row>
    <row r="793" spans="1:14" ht="25.5" x14ac:dyDescent="0.2">
      <c r="B793" s="105">
        <v>4732</v>
      </c>
      <c r="C793" s="106" t="s">
        <v>324</v>
      </c>
      <c r="D793" s="139" t="s">
        <v>147</v>
      </c>
      <c r="E793" s="86">
        <v>1</v>
      </c>
      <c r="F793" s="36">
        <v>25</v>
      </c>
      <c r="G793" s="36">
        <f>ROUNDDOWN(E793*F793,2)</f>
        <v>25</v>
      </c>
      <c r="H793" s="100"/>
      <c r="J793" s="2376"/>
      <c r="K793" s="2376"/>
      <c r="L793" s="88"/>
      <c r="M793" s="88"/>
      <c r="N793" s="88"/>
    </row>
    <row r="794" spans="1:14" ht="19.5" x14ac:dyDescent="0.35">
      <c r="B794" s="39"/>
      <c r="C794" s="43"/>
      <c r="D794" s="39" t="s">
        <v>24</v>
      </c>
      <c r="E794" s="101"/>
      <c r="F794" s="41"/>
      <c r="G794" s="6">
        <f>G791+G793</f>
        <v>26.69</v>
      </c>
      <c r="H794" s="100"/>
      <c r="J794" s="2377"/>
      <c r="K794" s="2379"/>
    </row>
    <row r="795" spans="1:14" x14ac:dyDescent="0.2">
      <c r="B795" s="39"/>
      <c r="C795" s="43"/>
      <c r="D795" s="39" t="s">
        <v>25</v>
      </c>
      <c r="E795" s="44"/>
      <c r="F795" s="45"/>
      <c r="G795" s="80">
        <f>G792</f>
        <v>2.39</v>
      </c>
      <c r="H795" s="100"/>
      <c r="J795" s="2377"/>
      <c r="K795" s="2377"/>
    </row>
    <row r="796" spans="1:14" x14ac:dyDescent="0.2">
      <c r="B796" s="37"/>
      <c r="C796" s="43"/>
      <c r="D796" s="39" t="s">
        <v>26</v>
      </c>
      <c r="E796" s="44"/>
      <c r="F796" s="45"/>
      <c r="G796" s="42"/>
      <c r="H796" s="100"/>
      <c r="J796" s="2377"/>
      <c r="K796" s="2377"/>
    </row>
    <row r="797" spans="1:14" x14ac:dyDescent="0.2">
      <c r="B797" s="37"/>
      <c r="C797" s="43"/>
      <c r="D797" s="39" t="s">
        <v>27</v>
      </c>
      <c r="E797" s="44"/>
      <c r="F797" s="45"/>
      <c r="G797" s="80"/>
      <c r="H797" s="100"/>
      <c r="J797" s="2377"/>
      <c r="K797" s="2377"/>
    </row>
    <row r="798" spans="1:14" ht="13.5" thickBot="1" x14ac:dyDescent="0.25">
      <c r="B798" s="39"/>
      <c r="C798" s="43"/>
      <c r="D798" s="46" t="s">
        <v>28</v>
      </c>
      <c r="E798" s="44"/>
      <c r="F798" s="45"/>
      <c r="G798" s="47">
        <f>SUM(G794:G797)</f>
        <v>29.080000000000002</v>
      </c>
      <c r="H798" s="100"/>
      <c r="J798" s="2377"/>
      <c r="K798" s="2377"/>
    </row>
    <row r="799" spans="1:14" ht="13.5" thickBot="1" x14ac:dyDescent="0.25">
      <c r="B799" s="2080" t="s">
        <v>29</v>
      </c>
      <c r="C799" s="2081"/>
      <c r="D799" s="2081"/>
      <c r="E799" s="2081"/>
      <c r="F799" s="2082"/>
      <c r="G799" s="104">
        <f>G798</f>
        <v>29.080000000000002</v>
      </c>
      <c r="H799" s="100"/>
      <c r="J799" s="2377"/>
      <c r="K799" s="2377"/>
    </row>
    <row r="800" spans="1:14" s="54" customFormat="1" ht="20.25" thickBot="1" x14ac:dyDescent="0.4">
      <c r="A800" s="51"/>
      <c r="B800" s="59"/>
      <c r="C800" s="59"/>
      <c r="D800" s="59"/>
      <c r="E800" s="2054" t="s">
        <v>30</v>
      </c>
      <c r="F800" s="2055"/>
      <c r="G800" s="61">
        <f>G799*(1-0.25)</f>
        <v>21.810000000000002</v>
      </c>
      <c r="H800" s="102"/>
      <c r="J800" s="2378"/>
      <c r="K800" s="2378"/>
    </row>
    <row r="801" spans="1:12" x14ac:dyDescent="0.2">
      <c r="H801" s="100"/>
      <c r="J801" s="2377"/>
      <c r="K801" s="2377"/>
      <c r="L801" s="2380"/>
    </row>
    <row r="802" spans="1:12" x14ac:dyDescent="0.2">
      <c r="A802" s="21" t="s">
        <v>325</v>
      </c>
      <c r="B802" s="62" t="s">
        <v>326</v>
      </c>
      <c r="C802" s="83" t="s">
        <v>327</v>
      </c>
      <c r="D802" s="70" t="s">
        <v>18</v>
      </c>
      <c r="E802" s="73"/>
      <c r="F802" s="74"/>
      <c r="G802" s="74"/>
      <c r="H802" s="100"/>
    </row>
    <row r="803" spans="1:12" x14ac:dyDescent="0.2">
      <c r="B803" s="27" t="s">
        <v>54</v>
      </c>
      <c r="C803" s="28" t="s">
        <v>55</v>
      </c>
      <c r="D803" s="27" t="s">
        <v>56</v>
      </c>
      <c r="E803" s="27" t="s">
        <v>57</v>
      </c>
      <c r="F803" s="31" t="s">
        <v>13</v>
      </c>
      <c r="G803" s="32" t="s">
        <v>14</v>
      </c>
      <c r="H803" s="100"/>
    </row>
    <row r="804" spans="1:12" x14ac:dyDescent="0.2">
      <c r="B804" s="105" t="s">
        <v>328</v>
      </c>
      <c r="C804" s="85" t="s">
        <v>329</v>
      </c>
      <c r="D804" s="84" t="s">
        <v>139</v>
      </c>
      <c r="E804" s="86">
        <v>1.1499999999999999</v>
      </c>
      <c r="F804" s="36">
        <v>30.26</v>
      </c>
      <c r="G804" s="36">
        <f>ROUNDDOWN(E804*F804,2)</f>
        <v>34.79</v>
      </c>
      <c r="H804" s="100"/>
      <c r="I804" s="111"/>
    </row>
    <row r="805" spans="1:12" x14ac:dyDescent="0.2">
      <c r="B805" s="105" t="s">
        <v>143</v>
      </c>
      <c r="C805" s="85" t="s">
        <v>235</v>
      </c>
      <c r="D805" s="84" t="s">
        <v>65</v>
      </c>
      <c r="E805" s="86">
        <v>0.12</v>
      </c>
      <c r="F805" s="36">
        <v>14.95</v>
      </c>
      <c r="G805" s="36">
        <f>ROUNDDOWN(E805*F805,2)</f>
        <v>1.79</v>
      </c>
      <c r="H805" s="100"/>
    </row>
    <row r="806" spans="1:12" x14ac:dyDescent="0.2">
      <c r="B806" s="105" t="s">
        <v>330</v>
      </c>
      <c r="C806" s="85" t="s">
        <v>331</v>
      </c>
      <c r="D806" s="84" t="s">
        <v>332</v>
      </c>
      <c r="E806" s="86">
        <v>1.5</v>
      </c>
      <c r="F806" s="36">
        <v>0.16</v>
      </c>
      <c r="G806" s="36">
        <f>ROUNDDOWN(E806*F806,2)</f>
        <v>0.24</v>
      </c>
      <c r="H806" s="100"/>
    </row>
    <row r="807" spans="1:12" x14ac:dyDescent="0.2">
      <c r="B807" s="105" t="s">
        <v>333</v>
      </c>
      <c r="C807" s="85" t="s">
        <v>334</v>
      </c>
      <c r="D807" s="84" t="s">
        <v>335</v>
      </c>
      <c r="E807" s="86">
        <v>1.5</v>
      </c>
      <c r="F807" s="36">
        <v>0.88</v>
      </c>
      <c r="G807" s="36">
        <f>ROUNDDOWN(E807*F807,2)</f>
        <v>1.32</v>
      </c>
      <c r="H807" s="100"/>
    </row>
    <row r="808" spans="1:12" x14ac:dyDescent="0.2">
      <c r="B808" s="105" t="s">
        <v>63</v>
      </c>
      <c r="C808" s="85" t="s">
        <v>64</v>
      </c>
      <c r="D808" s="84" t="s">
        <v>65</v>
      </c>
      <c r="E808" s="86">
        <v>0.12</v>
      </c>
      <c r="F808" s="36">
        <v>11.97</v>
      </c>
      <c r="G808" s="36">
        <f>ROUNDDOWN(E808*F808,2)</f>
        <v>1.43</v>
      </c>
      <c r="H808" s="100"/>
    </row>
    <row r="809" spans="1:12" x14ac:dyDescent="0.2">
      <c r="B809" s="39"/>
      <c r="C809" s="43"/>
      <c r="D809" s="39" t="s">
        <v>24</v>
      </c>
      <c r="E809" s="101"/>
      <c r="F809" s="41"/>
      <c r="G809" s="6">
        <f>SUM(G804:G806)</f>
        <v>36.82</v>
      </c>
      <c r="H809" s="100"/>
    </row>
    <row r="810" spans="1:12" x14ac:dyDescent="0.2">
      <c r="B810" s="39"/>
      <c r="C810" s="43"/>
      <c r="D810" s="39" t="s">
        <v>25</v>
      </c>
      <c r="E810" s="44"/>
      <c r="F810" s="45"/>
      <c r="G810" s="80">
        <f>SUM(G807:G808)</f>
        <v>2.75</v>
      </c>
      <c r="H810" s="100"/>
    </row>
    <row r="811" spans="1:12" x14ac:dyDescent="0.2">
      <c r="B811" s="37"/>
      <c r="C811" s="43"/>
      <c r="D811" s="39" t="s">
        <v>26</v>
      </c>
      <c r="E811" s="44"/>
      <c r="F811" s="45"/>
      <c r="G811" s="42"/>
      <c r="H811" s="100"/>
    </row>
    <row r="812" spans="1:12" x14ac:dyDescent="0.2">
      <c r="B812" s="37"/>
      <c r="C812" s="43"/>
      <c r="D812" s="39" t="s">
        <v>27</v>
      </c>
      <c r="E812" s="44"/>
      <c r="F812" s="45"/>
      <c r="G812" s="80"/>
      <c r="H812" s="100"/>
    </row>
    <row r="813" spans="1:12" ht="13.5" thickBot="1" x14ac:dyDescent="0.25">
      <c r="B813" s="39"/>
      <c r="C813" s="43"/>
      <c r="D813" s="46" t="s">
        <v>28</v>
      </c>
      <c r="E813" s="44"/>
      <c r="F813" s="45"/>
      <c r="G813" s="47">
        <f>SUM(G809:G812)</f>
        <v>39.57</v>
      </c>
      <c r="H813" s="100"/>
    </row>
    <row r="814" spans="1:12" ht="13.5" thickBot="1" x14ac:dyDescent="0.25">
      <c r="B814" s="2080" t="s">
        <v>29</v>
      </c>
      <c r="C814" s="2081"/>
      <c r="D814" s="2081"/>
      <c r="E814" s="2081"/>
      <c r="F814" s="2082"/>
      <c r="G814" s="104">
        <f>G813</f>
        <v>39.57</v>
      </c>
      <c r="H814" s="100"/>
    </row>
    <row r="815" spans="1:12" s="54" customFormat="1" ht="20.25" thickBot="1" x14ac:dyDescent="0.4">
      <c r="A815" s="51"/>
      <c r="B815" s="59"/>
      <c r="C815" s="59"/>
      <c r="D815" s="59"/>
      <c r="E815" s="2054" t="s">
        <v>30</v>
      </c>
      <c r="F815" s="2055"/>
      <c r="G815" s="61">
        <f>G814*(1-0.25)</f>
        <v>29.677500000000002</v>
      </c>
      <c r="H815" s="102"/>
      <c r="I815" s="112"/>
    </row>
    <row r="816" spans="1:12" x14ac:dyDescent="0.2">
      <c r="H816" s="100"/>
    </row>
    <row r="817" spans="1:8" x14ac:dyDescent="0.2">
      <c r="A817" s="21" t="s">
        <v>336</v>
      </c>
      <c r="B817" s="62"/>
      <c r="C817" s="83"/>
      <c r="D817" s="70" t="s">
        <v>18</v>
      </c>
      <c r="E817" s="73"/>
      <c r="F817" s="74"/>
      <c r="G817" s="74"/>
      <c r="H817" s="100"/>
    </row>
    <row r="818" spans="1:8" x14ac:dyDescent="0.2">
      <c r="B818" s="27" t="s">
        <v>54</v>
      </c>
      <c r="C818" s="28" t="s">
        <v>55</v>
      </c>
      <c r="D818" s="27" t="s">
        <v>56</v>
      </c>
      <c r="E818" s="27" t="s">
        <v>57</v>
      </c>
      <c r="F818" s="31" t="s">
        <v>13</v>
      </c>
      <c r="G818" s="32" t="s">
        <v>14</v>
      </c>
      <c r="H818" s="100"/>
    </row>
    <row r="819" spans="1:8" x14ac:dyDescent="0.2">
      <c r="B819" s="105" t="s">
        <v>337</v>
      </c>
      <c r="C819" s="85" t="s">
        <v>338</v>
      </c>
      <c r="D819" s="84" t="s">
        <v>142</v>
      </c>
      <c r="E819" s="86">
        <v>0.01</v>
      </c>
      <c r="F819" s="36">
        <v>10.57</v>
      </c>
      <c r="G819" s="36">
        <f t="shared" ref="G819:G827" si="7">ROUNDDOWN(E819*F819,2)</f>
        <v>0.1</v>
      </c>
      <c r="H819" s="100"/>
    </row>
    <row r="820" spans="1:8" x14ac:dyDescent="0.2">
      <c r="B820" s="105" t="s">
        <v>339</v>
      </c>
      <c r="C820" s="85" t="s">
        <v>340</v>
      </c>
      <c r="D820" s="84" t="s">
        <v>142</v>
      </c>
      <c r="E820" s="86">
        <v>7.8E-2</v>
      </c>
      <c r="F820" s="36">
        <v>8.8000000000000007</v>
      </c>
      <c r="G820" s="36">
        <f t="shared" si="7"/>
        <v>0.68</v>
      </c>
      <c r="H820" s="100"/>
    </row>
    <row r="821" spans="1:8" x14ac:dyDescent="0.2">
      <c r="B821" s="105" t="s">
        <v>209</v>
      </c>
      <c r="C821" s="85" t="s">
        <v>210</v>
      </c>
      <c r="D821" s="84" t="s">
        <v>120</v>
      </c>
      <c r="E821" s="86">
        <v>1E-3</v>
      </c>
      <c r="F821" s="36">
        <v>78</v>
      </c>
      <c r="G821" s="36">
        <f t="shared" si="7"/>
        <v>7.0000000000000007E-2</v>
      </c>
      <c r="H821" s="100"/>
    </row>
    <row r="822" spans="1:8" x14ac:dyDescent="0.2">
      <c r="B822" s="105" t="s">
        <v>211</v>
      </c>
      <c r="C822" s="85" t="s">
        <v>212</v>
      </c>
      <c r="D822" s="84" t="s">
        <v>142</v>
      </c>
      <c r="E822" s="86">
        <v>5</v>
      </c>
      <c r="F822" s="36">
        <v>0.44</v>
      </c>
      <c r="G822" s="36">
        <f t="shared" si="7"/>
        <v>2.2000000000000002</v>
      </c>
      <c r="H822" s="100"/>
    </row>
    <row r="823" spans="1:8" x14ac:dyDescent="0.2">
      <c r="B823" s="105" t="s">
        <v>215</v>
      </c>
      <c r="C823" s="85" t="s">
        <v>216</v>
      </c>
      <c r="D823" s="84" t="s">
        <v>120</v>
      </c>
      <c r="E823" s="86">
        <v>1.2999999999999999E-2</v>
      </c>
      <c r="F823" s="36">
        <v>61</v>
      </c>
      <c r="G823" s="36">
        <f t="shared" si="7"/>
        <v>0.79</v>
      </c>
      <c r="H823" s="100"/>
    </row>
    <row r="824" spans="1:8" x14ac:dyDescent="0.2">
      <c r="B824" s="105" t="s">
        <v>219</v>
      </c>
      <c r="C824" s="85" t="s">
        <v>220</v>
      </c>
      <c r="D824" s="84" t="s">
        <v>139</v>
      </c>
      <c r="E824" s="86">
        <v>3.5000000000000003E-2</v>
      </c>
      <c r="F824" s="36">
        <v>4.5599999999999996</v>
      </c>
      <c r="G824" s="36">
        <f>ROUNDDOWN(E824*F824,2)</f>
        <v>0.15</v>
      </c>
      <c r="H824" s="100"/>
    </row>
    <row r="825" spans="1:8" x14ac:dyDescent="0.2">
      <c r="B825" s="105" t="s">
        <v>221</v>
      </c>
      <c r="C825" s="85" t="s">
        <v>222</v>
      </c>
      <c r="D825" s="84" t="s">
        <v>142</v>
      </c>
      <c r="E825" s="86">
        <v>1</v>
      </c>
      <c r="F825" s="36">
        <v>6.2</v>
      </c>
      <c r="G825" s="36">
        <f>ROUNDDOWN(E825*F825,2)</f>
        <v>6.2</v>
      </c>
      <c r="H825" s="100"/>
    </row>
    <row r="826" spans="1:8" x14ac:dyDescent="0.2">
      <c r="B826" s="105" t="s">
        <v>223</v>
      </c>
      <c r="C826" s="85" t="s">
        <v>341</v>
      </c>
      <c r="D826" s="84" t="s">
        <v>65</v>
      </c>
      <c r="E826" s="86">
        <v>0.4</v>
      </c>
      <c r="F826" s="36">
        <v>15.08</v>
      </c>
      <c r="G826" s="36">
        <f t="shared" si="7"/>
        <v>6.03</v>
      </c>
      <c r="H826" s="100"/>
    </row>
    <row r="827" spans="1:8" x14ac:dyDescent="0.2">
      <c r="B827" s="105" t="s">
        <v>63</v>
      </c>
      <c r="C827" s="85" t="s">
        <v>342</v>
      </c>
      <c r="D827" s="84" t="s">
        <v>65</v>
      </c>
      <c r="E827" s="86">
        <v>0.2</v>
      </c>
      <c r="F827" s="36">
        <v>11.97</v>
      </c>
      <c r="G827" s="36">
        <f t="shared" si="7"/>
        <v>2.39</v>
      </c>
      <c r="H827" s="100"/>
    </row>
    <row r="828" spans="1:8" x14ac:dyDescent="0.2">
      <c r="B828" s="105" t="s">
        <v>143</v>
      </c>
      <c r="C828" s="85" t="s">
        <v>343</v>
      </c>
      <c r="D828" s="84" t="s">
        <v>65</v>
      </c>
      <c r="E828" s="86">
        <v>0.2</v>
      </c>
      <c r="F828" s="36">
        <v>14.95</v>
      </c>
      <c r="G828" s="36">
        <f>ROUNDDOWN(E828*F828,2)</f>
        <v>2.99</v>
      </c>
      <c r="H828" s="100"/>
    </row>
    <row r="829" spans="1:8" x14ac:dyDescent="0.2">
      <c r="B829" s="39"/>
      <c r="C829" s="43"/>
      <c r="D829" s="39" t="s">
        <v>24</v>
      </c>
      <c r="E829" s="101"/>
      <c r="F829" s="41"/>
      <c r="G829" s="6">
        <f>SUM(G819:G825)</f>
        <v>10.190000000000001</v>
      </c>
      <c r="H829" s="100"/>
    </row>
    <row r="830" spans="1:8" x14ac:dyDescent="0.2">
      <c r="B830" s="39"/>
      <c r="C830" s="43"/>
      <c r="D830" s="39" t="s">
        <v>25</v>
      </c>
      <c r="E830" s="44"/>
      <c r="F830" s="45"/>
      <c r="G830" s="80">
        <f>SUM(G826:G828)</f>
        <v>11.41</v>
      </c>
      <c r="H830" s="100"/>
    </row>
    <row r="831" spans="1:8" x14ac:dyDescent="0.2">
      <c r="B831" s="37"/>
      <c r="C831" s="43"/>
      <c r="D831" s="39" t="s">
        <v>26</v>
      </c>
      <c r="E831" s="44"/>
      <c r="F831" s="45"/>
      <c r="G831" s="42"/>
      <c r="H831" s="100"/>
    </row>
    <row r="832" spans="1:8" x14ac:dyDescent="0.2">
      <c r="B832" s="37"/>
      <c r="C832" s="43"/>
      <c r="D832" s="39" t="s">
        <v>27</v>
      </c>
      <c r="E832" s="44"/>
      <c r="F832" s="45"/>
      <c r="G832" s="80"/>
      <c r="H832" s="100"/>
    </row>
    <row r="833" spans="1:8" ht="13.5" thickBot="1" x14ac:dyDescent="0.25">
      <c r="B833" s="39"/>
      <c r="C833" s="43"/>
      <c r="D833" s="46" t="s">
        <v>28</v>
      </c>
      <c r="E833" s="44"/>
      <c r="F833" s="45"/>
      <c r="G833" s="47">
        <f>SUM(G829:G832)</f>
        <v>21.6</v>
      </c>
      <c r="H833" s="100"/>
    </row>
    <row r="834" spans="1:8" ht="13.5" thickBot="1" x14ac:dyDescent="0.25">
      <c r="B834" s="2080" t="s">
        <v>29</v>
      </c>
      <c r="C834" s="2081"/>
      <c r="D834" s="2081"/>
      <c r="E834" s="2081"/>
      <c r="F834" s="2082"/>
      <c r="G834" s="104">
        <f>G833</f>
        <v>21.6</v>
      </c>
      <c r="H834" s="100"/>
    </row>
    <row r="835" spans="1:8" ht="20.25" thickBot="1" x14ac:dyDescent="0.4">
      <c r="E835" s="2054" t="s">
        <v>30</v>
      </c>
      <c r="F835" s="2055"/>
      <c r="G835" s="61">
        <f>G834*(1-0.25)</f>
        <v>16.200000000000003</v>
      </c>
      <c r="H835" s="100"/>
    </row>
    <row r="836" spans="1:8" x14ac:dyDescent="0.2">
      <c r="H836" s="100"/>
    </row>
    <row r="837" spans="1:8" x14ac:dyDescent="0.2">
      <c r="H837" s="100"/>
    </row>
    <row r="838" spans="1:8" ht="25.5" x14ac:dyDescent="0.2">
      <c r="A838" s="21" t="s">
        <v>344</v>
      </c>
      <c r="B838" s="62" t="s">
        <v>345</v>
      </c>
      <c r="C838" s="83" t="s">
        <v>346</v>
      </c>
      <c r="D838" s="70" t="s">
        <v>18</v>
      </c>
      <c r="E838" s="73"/>
      <c r="F838" s="74"/>
      <c r="G838" s="74"/>
      <c r="H838" s="100"/>
    </row>
    <row r="839" spans="1:8" x14ac:dyDescent="0.2">
      <c r="B839" s="27" t="s">
        <v>54</v>
      </c>
      <c r="C839" s="28" t="s">
        <v>55</v>
      </c>
      <c r="D839" s="27" t="s">
        <v>56</v>
      </c>
      <c r="E839" s="27" t="s">
        <v>57</v>
      </c>
      <c r="F839" s="31" t="s">
        <v>13</v>
      </c>
      <c r="G839" s="32" t="s">
        <v>14</v>
      </c>
      <c r="H839" s="100"/>
    </row>
    <row r="840" spans="1:8" x14ac:dyDescent="0.2">
      <c r="B840" s="105" t="s">
        <v>347</v>
      </c>
      <c r="C840" s="85" t="s">
        <v>348</v>
      </c>
      <c r="D840" s="84" t="s">
        <v>147</v>
      </c>
      <c r="E840" s="140">
        <v>0.3</v>
      </c>
      <c r="F840" s="36">
        <v>60.44</v>
      </c>
      <c r="G840" s="36">
        <f>ROUNDDOWN(E840*F840,2)</f>
        <v>18.13</v>
      </c>
      <c r="H840" s="100"/>
    </row>
    <row r="841" spans="1:8" x14ac:dyDescent="0.2">
      <c r="B841" s="105" t="s">
        <v>349</v>
      </c>
      <c r="C841" s="85" t="s">
        <v>350</v>
      </c>
      <c r="D841" s="84" t="s">
        <v>120</v>
      </c>
      <c r="E841" s="140">
        <v>3.0200000000000001E-2</v>
      </c>
      <c r="F841" s="36">
        <v>352.55</v>
      </c>
      <c r="G841" s="36">
        <f>ROUNDDOWN(E841*F841,2)</f>
        <v>10.64</v>
      </c>
      <c r="H841" s="100"/>
    </row>
    <row r="842" spans="1:8" x14ac:dyDescent="0.2">
      <c r="B842" s="105" t="s">
        <v>221</v>
      </c>
      <c r="C842" s="85" t="s">
        <v>222</v>
      </c>
      <c r="D842" s="84" t="s">
        <v>142</v>
      </c>
      <c r="E842" s="140">
        <v>2.41</v>
      </c>
      <c r="F842" s="36">
        <v>6.21</v>
      </c>
      <c r="G842" s="36">
        <f>ROUNDDOWN(E842*F842,2)</f>
        <v>14.96</v>
      </c>
      <c r="H842" s="100"/>
    </row>
    <row r="843" spans="1:8" x14ac:dyDescent="0.2">
      <c r="B843" s="105" t="s">
        <v>351</v>
      </c>
      <c r="C843" s="85" t="s">
        <v>352</v>
      </c>
      <c r="D843" s="84" t="s">
        <v>147</v>
      </c>
      <c r="E843" s="140">
        <v>0.6</v>
      </c>
      <c r="F843" s="36">
        <v>87.02</v>
      </c>
      <c r="G843" s="36">
        <f>ROUNDDOWN(E843*F843,2)</f>
        <v>52.21</v>
      </c>
      <c r="H843" s="100"/>
    </row>
    <row r="844" spans="1:8" x14ac:dyDescent="0.2">
      <c r="B844" s="105" t="s">
        <v>353</v>
      </c>
      <c r="C844" s="85" t="s">
        <v>354</v>
      </c>
      <c r="D844" s="84" t="s">
        <v>147</v>
      </c>
      <c r="E844" s="140">
        <v>0.9</v>
      </c>
      <c r="F844" s="36">
        <v>68.489999999999995</v>
      </c>
      <c r="G844" s="36">
        <f>ROUNDDOWN(E844*F844,2)</f>
        <v>61.64</v>
      </c>
      <c r="H844" s="100"/>
    </row>
    <row r="845" spans="1:8" x14ac:dyDescent="0.2">
      <c r="B845" s="39"/>
      <c r="C845" s="43"/>
      <c r="D845" s="39" t="s">
        <v>24</v>
      </c>
      <c r="E845" s="101"/>
      <c r="F845" s="41"/>
      <c r="G845" s="6">
        <f>G840</f>
        <v>18.13</v>
      </c>
      <c r="H845" s="100"/>
    </row>
    <row r="846" spans="1:8" x14ac:dyDescent="0.2">
      <c r="B846" s="39"/>
      <c r="C846" s="43"/>
      <c r="D846" s="39" t="s">
        <v>25</v>
      </c>
      <c r="E846" s="44"/>
      <c r="F846" s="45"/>
      <c r="G846" s="80"/>
      <c r="H846" s="100"/>
    </row>
    <row r="847" spans="1:8" x14ac:dyDescent="0.2">
      <c r="B847" s="37"/>
      <c r="C847" s="43"/>
      <c r="D847" s="39" t="s">
        <v>26</v>
      </c>
      <c r="E847" s="44"/>
      <c r="F847" s="45"/>
      <c r="G847" s="42"/>
      <c r="H847" s="100"/>
    </row>
    <row r="848" spans="1:8" x14ac:dyDescent="0.2">
      <c r="B848" s="37"/>
      <c r="C848" s="43"/>
      <c r="D848" s="39" t="s">
        <v>27</v>
      </c>
      <c r="E848" s="44"/>
      <c r="F848" s="45"/>
      <c r="G848" s="80">
        <f>SUM(G841:G844)</f>
        <v>139.44999999999999</v>
      </c>
      <c r="H848" s="100"/>
    </row>
    <row r="849" spans="1:8" ht="13.5" thickBot="1" x14ac:dyDescent="0.25">
      <c r="B849" s="39"/>
      <c r="C849" s="43"/>
      <c r="D849" s="46" t="s">
        <v>28</v>
      </c>
      <c r="E849" s="44"/>
      <c r="F849" s="45"/>
      <c r="G849" s="47">
        <f>SUM(G845:G848)</f>
        <v>157.57999999999998</v>
      </c>
      <c r="H849" s="100"/>
    </row>
    <row r="850" spans="1:8" ht="13.5" thickBot="1" x14ac:dyDescent="0.25">
      <c r="B850" s="2080" t="s">
        <v>29</v>
      </c>
      <c r="C850" s="2081"/>
      <c r="D850" s="2081"/>
      <c r="E850" s="2081"/>
      <c r="F850" s="2082"/>
      <c r="G850" s="104">
        <f>G849</f>
        <v>157.57999999999998</v>
      </c>
      <c r="H850" s="100"/>
    </row>
    <row r="851" spans="1:8" s="54" customFormat="1" ht="20.25" thickBot="1" x14ac:dyDescent="0.4">
      <c r="A851" s="51"/>
      <c r="B851" s="59"/>
      <c r="C851" s="59"/>
      <c r="D851" s="59"/>
      <c r="E851" s="2054" t="s">
        <v>30</v>
      </c>
      <c r="F851" s="2055"/>
      <c r="G851" s="61">
        <f>G850*(1-0.25)</f>
        <v>118.18499999999999</v>
      </c>
      <c r="H851" s="102"/>
    </row>
    <row r="852" spans="1:8" s="120" customFormat="1" x14ac:dyDescent="0.2">
      <c r="A852" s="1"/>
      <c r="B852" s="117"/>
      <c r="C852" s="117"/>
      <c r="D852" s="117"/>
      <c r="E852" s="121"/>
      <c r="F852" s="122"/>
      <c r="G852" s="123"/>
      <c r="H852" s="119"/>
    </row>
    <row r="853" spans="1:8" x14ac:dyDescent="0.2">
      <c r="B853" s="2106" t="s">
        <v>355</v>
      </c>
      <c r="C853" s="2106"/>
      <c r="D853" s="2106"/>
      <c r="E853" s="2106"/>
      <c r="F853" s="2106"/>
      <c r="G853" s="141"/>
      <c r="H853" s="100"/>
    </row>
    <row r="854" spans="1:8" s="120" customFormat="1" x14ac:dyDescent="0.2">
      <c r="A854" s="1"/>
      <c r="B854" s="117"/>
      <c r="C854" s="117"/>
      <c r="D854" s="117"/>
      <c r="E854" s="121"/>
      <c r="F854" s="122"/>
      <c r="G854" s="123"/>
      <c r="H854" s="100"/>
    </row>
    <row r="855" spans="1:8" s="120" customFormat="1" x14ac:dyDescent="0.2">
      <c r="A855" s="1"/>
      <c r="B855" s="117"/>
      <c r="C855" s="117"/>
      <c r="D855" s="117"/>
      <c r="E855" s="121"/>
      <c r="F855" s="122"/>
      <c r="G855" s="123"/>
      <c r="H855" s="100"/>
    </row>
    <row r="856" spans="1:8" ht="76.5" x14ac:dyDescent="0.2">
      <c r="A856" s="21" t="s">
        <v>356</v>
      </c>
      <c r="B856" s="62" t="str">
        <f>B858</f>
        <v>COTAÇÃO</v>
      </c>
      <c r="C856" s="83" t="str">
        <f>C858</f>
        <v>PORTA DE ALUMÍNIO ANODIZADO (0,96 x 1,65) DE ABRIR  COM 1 FOLHA MÓVEL, PREENCHIMENTO TIPO VENEZIANA SEM VENTILAÇÃO, COM PUXADOR HORIZONTAL ASSOCIADO A MAÇANETA,  INCLUSIVE CAIXILHO DO MESMO MATERIAL, FERRAGENS E PUXADORES EM INOX - CONFORME PROJETO ARQUITETÔNICO (P04)</v>
      </c>
      <c r="D856" s="70" t="s">
        <v>82</v>
      </c>
      <c r="E856" s="73"/>
      <c r="F856" s="74"/>
      <c r="G856" s="74"/>
      <c r="H856" s="100"/>
    </row>
    <row r="857" spans="1:8" x14ac:dyDescent="0.2">
      <c r="B857" s="27" t="s">
        <v>54</v>
      </c>
      <c r="C857" s="28" t="s">
        <v>55</v>
      </c>
      <c r="D857" s="27" t="s">
        <v>56</v>
      </c>
      <c r="E857" s="27" t="s">
        <v>57</v>
      </c>
      <c r="F857" s="31" t="s">
        <v>13</v>
      </c>
      <c r="G857" s="32" t="s">
        <v>14</v>
      </c>
      <c r="H857" s="100"/>
    </row>
    <row r="858" spans="1:8" ht="76.5" x14ac:dyDescent="0.2">
      <c r="B858" s="142" t="s">
        <v>357</v>
      </c>
      <c r="C858" s="143" t="s">
        <v>358</v>
      </c>
      <c r="D858" s="84" t="s">
        <v>147</v>
      </c>
      <c r="E858" s="140">
        <v>1</v>
      </c>
      <c r="F858" s="36">
        <v>712.8</v>
      </c>
      <c r="G858" s="36">
        <f>ROUNDDOWN(E858*F858,2)</f>
        <v>712.8</v>
      </c>
      <c r="H858" s="100"/>
    </row>
    <row r="859" spans="1:8" x14ac:dyDescent="0.2">
      <c r="B859" s="39"/>
      <c r="C859" s="43"/>
      <c r="D859" s="39" t="s">
        <v>24</v>
      </c>
      <c r="E859" s="101"/>
      <c r="F859" s="41"/>
      <c r="G859" s="6">
        <f>G858</f>
        <v>712.8</v>
      </c>
      <c r="H859" s="100"/>
    </row>
    <row r="860" spans="1:8" ht="13.5" thickBot="1" x14ac:dyDescent="0.25">
      <c r="B860" s="39"/>
      <c r="C860" s="43"/>
      <c r="D860" s="46" t="s">
        <v>28</v>
      </c>
      <c r="E860" s="44"/>
      <c r="F860" s="45"/>
      <c r="G860" s="47">
        <f>SUM(G859:G859)</f>
        <v>712.8</v>
      </c>
      <c r="H860" s="100"/>
    </row>
    <row r="861" spans="1:8" ht="13.5" thickBot="1" x14ac:dyDescent="0.25">
      <c r="B861" s="2080" t="s">
        <v>29</v>
      </c>
      <c r="C861" s="2081"/>
      <c r="D861" s="2081"/>
      <c r="E861" s="2081"/>
      <c r="F861" s="2082"/>
      <c r="G861" s="104">
        <f>G860</f>
        <v>712.8</v>
      </c>
      <c r="H861" s="100"/>
    </row>
    <row r="862" spans="1:8" s="54" customFormat="1" ht="20.25" thickBot="1" x14ac:dyDescent="0.4">
      <c r="A862" s="51"/>
      <c r="B862" s="59"/>
      <c r="C862" s="59"/>
      <c r="D862" s="59"/>
      <c r="E862" s="2054" t="s">
        <v>30</v>
      </c>
      <c r="F862" s="2055"/>
      <c r="G862" s="61">
        <f>G861*(1-0.25)</f>
        <v>534.59999999999991</v>
      </c>
      <c r="H862" s="102"/>
    </row>
    <row r="863" spans="1:8" s="120" customFormat="1" x14ac:dyDescent="0.2">
      <c r="A863" s="1"/>
      <c r="B863" s="117"/>
      <c r="C863" s="117"/>
      <c r="D863" s="117"/>
      <c r="E863" s="121"/>
      <c r="F863" s="122"/>
      <c r="G863" s="123"/>
      <c r="H863" s="100"/>
    </row>
    <row r="864" spans="1:8" ht="63.75" x14ac:dyDescent="0.2">
      <c r="A864" s="21" t="s">
        <v>359</v>
      </c>
      <c r="B864" s="62" t="str">
        <f>B866</f>
        <v>COTAÇÃO</v>
      </c>
      <c r="C864" s="83" t="str">
        <f>C866</f>
        <v>PORTA DE ALUMÍNIO ANODIZADO (0,86 X 1,65) DE ABRIR  COM 1 FOLHA MÓVEL, PREENCHIMENTO TIPO VENEZIANA SEM VENTILAÇÃO, INCLUSIVE CAIXILHO DO MESMO MATERIAL, FERRAGENS E PUXADORES EM INOX - CONFORME PROJETO ARQUITETÔNICO (P05)</v>
      </c>
      <c r="D864" s="70" t="s">
        <v>82</v>
      </c>
      <c r="E864" s="73"/>
      <c r="F864" s="74"/>
      <c r="G864" s="74"/>
      <c r="H864" s="100"/>
    </row>
    <row r="865" spans="1:9" x14ac:dyDescent="0.2">
      <c r="B865" s="27" t="s">
        <v>54</v>
      </c>
      <c r="C865" s="28" t="s">
        <v>55</v>
      </c>
      <c r="D865" s="27" t="s">
        <v>56</v>
      </c>
      <c r="E865" s="27" t="s">
        <v>57</v>
      </c>
      <c r="F865" s="31" t="s">
        <v>13</v>
      </c>
      <c r="G865" s="32" t="s">
        <v>14</v>
      </c>
      <c r="H865" s="100"/>
    </row>
    <row r="866" spans="1:9" ht="63.75" x14ac:dyDescent="0.2">
      <c r="B866" s="142" t="s">
        <v>357</v>
      </c>
      <c r="C866" s="144" t="s">
        <v>360</v>
      </c>
      <c r="D866" s="145" t="s">
        <v>206</v>
      </c>
      <c r="E866" s="140">
        <v>1</v>
      </c>
      <c r="F866" s="146">
        <v>684</v>
      </c>
      <c r="G866" s="36">
        <f>ROUNDDOWN(E866*F866,2)</f>
        <v>684</v>
      </c>
      <c r="H866" s="100"/>
    </row>
    <row r="867" spans="1:9" x14ac:dyDescent="0.2">
      <c r="B867" s="39"/>
      <c r="C867" s="43"/>
      <c r="D867" s="39" t="s">
        <v>24</v>
      </c>
      <c r="E867" s="101"/>
      <c r="F867" s="41"/>
      <c r="G867" s="6">
        <f>G866</f>
        <v>684</v>
      </c>
      <c r="H867" s="100"/>
    </row>
    <row r="868" spans="1:9" ht="13.5" thickBot="1" x14ac:dyDescent="0.25">
      <c r="B868" s="39"/>
      <c r="C868" s="43"/>
      <c r="D868" s="46" t="s">
        <v>28</v>
      </c>
      <c r="E868" s="44"/>
      <c r="F868" s="45"/>
      <c r="G868" s="47">
        <f>SUM(G867:G867)</f>
        <v>684</v>
      </c>
      <c r="H868" s="100"/>
    </row>
    <row r="869" spans="1:9" ht="13.5" thickBot="1" x14ac:dyDescent="0.25">
      <c r="B869" s="2103" t="s">
        <v>29</v>
      </c>
      <c r="C869" s="2104"/>
      <c r="D869" s="2104"/>
      <c r="E869" s="2104"/>
      <c r="F869" s="2105"/>
      <c r="G869" s="147">
        <f>G868</f>
        <v>684</v>
      </c>
      <c r="H869" s="100"/>
    </row>
    <row r="870" spans="1:9" s="54" customFormat="1" ht="20.25" thickBot="1" x14ac:dyDescent="0.4">
      <c r="A870" s="51"/>
      <c r="B870" s="59"/>
      <c r="C870" s="59"/>
      <c r="D870" s="59"/>
      <c r="E870" s="2054" t="s">
        <v>30</v>
      </c>
      <c r="F870" s="2055"/>
      <c r="G870" s="61">
        <f>G869*(1-0.25)</f>
        <v>513</v>
      </c>
      <c r="H870" s="102"/>
    </row>
    <row r="871" spans="1:9" s="156" customFormat="1" x14ac:dyDescent="0.2">
      <c r="A871" s="148"/>
      <c r="B871" s="149"/>
      <c r="C871" s="150"/>
      <c r="D871" s="151"/>
      <c r="E871" s="152"/>
      <c r="F871" s="153"/>
      <c r="G871" s="154"/>
      <c r="H871" s="100"/>
      <c r="I871" s="155"/>
    </row>
    <row r="872" spans="1:9" ht="63.75" x14ac:dyDescent="0.2">
      <c r="A872" s="21" t="s">
        <v>361</v>
      </c>
      <c r="B872" s="62" t="str">
        <f>B874</f>
        <v>COTAÇÃO</v>
      </c>
      <c r="C872" s="83" t="str">
        <f>C874</f>
        <v>PORTA DE ALUMÍNIO ANODIZADO (0,66 X 1,23) DE ABRIR  COM 1 FOLHA MÓVEL, PREENCHIMENTO TIPO VENEZIANA SEM VENTILAÇÃO, INCLUSIVE CAIXILHO DO MESMO MATERIAL, FERRAGENS E PUXADORS E FECHADURA EM INOX - CONFORME PROJETO ARQUITETÔNICO (P06)</v>
      </c>
      <c r="D872" s="70" t="s">
        <v>82</v>
      </c>
      <c r="E872" s="73"/>
      <c r="F872" s="74"/>
      <c r="G872" s="74"/>
      <c r="H872" s="100"/>
    </row>
    <row r="873" spans="1:9" x14ac:dyDescent="0.2">
      <c r="B873" s="27" t="s">
        <v>54</v>
      </c>
      <c r="C873" s="28" t="s">
        <v>55</v>
      </c>
      <c r="D873" s="27" t="s">
        <v>56</v>
      </c>
      <c r="E873" s="27" t="s">
        <v>57</v>
      </c>
      <c r="F873" s="31" t="s">
        <v>13</v>
      </c>
      <c r="G873" s="32" t="s">
        <v>14</v>
      </c>
      <c r="H873" s="100"/>
    </row>
    <row r="874" spans="1:9" ht="63.75" x14ac:dyDescent="0.2">
      <c r="B874" s="142" t="s">
        <v>357</v>
      </c>
      <c r="C874" s="144" t="s">
        <v>362</v>
      </c>
      <c r="D874" s="145" t="s">
        <v>206</v>
      </c>
      <c r="E874" s="157">
        <v>1</v>
      </c>
      <c r="F874" s="146">
        <v>324</v>
      </c>
      <c r="G874" s="36">
        <f>ROUNDDOWN(E874*F874,2)</f>
        <v>324</v>
      </c>
      <c r="H874" s="100"/>
    </row>
    <row r="875" spans="1:9" x14ac:dyDescent="0.2">
      <c r="B875" s="39"/>
      <c r="C875" s="43"/>
      <c r="D875" s="39" t="s">
        <v>24</v>
      </c>
      <c r="E875" s="101"/>
      <c r="F875" s="41"/>
      <c r="G875" s="6">
        <f>G874</f>
        <v>324</v>
      </c>
      <c r="H875" s="100"/>
    </row>
    <row r="876" spans="1:9" ht="13.5" thickBot="1" x14ac:dyDescent="0.25">
      <c r="B876" s="39"/>
      <c r="C876" s="43"/>
      <c r="D876" s="46" t="s">
        <v>28</v>
      </c>
      <c r="E876" s="44"/>
      <c r="F876" s="45"/>
      <c r="G876" s="47">
        <f>SUM(G875:G875)</f>
        <v>324</v>
      </c>
      <c r="H876" s="100"/>
    </row>
    <row r="877" spans="1:9" ht="13.5" thickBot="1" x14ac:dyDescent="0.25">
      <c r="B877" s="2103" t="s">
        <v>29</v>
      </c>
      <c r="C877" s="2104"/>
      <c r="D877" s="2104"/>
      <c r="E877" s="2104"/>
      <c r="F877" s="2105"/>
      <c r="G877" s="147">
        <f>G876</f>
        <v>324</v>
      </c>
      <c r="H877" s="100"/>
    </row>
    <row r="878" spans="1:9" s="54" customFormat="1" ht="20.25" thickBot="1" x14ac:dyDescent="0.4">
      <c r="A878" s="51"/>
      <c r="B878" s="59"/>
      <c r="C878" s="59"/>
      <c r="D878" s="59"/>
      <c r="E878" s="2054" t="s">
        <v>30</v>
      </c>
      <c r="F878" s="2055"/>
      <c r="G878" s="61">
        <f>G877*(1-0.25)</f>
        <v>243</v>
      </c>
      <c r="H878" s="102"/>
    </row>
    <row r="879" spans="1:9" s="156" customFormat="1" x14ac:dyDescent="0.2">
      <c r="A879" s="148"/>
      <c r="B879" s="149"/>
      <c r="C879" s="150"/>
      <c r="D879" s="151"/>
      <c r="E879" s="152"/>
      <c r="F879" s="153"/>
      <c r="G879" s="154"/>
      <c r="H879" s="100"/>
      <c r="I879" s="155"/>
    </row>
    <row r="880" spans="1:9" ht="51" x14ac:dyDescent="0.2">
      <c r="A880" s="21" t="s">
        <v>363</v>
      </c>
      <c r="B880" s="62" t="str">
        <f>B882</f>
        <v>COTAÇÃO</v>
      </c>
      <c r="C880" s="83" t="str">
        <f>C882</f>
        <v>JANELA DE ALUMÍNIO ANODIZADO DE CORRER COMPOSTA POR 3 FOLHAS, ACABAMENTO EM BRANCO BRILHANTE, INCLUSO VIDRO VERDE LAMINADO 6MM - CONFORME PROJETO ARQUITETÔNICO (J01)</v>
      </c>
      <c r="D880" s="70" t="s">
        <v>82</v>
      </c>
      <c r="E880" s="73"/>
      <c r="F880" s="74"/>
      <c r="G880" s="74"/>
      <c r="H880" s="100"/>
    </row>
    <row r="881" spans="1:9" x14ac:dyDescent="0.2">
      <c r="B881" s="27" t="s">
        <v>54</v>
      </c>
      <c r="C881" s="28" t="s">
        <v>55</v>
      </c>
      <c r="D881" s="27" t="s">
        <v>56</v>
      </c>
      <c r="E881" s="27" t="s">
        <v>57</v>
      </c>
      <c r="F881" s="31" t="s">
        <v>13</v>
      </c>
      <c r="G881" s="32" t="s">
        <v>14</v>
      </c>
      <c r="H881" s="100"/>
    </row>
    <row r="882" spans="1:9" ht="51" x14ac:dyDescent="0.2">
      <c r="B882" s="142" t="s">
        <v>357</v>
      </c>
      <c r="C882" s="144" t="s">
        <v>364</v>
      </c>
      <c r="D882" s="145" t="s">
        <v>206</v>
      </c>
      <c r="E882" s="157">
        <v>1</v>
      </c>
      <c r="F882" s="146">
        <v>928.8</v>
      </c>
      <c r="G882" s="36">
        <f>ROUNDDOWN(E882*F882,2)</f>
        <v>928.8</v>
      </c>
      <c r="H882" s="100"/>
    </row>
    <row r="883" spans="1:9" x14ac:dyDescent="0.2">
      <c r="B883" s="39"/>
      <c r="C883" s="43"/>
      <c r="D883" s="39" t="s">
        <v>24</v>
      </c>
      <c r="E883" s="101"/>
      <c r="F883" s="41"/>
      <c r="G883" s="6">
        <f>G882</f>
        <v>928.8</v>
      </c>
      <c r="H883" s="100"/>
    </row>
    <row r="884" spans="1:9" ht="13.5" thickBot="1" x14ac:dyDescent="0.25">
      <c r="B884" s="39"/>
      <c r="C884" s="43"/>
      <c r="D884" s="46" t="s">
        <v>28</v>
      </c>
      <c r="E884" s="44"/>
      <c r="F884" s="45"/>
      <c r="G884" s="47">
        <f>SUM(G883:G883)</f>
        <v>928.8</v>
      </c>
      <c r="H884" s="100"/>
    </row>
    <row r="885" spans="1:9" ht="13.5" thickBot="1" x14ac:dyDescent="0.25">
      <c r="B885" s="2103" t="s">
        <v>29</v>
      </c>
      <c r="C885" s="2104"/>
      <c r="D885" s="2104"/>
      <c r="E885" s="2104"/>
      <c r="F885" s="2105"/>
      <c r="G885" s="147">
        <f>G884</f>
        <v>928.8</v>
      </c>
      <c r="H885" s="100"/>
    </row>
    <row r="886" spans="1:9" s="156" customFormat="1" ht="20.25" thickBot="1" x14ac:dyDescent="0.4">
      <c r="A886" s="148"/>
      <c r="B886" s="149"/>
      <c r="C886" s="150"/>
      <c r="D886" s="151"/>
      <c r="E886" s="2054" t="s">
        <v>30</v>
      </c>
      <c r="F886" s="2055"/>
      <c r="G886" s="61">
        <f>G885*(1-0.25)</f>
        <v>696.59999999999991</v>
      </c>
      <c r="H886" s="100"/>
      <c r="I886" s="155"/>
    </row>
    <row r="887" spans="1:9" s="156" customFormat="1" x14ac:dyDescent="0.2">
      <c r="A887" s="148"/>
      <c r="B887" s="149"/>
      <c r="C887" s="150"/>
      <c r="D887" s="151"/>
      <c r="E887" s="152"/>
      <c r="F887" s="153"/>
      <c r="G887" s="154"/>
      <c r="H887" s="100"/>
      <c r="I887" s="155"/>
    </row>
    <row r="888" spans="1:9" ht="51" x14ac:dyDescent="0.2">
      <c r="A888" s="21" t="s">
        <v>365</v>
      </c>
      <c r="B888" s="62" t="str">
        <f>B890</f>
        <v>COTAÇÃO</v>
      </c>
      <c r="C888" s="83" t="str">
        <f>C890</f>
        <v>JANELA DE ALUMÍNIO ANODIZADO MAXIM-AR COMPOSTA POR 6 MÓDULOS ACABAMENTO EM BRANCO BRILHANTE, INCLUSO VIDRO VERDE LAMINADO 6MM - CONFORME PROJETO ARQUITETÔNICO (J02)</v>
      </c>
      <c r="D888" s="70" t="s">
        <v>82</v>
      </c>
      <c r="E888" s="73"/>
      <c r="F888" s="74"/>
      <c r="G888" s="74"/>
      <c r="H888" s="100"/>
    </row>
    <row r="889" spans="1:9" x14ac:dyDescent="0.2">
      <c r="B889" s="27" t="s">
        <v>54</v>
      </c>
      <c r="C889" s="28" t="s">
        <v>55</v>
      </c>
      <c r="D889" s="27" t="s">
        <v>56</v>
      </c>
      <c r="E889" s="27" t="s">
        <v>57</v>
      </c>
      <c r="F889" s="31" t="s">
        <v>13</v>
      </c>
      <c r="G889" s="32" t="s">
        <v>14</v>
      </c>
      <c r="H889" s="100"/>
    </row>
    <row r="890" spans="1:9" ht="51" x14ac:dyDescent="0.2">
      <c r="B890" s="142" t="s">
        <v>357</v>
      </c>
      <c r="C890" s="144" t="s">
        <v>366</v>
      </c>
      <c r="D890" s="145" t="s">
        <v>206</v>
      </c>
      <c r="E890" s="157">
        <v>1</v>
      </c>
      <c r="F890" s="146">
        <v>532.35</v>
      </c>
      <c r="G890" s="36">
        <f>ROUNDDOWN(E890*F890,2)</f>
        <v>532.35</v>
      </c>
      <c r="H890" s="100"/>
    </row>
    <row r="891" spans="1:9" x14ac:dyDescent="0.2">
      <c r="B891" s="39"/>
      <c r="C891" s="43"/>
      <c r="D891" s="39" t="s">
        <v>24</v>
      </c>
      <c r="E891" s="101"/>
      <c r="F891" s="41"/>
      <c r="G891" s="6">
        <f>G890</f>
        <v>532.35</v>
      </c>
      <c r="H891" s="100"/>
    </row>
    <row r="892" spans="1:9" ht="13.5" thickBot="1" x14ac:dyDescent="0.25">
      <c r="B892" s="39"/>
      <c r="C892" s="43"/>
      <c r="D892" s="46" t="s">
        <v>28</v>
      </c>
      <c r="E892" s="44"/>
      <c r="F892" s="45"/>
      <c r="G892" s="47">
        <f>SUM(G891:G891)</f>
        <v>532.35</v>
      </c>
      <c r="H892" s="100"/>
    </row>
    <row r="893" spans="1:9" ht="13.5" thickBot="1" x14ac:dyDescent="0.25">
      <c r="B893" s="2103" t="s">
        <v>29</v>
      </c>
      <c r="C893" s="2104"/>
      <c r="D893" s="2104"/>
      <c r="E893" s="2104"/>
      <c r="F893" s="2105"/>
      <c r="G893" s="147">
        <f>G892</f>
        <v>532.35</v>
      </c>
      <c r="H893" s="100"/>
    </row>
    <row r="894" spans="1:9" s="54" customFormat="1" ht="20.25" thickBot="1" x14ac:dyDescent="0.4">
      <c r="A894" s="51"/>
      <c r="B894" s="59"/>
      <c r="C894" s="59"/>
      <c r="D894" s="59"/>
      <c r="E894" s="2054" t="s">
        <v>30</v>
      </c>
      <c r="F894" s="2055"/>
      <c r="G894" s="61">
        <f>G893*(1-0.25)</f>
        <v>399.26250000000005</v>
      </c>
      <c r="H894" s="102"/>
    </row>
    <row r="895" spans="1:9" s="156" customFormat="1" x14ac:dyDescent="0.2">
      <c r="A895" s="148"/>
      <c r="B895" s="149"/>
      <c r="C895" s="150"/>
      <c r="D895" s="151"/>
      <c r="E895" s="152"/>
      <c r="F895" s="153"/>
      <c r="G895" s="154"/>
      <c r="H895" s="100"/>
      <c r="I895" s="155"/>
    </row>
    <row r="896" spans="1:9" ht="42" customHeight="1" x14ac:dyDescent="0.2">
      <c r="A896" s="21" t="s">
        <v>367</v>
      </c>
      <c r="B896" s="62" t="str">
        <f>B898</f>
        <v>COTAÇÃO</v>
      </c>
      <c r="C896" s="158" t="str">
        <f>C898</f>
        <v>JANELA DE ALUMÍNIO ANODIZADO DE CORRER COMPOSTA POR 8 FOLHAS, ACABAMENTO EM BRANCO BRILHANTE, INCLUSO VIDRO VERDE LAMINADO 6MM - CONFORME PROJETO ARQUITETÔNICO (J03)</v>
      </c>
      <c r="D896" s="62" t="str">
        <f>D898</f>
        <v>m²</v>
      </c>
      <c r="E896" s="73"/>
      <c r="F896" s="74"/>
      <c r="G896" s="74"/>
      <c r="H896" s="100"/>
    </row>
    <row r="897" spans="1:9" x14ac:dyDescent="0.2">
      <c r="B897" s="27" t="s">
        <v>54</v>
      </c>
      <c r="C897" s="28" t="s">
        <v>55</v>
      </c>
      <c r="D897" s="27" t="s">
        <v>56</v>
      </c>
      <c r="E897" s="27" t="s">
        <v>57</v>
      </c>
      <c r="F897" s="31" t="s">
        <v>13</v>
      </c>
      <c r="G897" s="32" t="s">
        <v>14</v>
      </c>
      <c r="H897" s="100"/>
    </row>
    <row r="898" spans="1:9" ht="51" x14ac:dyDescent="0.2">
      <c r="B898" s="142" t="s">
        <v>357</v>
      </c>
      <c r="C898" s="144" t="s">
        <v>368</v>
      </c>
      <c r="D898" s="145" t="s">
        <v>206</v>
      </c>
      <c r="E898" s="157">
        <v>1</v>
      </c>
      <c r="F898" s="146">
        <v>535.5</v>
      </c>
      <c r="G898" s="36">
        <f>ROUNDDOWN(E898*F898,2)</f>
        <v>535.5</v>
      </c>
      <c r="H898" s="100"/>
    </row>
    <row r="899" spans="1:9" x14ac:dyDescent="0.2">
      <c r="B899" s="39"/>
      <c r="C899" s="43"/>
      <c r="D899" s="39" t="s">
        <v>24</v>
      </c>
      <c r="E899" s="101"/>
      <c r="F899" s="41"/>
      <c r="G899" s="6">
        <f>G898</f>
        <v>535.5</v>
      </c>
      <c r="H899" s="100"/>
    </row>
    <row r="900" spans="1:9" ht="13.5" thickBot="1" x14ac:dyDescent="0.25">
      <c r="B900" s="39"/>
      <c r="C900" s="43"/>
      <c r="D900" s="46" t="s">
        <v>28</v>
      </c>
      <c r="E900" s="44"/>
      <c r="F900" s="45"/>
      <c r="G900" s="47">
        <f>ROUNDDOWN(SUM(G899:G899),2)</f>
        <v>535.5</v>
      </c>
      <c r="H900" s="100"/>
    </row>
    <row r="901" spans="1:9" ht="13.5" thickBot="1" x14ac:dyDescent="0.25">
      <c r="B901" s="2103" t="s">
        <v>29</v>
      </c>
      <c r="C901" s="2104"/>
      <c r="D901" s="2104"/>
      <c r="E901" s="2104"/>
      <c r="F901" s="2105"/>
      <c r="G901" s="147">
        <f>G900</f>
        <v>535.5</v>
      </c>
      <c r="H901" s="100"/>
    </row>
    <row r="902" spans="1:9" s="54" customFormat="1" ht="20.25" thickBot="1" x14ac:dyDescent="0.4">
      <c r="A902" s="51"/>
      <c r="B902" s="59"/>
      <c r="C902" s="59"/>
      <c r="D902" s="59"/>
      <c r="E902" s="2054" t="s">
        <v>30</v>
      </c>
      <c r="F902" s="2055"/>
      <c r="G902" s="61">
        <f>ROUNDUP(G901*(1-0.25),2)</f>
        <v>401.63</v>
      </c>
      <c r="H902" s="102"/>
    </row>
    <row r="903" spans="1:9" s="156" customFormat="1" x14ac:dyDescent="0.2">
      <c r="A903" s="148"/>
      <c r="B903" s="149"/>
      <c r="C903" s="150"/>
      <c r="D903" s="151"/>
      <c r="E903" s="152"/>
      <c r="F903" s="153"/>
      <c r="G903" s="154"/>
      <c r="H903" s="100"/>
      <c r="I903" s="155"/>
    </row>
    <row r="904" spans="1:9" ht="51" x14ac:dyDescent="0.2">
      <c r="A904" s="21" t="s">
        <v>369</v>
      </c>
      <c r="B904" s="62" t="str">
        <f>B906</f>
        <v>COTAÇÃO</v>
      </c>
      <c r="C904" s="83" t="str">
        <f>C906</f>
        <v>JANELA DE ALUMÍNIO ANODIZADO DE CORRER COMPOSTA POR 6 FOLHAS, ACABAMENTO EM BRANCO BRILHANTE, INCLUSO VIDRO VERDE LAMINADO 6MM - CONFORME PROJETO ARQUITETÔNICO (J04)</v>
      </c>
      <c r="D904" s="70" t="s">
        <v>82</v>
      </c>
      <c r="E904" s="73"/>
      <c r="F904" s="74"/>
      <c r="G904" s="74"/>
      <c r="H904" s="100"/>
    </row>
    <row r="905" spans="1:9" x14ac:dyDescent="0.2">
      <c r="B905" s="27" t="s">
        <v>54</v>
      </c>
      <c r="C905" s="28" t="s">
        <v>55</v>
      </c>
      <c r="D905" s="27" t="s">
        <v>56</v>
      </c>
      <c r="E905" s="27" t="s">
        <v>57</v>
      </c>
      <c r="F905" s="31" t="s">
        <v>13</v>
      </c>
      <c r="G905" s="32" t="s">
        <v>14</v>
      </c>
      <c r="H905" s="100"/>
    </row>
    <row r="906" spans="1:9" ht="51" x14ac:dyDescent="0.2">
      <c r="B906" s="142" t="s">
        <v>357</v>
      </c>
      <c r="C906" s="144" t="s">
        <v>370</v>
      </c>
      <c r="D906" s="145" t="s">
        <v>206</v>
      </c>
      <c r="E906" s="157">
        <v>1</v>
      </c>
      <c r="F906" s="146">
        <v>826.88</v>
      </c>
      <c r="G906" s="36">
        <f>ROUNDDOWN(E906*F906,2)</f>
        <v>826.88</v>
      </c>
      <c r="H906" s="100"/>
    </row>
    <row r="907" spans="1:9" x14ac:dyDescent="0.2">
      <c r="B907" s="39"/>
      <c r="C907" s="43"/>
      <c r="D907" s="39" t="s">
        <v>24</v>
      </c>
      <c r="E907" s="101"/>
      <c r="F907" s="41"/>
      <c r="G907" s="6">
        <f>G906</f>
        <v>826.88</v>
      </c>
      <c r="H907" s="100"/>
    </row>
    <row r="908" spans="1:9" ht="13.5" thickBot="1" x14ac:dyDescent="0.25">
      <c r="B908" s="39"/>
      <c r="C908" s="43"/>
      <c r="D908" s="46" t="s">
        <v>28</v>
      </c>
      <c r="E908" s="44"/>
      <c r="F908" s="45"/>
      <c r="G908" s="47">
        <f>SUM(G907:G907)</f>
        <v>826.88</v>
      </c>
      <c r="H908" s="100"/>
    </row>
    <row r="909" spans="1:9" ht="13.5" thickBot="1" x14ac:dyDescent="0.25">
      <c r="B909" s="2103" t="s">
        <v>29</v>
      </c>
      <c r="C909" s="2104"/>
      <c r="D909" s="2104"/>
      <c r="E909" s="2104"/>
      <c r="F909" s="2105"/>
      <c r="G909" s="147">
        <f>G908</f>
        <v>826.88</v>
      </c>
      <c r="H909" s="100"/>
    </row>
    <row r="910" spans="1:9" s="54" customFormat="1" ht="20.25" thickBot="1" x14ac:dyDescent="0.4">
      <c r="A910" s="51"/>
      <c r="B910" s="59"/>
      <c r="C910" s="59"/>
      <c r="D910" s="59"/>
      <c r="E910" s="2054" t="s">
        <v>30</v>
      </c>
      <c r="F910" s="2055"/>
      <c r="G910" s="61">
        <f>G909*(1-0.25)</f>
        <v>620.16</v>
      </c>
      <c r="H910" s="102"/>
    </row>
    <row r="911" spans="1:9" s="54" customFormat="1" x14ac:dyDescent="0.2">
      <c r="A911" s="51"/>
      <c r="B911" s="59"/>
      <c r="C911" s="59"/>
      <c r="D911" s="59"/>
      <c r="E911" s="59"/>
      <c r="F911" s="59"/>
      <c r="G911" s="141"/>
      <c r="H911" s="102"/>
    </row>
    <row r="912" spans="1:9" s="156" customFormat="1" x14ac:dyDescent="0.2">
      <c r="A912" s="148"/>
      <c r="B912" s="149"/>
      <c r="C912" s="150"/>
      <c r="D912" s="151"/>
      <c r="E912" s="152"/>
      <c r="F912" s="153"/>
      <c r="G912" s="154"/>
      <c r="H912" s="100"/>
      <c r="I912" s="155"/>
    </row>
    <row r="913" spans="1:9" ht="51" x14ac:dyDescent="0.2">
      <c r="A913" s="21" t="s">
        <v>371</v>
      </c>
      <c r="B913" s="62" t="str">
        <f>B915</f>
        <v>COTAÇÃO</v>
      </c>
      <c r="C913" s="83" t="str">
        <f>C915</f>
        <v>JANELA DE ALUMÍNIO ANODIZADO TIPO BOCA DE LOBO,  ACABAMENTO EM BRANCO BRILHANTE, INCLUSO VIDRO VERDE LAMINADO 6MM - CONFORME PROJETO ARQUITETÔNICO (J05)</v>
      </c>
      <c r="D913" s="70" t="s">
        <v>82</v>
      </c>
      <c r="E913" s="73"/>
      <c r="F913" s="74"/>
      <c r="G913" s="74"/>
      <c r="H913" s="100"/>
    </row>
    <row r="914" spans="1:9" x14ac:dyDescent="0.2">
      <c r="B914" s="27" t="s">
        <v>54</v>
      </c>
      <c r="C914" s="28" t="s">
        <v>55</v>
      </c>
      <c r="D914" s="27" t="s">
        <v>56</v>
      </c>
      <c r="E914" s="27" t="s">
        <v>57</v>
      </c>
      <c r="F914" s="31" t="s">
        <v>13</v>
      </c>
      <c r="G914" s="32" t="s">
        <v>14</v>
      </c>
      <c r="H914" s="100"/>
    </row>
    <row r="915" spans="1:9" ht="51" x14ac:dyDescent="0.2">
      <c r="B915" s="142" t="s">
        <v>357</v>
      </c>
      <c r="C915" s="144" t="s">
        <v>372</v>
      </c>
      <c r="D915" s="145" t="s">
        <v>206</v>
      </c>
      <c r="E915" s="157">
        <v>1</v>
      </c>
      <c r="F915" s="159">
        <v>141.75</v>
      </c>
      <c r="G915" s="36">
        <f>ROUNDDOWN(E915*F915,2)</f>
        <v>141.75</v>
      </c>
      <c r="H915" s="100"/>
    </row>
    <row r="916" spans="1:9" x14ac:dyDescent="0.2">
      <c r="B916" s="39"/>
      <c r="C916" s="43"/>
      <c r="D916" s="39" t="s">
        <v>24</v>
      </c>
      <c r="E916" s="101"/>
      <c r="F916" s="41"/>
      <c r="G916" s="6">
        <f>G915</f>
        <v>141.75</v>
      </c>
      <c r="H916" s="100"/>
    </row>
    <row r="917" spans="1:9" ht="13.5" thickBot="1" x14ac:dyDescent="0.25">
      <c r="B917" s="39"/>
      <c r="C917" s="43"/>
      <c r="D917" s="46" t="s">
        <v>28</v>
      </c>
      <c r="E917" s="44"/>
      <c r="F917" s="45"/>
      <c r="G917" s="47">
        <f>SUM(G916:G916)</f>
        <v>141.75</v>
      </c>
      <c r="H917" s="100"/>
    </row>
    <row r="918" spans="1:9" ht="13.5" thickBot="1" x14ac:dyDescent="0.25">
      <c r="B918" s="2103" t="s">
        <v>29</v>
      </c>
      <c r="C918" s="2104"/>
      <c r="D918" s="2104"/>
      <c r="E918" s="2104"/>
      <c r="F918" s="2105"/>
      <c r="G918" s="147">
        <f>G917</f>
        <v>141.75</v>
      </c>
      <c r="H918" s="100"/>
    </row>
    <row r="919" spans="1:9" s="162" customFormat="1" ht="20.25" thickBot="1" x14ac:dyDescent="0.4">
      <c r="A919" s="160"/>
      <c r="B919" s="59"/>
      <c r="C919" s="59"/>
      <c r="D919" s="59"/>
      <c r="E919" s="2054" t="s">
        <v>30</v>
      </c>
      <c r="F919" s="2055"/>
      <c r="G919" s="61">
        <f>G918*(1-0.25)</f>
        <v>106.3125</v>
      </c>
      <c r="H919" s="161"/>
    </row>
    <row r="920" spans="1:9" s="162" customFormat="1" x14ac:dyDescent="0.2">
      <c r="A920" s="160"/>
      <c r="B920" s="59"/>
      <c r="C920" s="59"/>
      <c r="D920" s="59"/>
      <c r="E920" s="59"/>
      <c r="F920" s="59"/>
      <c r="G920" s="141"/>
      <c r="H920" s="161"/>
    </row>
    <row r="921" spans="1:9" s="156" customFormat="1" x14ac:dyDescent="0.2">
      <c r="A921" s="148"/>
      <c r="B921" s="149"/>
      <c r="C921" s="150"/>
      <c r="D921" s="151"/>
      <c r="E921" s="152"/>
      <c r="F921" s="153"/>
      <c r="G921" s="154"/>
      <c r="H921" s="100"/>
      <c r="I921" s="155"/>
    </row>
    <row r="922" spans="1:9" ht="63.75" x14ac:dyDescent="0.2">
      <c r="A922" s="21" t="s">
        <v>373</v>
      </c>
      <c r="B922" s="62" t="str">
        <f>B924</f>
        <v>COTAÇÃO</v>
      </c>
      <c r="C922" s="83" t="str">
        <f>C924</f>
        <v>SISTEMA MODULAR DE FACHADAS, ALUMINIO ANODIZADO ACABAMENTO BRANCO BRILHANTE COMPOSTO POR 12 MÓDULOS, SENDO 03 MÓDULOS MÓVEIS TIPO MAXIM-AR, INCLUSO VIDRO LAMINADO VERDE 10MM - CONFORME PROJETO ARQUITETÔNICO (J06)</v>
      </c>
      <c r="D922" s="70" t="s">
        <v>82</v>
      </c>
      <c r="E922" s="73"/>
      <c r="F922" s="74"/>
      <c r="G922" s="74"/>
      <c r="H922" s="100"/>
    </row>
    <row r="923" spans="1:9" x14ac:dyDescent="0.2">
      <c r="B923" s="27" t="s">
        <v>54</v>
      </c>
      <c r="C923" s="28" t="s">
        <v>55</v>
      </c>
      <c r="D923" s="27" t="s">
        <v>56</v>
      </c>
      <c r="E923" s="27" t="s">
        <v>57</v>
      </c>
      <c r="F923" s="31" t="s">
        <v>13</v>
      </c>
      <c r="G923" s="32" t="s">
        <v>14</v>
      </c>
      <c r="H923" s="100"/>
    </row>
    <row r="924" spans="1:9" ht="63.75" x14ac:dyDescent="0.2">
      <c r="B924" s="142" t="s">
        <v>357</v>
      </c>
      <c r="C924" s="144" t="s">
        <v>374</v>
      </c>
      <c r="D924" s="145" t="s">
        <v>206</v>
      </c>
      <c r="E924" s="157">
        <v>1</v>
      </c>
      <c r="F924" s="146">
        <v>1890</v>
      </c>
      <c r="G924" s="36">
        <f>ROUNDDOWN(E924*F924,2)</f>
        <v>1890</v>
      </c>
      <c r="H924" s="100"/>
    </row>
    <row r="925" spans="1:9" x14ac:dyDescent="0.2">
      <c r="B925" s="39"/>
      <c r="C925" s="43"/>
      <c r="D925" s="39" t="s">
        <v>24</v>
      </c>
      <c r="E925" s="101"/>
      <c r="F925" s="41"/>
      <c r="G925" s="6">
        <f>G924</f>
        <v>1890</v>
      </c>
      <c r="H925" s="100"/>
    </row>
    <row r="926" spans="1:9" ht="13.5" thickBot="1" x14ac:dyDescent="0.25">
      <c r="B926" s="39"/>
      <c r="C926" s="43"/>
      <c r="D926" s="46" t="s">
        <v>28</v>
      </c>
      <c r="E926" s="44"/>
      <c r="F926" s="45"/>
      <c r="G926" s="47">
        <f>SUM(G925:G925)</f>
        <v>1890</v>
      </c>
      <c r="H926" s="100"/>
    </row>
    <row r="927" spans="1:9" ht="13.5" thickBot="1" x14ac:dyDescent="0.25">
      <c r="B927" s="2103" t="s">
        <v>29</v>
      </c>
      <c r="C927" s="2104"/>
      <c r="D927" s="2104"/>
      <c r="E927" s="2104"/>
      <c r="F927" s="2105"/>
      <c r="G927" s="147">
        <f>G926</f>
        <v>1890</v>
      </c>
      <c r="H927" s="100"/>
    </row>
    <row r="928" spans="1:9" s="54" customFormat="1" ht="20.25" thickBot="1" x14ac:dyDescent="0.4">
      <c r="A928" s="51"/>
      <c r="B928" s="59"/>
      <c r="C928" s="59"/>
      <c r="D928" s="59"/>
      <c r="E928" s="2054" t="s">
        <v>30</v>
      </c>
      <c r="F928" s="2055"/>
      <c r="G928" s="61">
        <f>G927*(1-0.25)</f>
        <v>1417.5</v>
      </c>
      <c r="H928" s="102"/>
    </row>
    <row r="929" spans="1:9" s="156" customFormat="1" x14ac:dyDescent="0.2">
      <c r="A929" s="148"/>
      <c r="B929" s="149"/>
      <c r="C929" s="150"/>
      <c r="D929" s="151"/>
      <c r="E929" s="152"/>
      <c r="F929" s="153"/>
      <c r="G929" s="154"/>
      <c r="H929" s="100"/>
      <c r="I929" s="155"/>
    </row>
    <row r="930" spans="1:9" ht="51" x14ac:dyDescent="0.2">
      <c r="A930" s="21" t="s">
        <v>375</v>
      </c>
      <c r="B930" s="62" t="str">
        <f>B932</f>
        <v>COTAÇÃO</v>
      </c>
      <c r="C930" s="83" t="str">
        <f>C932</f>
        <v>JANELA DE ALUMÍNIO ANODIZADO DE CORRER COMPOSTA POR 2 FOLHAS, ACABAMENTO EM BRANCO BRILHANTE, INCLUSO VIDRO VERDE LAMINADO 6MM - CONFORME PROJETO ARQUITETÔNICO (J07)</v>
      </c>
      <c r="D930" s="70" t="s">
        <v>82</v>
      </c>
      <c r="E930" s="73"/>
      <c r="F930" s="74"/>
      <c r="G930" s="74"/>
      <c r="H930" s="100"/>
    </row>
    <row r="931" spans="1:9" x14ac:dyDescent="0.2">
      <c r="B931" s="27" t="s">
        <v>54</v>
      </c>
      <c r="C931" s="28" t="s">
        <v>55</v>
      </c>
      <c r="D931" s="27" t="s">
        <v>56</v>
      </c>
      <c r="E931" s="27" t="s">
        <v>57</v>
      </c>
      <c r="F931" s="31" t="s">
        <v>13</v>
      </c>
      <c r="G931" s="32" t="s">
        <v>14</v>
      </c>
      <c r="H931" s="100"/>
    </row>
    <row r="932" spans="1:9" ht="51" x14ac:dyDescent="0.2">
      <c r="B932" s="142" t="s">
        <v>357</v>
      </c>
      <c r="C932" s="144" t="s">
        <v>376</v>
      </c>
      <c r="D932" s="145" t="s">
        <v>206</v>
      </c>
      <c r="E932" s="157">
        <v>1</v>
      </c>
      <c r="F932" s="146">
        <v>675</v>
      </c>
      <c r="G932" s="36">
        <f>ROUNDDOWN(E932*F932,2)</f>
        <v>675</v>
      </c>
      <c r="H932" s="100"/>
    </row>
    <row r="933" spans="1:9" x14ac:dyDescent="0.2">
      <c r="B933" s="39"/>
      <c r="C933" s="43"/>
      <c r="D933" s="39" t="s">
        <v>24</v>
      </c>
      <c r="E933" s="101"/>
      <c r="F933" s="41"/>
      <c r="G933" s="6">
        <f>G932</f>
        <v>675</v>
      </c>
      <c r="H933" s="100"/>
    </row>
    <row r="934" spans="1:9" ht="13.5" thickBot="1" x14ac:dyDescent="0.25">
      <c r="B934" s="39"/>
      <c r="C934" s="43"/>
      <c r="D934" s="46" t="s">
        <v>28</v>
      </c>
      <c r="E934" s="44"/>
      <c r="F934" s="45"/>
      <c r="G934" s="47">
        <f>SUM(G933:G933)</f>
        <v>675</v>
      </c>
      <c r="H934" s="100"/>
    </row>
    <row r="935" spans="1:9" ht="13.5" thickBot="1" x14ac:dyDescent="0.25">
      <c r="B935" s="2103" t="s">
        <v>29</v>
      </c>
      <c r="C935" s="2104"/>
      <c r="D935" s="2104"/>
      <c r="E935" s="2104"/>
      <c r="F935" s="2105"/>
      <c r="G935" s="147">
        <f>G934</f>
        <v>675</v>
      </c>
      <c r="H935" s="100"/>
    </row>
    <row r="936" spans="1:9" s="54" customFormat="1" ht="20.25" thickBot="1" x14ac:dyDescent="0.4">
      <c r="A936" s="51"/>
      <c r="B936" s="59"/>
      <c r="C936" s="59"/>
      <c r="D936" s="59"/>
      <c r="E936" s="2054" t="s">
        <v>30</v>
      </c>
      <c r="F936" s="2055"/>
      <c r="G936" s="61">
        <f>G935*(1-0.25)</f>
        <v>506.25</v>
      </c>
      <c r="H936" s="102"/>
    </row>
    <row r="937" spans="1:9" s="156" customFormat="1" x14ac:dyDescent="0.2">
      <c r="A937" s="148"/>
      <c r="B937" s="149"/>
      <c r="C937" s="150"/>
      <c r="D937" s="151"/>
      <c r="E937" s="152"/>
      <c r="F937" s="153"/>
      <c r="G937" s="154"/>
      <c r="H937" s="100"/>
      <c r="I937" s="155"/>
    </row>
    <row r="938" spans="1:9" ht="51" x14ac:dyDescent="0.2">
      <c r="A938" s="21" t="s">
        <v>377</v>
      </c>
      <c r="B938" s="62" t="str">
        <f>B940</f>
        <v>COTAÇÃO</v>
      </c>
      <c r="C938" s="83" t="str">
        <f>C940</f>
        <v>JANELA DE ALUMÍNIO ANODIZADO DE CORRER COMPOSTA POR 4 FOLHAS, ACABAMENTO EM BRANCO BRILHANTE, INCLUSO VIDRO VERDE LAMINADO 6MM - CONFORME PROJETO ARQUITETÔNICO (J08)</v>
      </c>
      <c r="D938" s="70" t="s">
        <v>82</v>
      </c>
      <c r="E938" s="73"/>
      <c r="F938" s="74"/>
      <c r="G938" s="74"/>
      <c r="H938" s="100"/>
    </row>
    <row r="939" spans="1:9" x14ac:dyDescent="0.2">
      <c r="B939" s="27" t="s">
        <v>54</v>
      </c>
      <c r="C939" s="28" t="s">
        <v>55</v>
      </c>
      <c r="D939" s="27" t="s">
        <v>56</v>
      </c>
      <c r="E939" s="27" t="s">
        <v>57</v>
      </c>
      <c r="F939" s="31" t="s">
        <v>13</v>
      </c>
      <c r="G939" s="32" t="s">
        <v>14</v>
      </c>
      <c r="H939" s="100"/>
    </row>
    <row r="940" spans="1:9" ht="51" x14ac:dyDescent="0.2">
      <c r="B940" s="142" t="s">
        <v>357</v>
      </c>
      <c r="C940" s="144" t="s">
        <v>378</v>
      </c>
      <c r="D940" s="145" t="s">
        <v>206</v>
      </c>
      <c r="E940" s="157">
        <v>1</v>
      </c>
      <c r="F940" s="146">
        <v>551.25</v>
      </c>
      <c r="G940" s="36">
        <f>ROUNDDOWN(E940*F940,2)</f>
        <v>551.25</v>
      </c>
      <c r="H940" s="100"/>
    </row>
    <row r="941" spans="1:9" x14ac:dyDescent="0.2">
      <c r="B941" s="39"/>
      <c r="C941" s="43"/>
      <c r="D941" s="39" t="s">
        <v>24</v>
      </c>
      <c r="E941" s="101"/>
      <c r="F941" s="41"/>
      <c r="G941" s="6">
        <f>G940</f>
        <v>551.25</v>
      </c>
      <c r="H941" s="100"/>
    </row>
    <row r="942" spans="1:9" ht="13.5" thickBot="1" x14ac:dyDescent="0.25">
      <c r="B942" s="39"/>
      <c r="C942" s="43"/>
      <c r="D942" s="46" t="s">
        <v>28</v>
      </c>
      <c r="E942" s="44"/>
      <c r="F942" s="45"/>
      <c r="G942" s="47">
        <f>SUM(G941:G941)</f>
        <v>551.25</v>
      </c>
      <c r="H942" s="100"/>
    </row>
    <row r="943" spans="1:9" ht="13.5" thickBot="1" x14ac:dyDescent="0.25">
      <c r="B943" s="2103" t="s">
        <v>29</v>
      </c>
      <c r="C943" s="2104"/>
      <c r="D943" s="2104"/>
      <c r="E943" s="2104"/>
      <c r="F943" s="2105"/>
      <c r="G943" s="147">
        <f>G942</f>
        <v>551.25</v>
      </c>
      <c r="H943" s="100"/>
    </row>
    <row r="944" spans="1:9" s="54" customFormat="1" ht="20.25" thickBot="1" x14ac:dyDescent="0.4">
      <c r="A944" s="51"/>
      <c r="B944" s="59"/>
      <c r="C944" s="59"/>
      <c r="D944" s="59"/>
      <c r="E944" s="2054" t="s">
        <v>30</v>
      </c>
      <c r="F944" s="2055"/>
      <c r="G944" s="61">
        <f>G943*(1-0.25)</f>
        <v>413.4375</v>
      </c>
      <c r="H944" s="102"/>
    </row>
    <row r="945" spans="1:9" s="120" customFormat="1" x14ac:dyDescent="0.2">
      <c r="A945" s="1"/>
      <c r="B945" s="117"/>
      <c r="C945" s="117"/>
      <c r="D945" s="117"/>
      <c r="E945" s="121"/>
      <c r="F945" s="122"/>
      <c r="G945" s="123"/>
      <c r="H945" s="119"/>
    </row>
    <row r="946" spans="1:9" ht="25.5" x14ac:dyDescent="0.2">
      <c r="A946" s="21" t="s">
        <v>379</v>
      </c>
      <c r="B946" s="62" t="str">
        <f>B948</f>
        <v>10880/ORSE</v>
      </c>
      <c r="C946" s="83" t="str">
        <f>C948</f>
        <v>Estrutura metálica em tubo galvanizado, inclusive montagem, primer anticorrosivo e pintura de acabamento</v>
      </c>
      <c r="D946" s="70" t="s">
        <v>82</v>
      </c>
      <c r="E946" s="73"/>
      <c r="F946" s="74"/>
      <c r="G946" s="74"/>
      <c r="H946" s="100"/>
    </row>
    <row r="947" spans="1:9" x14ac:dyDescent="0.2">
      <c r="B947" s="27" t="s">
        <v>54</v>
      </c>
      <c r="C947" s="28" t="s">
        <v>55</v>
      </c>
      <c r="D947" s="27" t="s">
        <v>56</v>
      </c>
      <c r="E947" s="27" t="s">
        <v>57</v>
      </c>
      <c r="F947" s="31" t="s">
        <v>13</v>
      </c>
      <c r="G947" s="32" t="s">
        <v>14</v>
      </c>
      <c r="H947" s="100"/>
    </row>
    <row r="948" spans="1:9" ht="25.5" x14ac:dyDescent="0.2">
      <c r="B948" s="142" t="s">
        <v>380</v>
      </c>
      <c r="C948" s="144" t="s">
        <v>381</v>
      </c>
      <c r="D948" s="145" t="s">
        <v>382</v>
      </c>
      <c r="E948" s="157">
        <v>1</v>
      </c>
      <c r="F948" s="163">
        <v>14</v>
      </c>
      <c r="G948" s="36">
        <f>ROUNDDOWN(E948*F948,2)</f>
        <v>14</v>
      </c>
      <c r="H948" s="100"/>
    </row>
    <row r="949" spans="1:9" x14ac:dyDescent="0.2">
      <c r="B949" s="39"/>
      <c r="C949" s="43"/>
      <c r="D949" s="39" t="s">
        <v>24</v>
      </c>
      <c r="E949" s="101"/>
      <c r="F949" s="41"/>
      <c r="G949" s="6">
        <f>G948</f>
        <v>14</v>
      </c>
      <c r="H949" s="100"/>
    </row>
    <row r="950" spans="1:9" ht="13.5" thickBot="1" x14ac:dyDescent="0.25">
      <c r="B950" s="39"/>
      <c r="C950" s="43"/>
      <c r="D950" s="46" t="s">
        <v>28</v>
      </c>
      <c r="E950" s="44"/>
      <c r="F950" s="45"/>
      <c r="G950" s="47">
        <f>SUM(G949:G949)</f>
        <v>14</v>
      </c>
      <c r="H950" s="100"/>
    </row>
    <row r="951" spans="1:9" ht="13.5" thickBot="1" x14ac:dyDescent="0.25">
      <c r="B951" s="2103" t="s">
        <v>29</v>
      </c>
      <c r="C951" s="2104"/>
      <c r="D951" s="2104"/>
      <c r="E951" s="2104"/>
      <c r="F951" s="2105"/>
      <c r="G951" s="147">
        <f>G950</f>
        <v>14</v>
      </c>
      <c r="H951" s="100"/>
    </row>
    <row r="952" spans="1:9" s="169" customFormat="1" ht="20.25" thickBot="1" x14ac:dyDescent="0.4">
      <c r="A952" s="164"/>
      <c r="B952" s="165"/>
      <c r="C952" s="166"/>
      <c r="D952" s="167"/>
      <c r="E952" s="2054" t="s">
        <v>30</v>
      </c>
      <c r="F952" s="2055"/>
      <c r="G952" s="61">
        <f>G951*(1-0.25)</f>
        <v>10.5</v>
      </c>
      <c r="H952" s="168"/>
      <c r="I952" s="155"/>
    </row>
    <row r="953" spans="1:9" s="176" customFormat="1" ht="19.5" x14ac:dyDescent="0.35">
      <c r="A953" s="170"/>
      <c r="B953" s="171"/>
      <c r="C953" s="172"/>
      <c r="D953" s="173"/>
      <c r="E953" s="55"/>
      <c r="F953" s="55"/>
      <c r="G953" s="107"/>
      <c r="H953" s="174"/>
      <c r="I953" s="175"/>
    </row>
    <row r="954" spans="1:9" s="176" customFormat="1" ht="19.5" x14ac:dyDescent="0.35">
      <c r="A954" s="170"/>
      <c r="B954" s="171"/>
      <c r="C954" s="177" t="s">
        <v>383</v>
      </c>
      <c r="D954" s="173"/>
      <c r="E954" s="55"/>
      <c r="F954" s="55"/>
      <c r="G954" s="107"/>
      <c r="H954" s="174"/>
      <c r="I954" s="175"/>
    </row>
    <row r="955" spans="1:9" s="120" customFormat="1" x14ac:dyDescent="0.2">
      <c r="A955" s="1"/>
      <c r="B955" s="117"/>
      <c r="C955" s="117"/>
      <c r="D955" s="117"/>
      <c r="E955" s="121"/>
      <c r="F955" s="122"/>
      <c r="G955" s="123"/>
      <c r="H955" s="100"/>
    </row>
    <row r="956" spans="1:9" x14ac:dyDescent="0.2">
      <c r="B956" s="27" t="s">
        <v>9</v>
      </c>
      <c r="C956" s="178" t="s">
        <v>10</v>
      </c>
      <c r="D956" s="179" t="s">
        <v>11</v>
      </c>
      <c r="E956" s="180" t="s">
        <v>12</v>
      </c>
      <c r="F956" s="31" t="s">
        <v>13</v>
      </c>
      <c r="G956" s="181" t="s">
        <v>29</v>
      </c>
      <c r="H956" s="100"/>
    </row>
    <row r="957" spans="1:9" s="189" customFormat="1" ht="83.25" customHeight="1" thickBot="1" x14ac:dyDescent="0.25">
      <c r="A957" s="182" t="s">
        <v>384</v>
      </c>
      <c r="B957" s="183" t="s">
        <v>357</v>
      </c>
      <c r="C957" s="184" t="s">
        <v>385</v>
      </c>
      <c r="D957" s="185" t="s">
        <v>386</v>
      </c>
      <c r="E957" s="186">
        <v>1</v>
      </c>
      <c r="F957" s="187">
        <v>1000.93</v>
      </c>
      <c r="G957" s="188">
        <f>ROUNDDOWN(E957*F957,2)</f>
        <v>1000.93</v>
      </c>
      <c r="H957" s="100"/>
    </row>
    <row r="958" spans="1:9" s="189" customFormat="1" ht="20.25" thickBot="1" x14ac:dyDescent="0.4">
      <c r="A958" s="148"/>
      <c r="B958" s="190"/>
      <c r="C958" s="191"/>
      <c r="D958" s="192"/>
      <c r="E958" s="2054" t="s">
        <v>30</v>
      </c>
      <c r="F958" s="2055"/>
      <c r="G958" s="61">
        <f>G957*(1-0.25)</f>
        <v>750.69749999999999</v>
      </c>
      <c r="H958" s="100"/>
    </row>
    <row r="959" spans="1:9" s="196" customFormat="1" x14ac:dyDescent="0.2">
      <c r="A959" s="148"/>
      <c r="B959" s="190"/>
      <c r="C959" s="191"/>
      <c r="D959" s="192"/>
      <c r="E959" s="193"/>
      <c r="F959" s="194"/>
      <c r="G959" s="195"/>
      <c r="H959" s="100"/>
    </row>
    <row r="960" spans="1:9" x14ac:dyDescent="0.2">
      <c r="B960" s="27" t="s">
        <v>9</v>
      </c>
      <c r="C960" s="178" t="s">
        <v>10</v>
      </c>
      <c r="D960" s="179" t="s">
        <v>11</v>
      </c>
      <c r="E960" s="180" t="s">
        <v>12</v>
      </c>
      <c r="F960" s="31" t="s">
        <v>13</v>
      </c>
      <c r="G960" s="181" t="s">
        <v>29</v>
      </c>
      <c r="H960" s="100"/>
    </row>
    <row r="961" spans="1:8" s="189" customFormat="1" ht="90" thickBot="1" x14ac:dyDescent="0.25">
      <c r="A961" s="182" t="s">
        <v>387</v>
      </c>
      <c r="B961" s="183" t="s">
        <v>357</v>
      </c>
      <c r="C961" s="184" t="s">
        <v>388</v>
      </c>
      <c r="D961" s="185" t="s">
        <v>386</v>
      </c>
      <c r="E961" s="186">
        <v>1</v>
      </c>
      <c r="F961" s="187">
        <v>1054.03</v>
      </c>
      <c r="G961" s="188">
        <f>ROUNDDOWN(E961*F961,2)</f>
        <v>1054.03</v>
      </c>
      <c r="H961" s="100"/>
    </row>
    <row r="962" spans="1:8" s="189" customFormat="1" ht="20.25" thickBot="1" x14ac:dyDescent="0.4">
      <c r="A962" s="148"/>
      <c r="B962" s="190"/>
      <c r="C962" s="191"/>
      <c r="D962" s="192"/>
      <c r="E962" s="2054" t="s">
        <v>30</v>
      </c>
      <c r="F962" s="2055"/>
      <c r="G962" s="61">
        <f>G961*(1-0.25)</f>
        <v>790.52250000000004</v>
      </c>
      <c r="H962" s="100"/>
    </row>
    <row r="963" spans="1:8" s="196" customFormat="1" x14ac:dyDescent="0.2">
      <c r="A963" s="148"/>
      <c r="B963" s="190"/>
      <c r="C963" s="191"/>
      <c r="D963" s="192"/>
      <c r="E963" s="193"/>
      <c r="F963" s="194"/>
      <c r="G963" s="195"/>
      <c r="H963" s="100"/>
    </row>
    <row r="964" spans="1:8" x14ac:dyDescent="0.2">
      <c r="B964" s="27" t="s">
        <v>9</v>
      </c>
      <c r="C964" s="178" t="s">
        <v>10</v>
      </c>
      <c r="D964" s="179" t="s">
        <v>11</v>
      </c>
      <c r="E964" s="180" t="s">
        <v>12</v>
      </c>
      <c r="F964" s="31" t="s">
        <v>13</v>
      </c>
      <c r="G964" s="181" t="s">
        <v>29</v>
      </c>
      <c r="H964" s="100"/>
    </row>
    <row r="965" spans="1:8" s="189" customFormat="1" ht="90" thickBot="1" x14ac:dyDescent="0.25">
      <c r="A965" s="197" t="s">
        <v>389</v>
      </c>
      <c r="B965" s="183" t="s">
        <v>357</v>
      </c>
      <c r="C965" s="184" t="s">
        <v>390</v>
      </c>
      <c r="D965" s="185" t="s">
        <v>386</v>
      </c>
      <c r="E965" s="186">
        <v>1</v>
      </c>
      <c r="F965" s="187">
        <v>826.94</v>
      </c>
      <c r="G965" s="188">
        <f>ROUNDDOWN(E965*F965,2)</f>
        <v>826.94</v>
      </c>
      <c r="H965" s="100"/>
    </row>
    <row r="966" spans="1:8" s="189" customFormat="1" ht="20.25" thickBot="1" x14ac:dyDescent="0.4">
      <c r="A966" s="148"/>
      <c r="B966" s="190"/>
      <c r="C966" s="191"/>
      <c r="D966" s="192"/>
      <c r="E966" s="2054" t="s">
        <v>30</v>
      </c>
      <c r="F966" s="2055"/>
      <c r="G966" s="61">
        <f>G965*(1-0.25)</f>
        <v>620.20500000000004</v>
      </c>
      <c r="H966" s="100"/>
    </row>
    <row r="967" spans="1:8" s="196" customFormat="1" x14ac:dyDescent="0.2">
      <c r="A967" s="148"/>
      <c r="B967" s="190"/>
      <c r="C967" s="191"/>
      <c r="D967" s="192"/>
      <c r="E967" s="193"/>
      <c r="F967" s="194"/>
      <c r="G967" s="195"/>
      <c r="H967" s="100"/>
    </row>
    <row r="968" spans="1:8" x14ac:dyDescent="0.2">
      <c r="B968" s="27" t="s">
        <v>9</v>
      </c>
      <c r="C968" s="178" t="s">
        <v>10</v>
      </c>
      <c r="D968" s="179" t="s">
        <v>11</v>
      </c>
      <c r="E968" s="180" t="s">
        <v>12</v>
      </c>
      <c r="F968" s="31" t="s">
        <v>13</v>
      </c>
      <c r="G968" s="181" t="s">
        <v>29</v>
      </c>
      <c r="H968" s="100"/>
    </row>
    <row r="969" spans="1:8" s="189" customFormat="1" ht="102.75" thickBot="1" x14ac:dyDescent="0.25">
      <c r="A969" s="197" t="s">
        <v>391</v>
      </c>
      <c r="B969" s="183" t="s">
        <v>357</v>
      </c>
      <c r="C969" s="184" t="s">
        <v>392</v>
      </c>
      <c r="D969" s="185" t="s">
        <v>386</v>
      </c>
      <c r="E969" s="186">
        <v>1</v>
      </c>
      <c r="F969" s="187">
        <f>826.94*2</f>
        <v>1653.88</v>
      </c>
      <c r="G969" s="188">
        <f>ROUNDDOWN(E969*F969,2)</f>
        <v>1653.88</v>
      </c>
      <c r="H969" s="100"/>
    </row>
    <row r="970" spans="1:8" s="189" customFormat="1" ht="20.25" thickBot="1" x14ac:dyDescent="0.4">
      <c r="A970" s="148"/>
      <c r="B970" s="190"/>
      <c r="C970" s="191"/>
      <c r="D970" s="192"/>
      <c r="E970" s="2054" t="s">
        <v>30</v>
      </c>
      <c r="F970" s="2055"/>
      <c r="G970" s="61">
        <f>G969*(1-0.25)</f>
        <v>1240.4100000000001</v>
      </c>
      <c r="H970" s="100"/>
    </row>
    <row r="971" spans="1:8" s="189" customFormat="1" x14ac:dyDescent="0.2">
      <c r="A971" s="198"/>
      <c r="E971" s="199"/>
      <c r="F971" s="200"/>
      <c r="G971" s="201"/>
      <c r="H971" s="100"/>
    </row>
    <row r="972" spans="1:8" s="189" customFormat="1" x14ac:dyDescent="0.2">
      <c r="A972" s="198"/>
      <c r="B972" s="202"/>
      <c r="C972" s="203" t="s">
        <v>393</v>
      </c>
      <c r="D972" s="202"/>
      <c r="E972" s="203"/>
      <c r="F972" s="204"/>
      <c r="G972" s="205"/>
      <c r="H972" s="100"/>
    </row>
    <row r="973" spans="1:8" s="189" customFormat="1" x14ac:dyDescent="0.2">
      <c r="A973" s="198"/>
      <c r="E973" s="199"/>
      <c r="F973" s="200"/>
      <c r="G973" s="201"/>
      <c r="H973" s="100"/>
    </row>
    <row r="974" spans="1:8" ht="25.5" x14ac:dyDescent="0.2">
      <c r="A974" s="21" t="s">
        <v>394</v>
      </c>
      <c r="B974" s="22" t="s">
        <v>395</v>
      </c>
      <c r="C974" s="206" t="s">
        <v>396</v>
      </c>
      <c r="D974" s="24" t="s">
        <v>82</v>
      </c>
      <c r="E974" s="25"/>
      <c r="F974" s="26"/>
      <c r="G974" s="26"/>
      <c r="H974" s="100"/>
    </row>
    <row r="975" spans="1:8" x14ac:dyDescent="0.2">
      <c r="B975" s="27" t="s">
        <v>9</v>
      </c>
      <c r="C975" s="178" t="s">
        <v>10</v>
      </c>
      <c r="D975" s="179" t="s">
        <v>11</v>
      </c>
      <c r="E975" s="180" t="s">
        <v>12</v>
      </c>
      <c r="F975" s="31" t="s">
        <v>13</v>
      </c>
      <c r="G975" s="181" t="s">
        <v>14</v>
      </c>
      <c r="H975" s="100"/>
    </row>
    <row r="976" spans="1:8" s="189" customFormat="1" x14ac:dyDescent="0.2">
      <c r="A976" s="198"/>
      <c r="B976" s="33">
        <v>587</v>
      </c>
      <c r="C976" s="34" t="s">
        <v>397</v>
      </c>
      <c r="D976" s="33" t="s">
        <v>16</v>
      </c>
      <c r="E976" s="103">
        <v>1.54</v>
      </c>
      <c r="F976" s="207">
        <v>27.1</v>
      </c>
      <c r="G976" s="208">
        <f t="shared" ref="G976:G981" si="8">ROUNDDOWN(E976*F976,2)</f>
        <v>41.73</v>
      </c>
      <c r="H976" s="100"/>
    </row>
    <row r="977" spans="1:8" s="189" customFormat="1" ht="25.5" x14ac:dyDescent="0.2">
      <c r="A977" s="198"/>
      <c r="B977" s="33">
        <v>1344</v>
      </c>
      <c r="C977" s="34" t="s">
        <v>398</v>
      </c>
      <c r="D977" s="33" t="s">
        <v>91</v>
      </c>
      <c r="E977" s="103">
        <v>1.05</v>
      </c>
      <c r="F977" s="207">
        <v>26.114999999999998</v>
      </c>
      <c r="G977" s="208">
        <f t="shared" si="8"/>
        <v>27.42</v>
      </c>
      <c r="H977" s="100"/>
    </row>
    <row r="978" spans="1:8" s="189" customFormat="1" ht="25.5" x14ac:dyDescent="0.2">
      <c r="A978" s="198"/>
      <c r="B978" s="33">
        <v>7334</v>
      </c>
      <c r="C978" s="34" t="s">
        <v>399</v>
      </c>
      <c r="D978" s="33" t="s">
        <v>84</v>
      </c>
      <c r="E978" s="103">
        <v>0.18</v>
      </c>
      <c r="F978" s="207">
        <v>29.36</v>
      </c>
      <c r="G978" s="208">
        <f t="shared" si="8"/>
        <v>5.28</v>
      </c>
      <c r="H978" s="100"/>
    </row>
    <row r="979" spans="1:8" s="189" customFormat="1" x14ac:dyDescent="0.2">
      <c r="A979" s="198"/>
      <c r="B979" s="33">
        <v>11186</v>
      </c>
      <c r="C979" s="34" t="s">
        <v>400</v>
      </c>
      <c r="D979" s="33" t="s">
        <v>82</v>
      </c>
      <c r="E979" s="103">
        <v>1</v>
      </c>
      <c r="F979" s="207">
        <v>191.11</v>
      </c>
      <c r="G979" s="208">
        <f t="shared" si="8"/>
        <v>191.11</v>
      </c>
      <c r="H979" s="100"/>
    </row>
    <row r="980" spans="1:8" s="189" customFormat="1" ht="25.5" x14ac:dyDescent="0.2">
      <c r="A980" s="198"/>
      <c r="B980" s="33">
        <v>88239</v>
      </c>
      <c r="C980" s="34" t="s">
        <v>87</v>
      </c>
      <c r="D980" s="33" t="s">
        <v>22</v>
      </c>
      <c r="E980" s="103">
        <v>1.8</v>
      </c>
      <c r="F980" s="207">
        <v>12.03</v>
      </c>
      <c r="G980" s="208">
        <f t="shared" si="8"/>
        <v>21.65</v>
      </c>
      <c r="H980" s="100"/>
    </row>
    <row r="981" spans="1:8" s="189" customFormat="1" x14ac:dyDescent="0.2">
      <c r="A981" s="198"/>
      <c r="B981" s="33">
        <v>88325</v>
      </c>
      <c r="C981" s="34" t="s">
        <v>401</v>
      </c>
      <c r="D981" s="33" t="s">
        <v>22</v>
      </c>
      <c r="E981" s="103">
        <v>1.8</v>
      </c>
      <c r="F981" s="207">
        <v>13.36</v>
      </c>
      <c r="G981" s="208">
        <f t="shared" si="8"/>
        <v>24.04</v>
      </c>
      <c r="H981" s="100"/>
    </row>
    <row r="982" spans="1:8" x14ac:dyDescent="0.2">
      <c r="B982" s="37"/>
      <c r="C982" s="209"/>
      <c r="D982" s="39" t="s">
        <v>24</v>
      </c>
      <c r="E982" s="210"/>
      <c r="F982" s="41"/>
      <c r="G982" s="211">
        <f>SUM(G976:G979)</f>
        <v>265.54000000000002</v>
      </c>
      <c r="H982" s="100"/>
    </row>
    <row r="983" spans="1:8" x14ac:dyDescent="0.2">
      <c r="B983" s="37"/>
      <c r="C983" s="39"/>
      <c r="D983" s="39" t="s">
        <v>25</v>
      </c>
      <c r="E983" s="212"/>
      <c r="F983" s="45"/>
      <c r="G983" s="211">
        <f>SUM(G980:G981)</f>
        <v>45.69</v>
      </c>
      <c r="H983" s="100"/>
    </row>
    <row r="984" spans="1:8" x14ac:dyDescent="0.2">
      <c r="B984" s="37"/>
      <c r="C984" s="39"/>
      <c r="D984" s="39" t="s">
        <v>26</v>
      </c>
      <c r="E984" s="212"/>
      <c r="F984" s="45"/>
      <c r="G984" s="211"/>
      <c r="H984" s="100"/>
    </row>
    <row r="985" spans="1:8" x14ac:dyDescent="0.2">
      <c r="B985" s="37"/>
      <c r="C985" s="39"/>
      <c r="D985" s="39" t="s">
        <v>27</v>
      </c>
      <c r="E985" s="212"/>
      <c r="F985" s="45"/>
      <c r="G985" s="211"/>
      <c r="H985" s="100"/>
    </row>
    <row r="986" spans="1:8" ht="13.5" thickBot="1" x14ac:dyDescent="0.25">
      <c r="B986" s="37"/>
      <c r="C986" s="39"/>
      <c r="D986" s="46" t="s">
        <v>28</v>
      </c>
      <c r="E986" s="212"/>
      <c r="F986" s="45"/>
      <c r="G986" s="213">
        <f>SUM(G982:G985)</f>
        <v>311.23</v>
      </c>
      <c r="H986" s="100"/>
    </row>
    <row r="987" spans="1:8" ht="13.5" thickBot="1" x14ac:dyDescent="0.25">
      <c r="B987" s="2080" t="s">
        <v>29</v>
      </c>
      <c r="C987" s="2081"/>
      <c r="D987" s="2081"/>
      <c r="E987" s="2081"/>
      <c r="F987" s="2082"/>
      <c r="G987" s="214">
        <f>G986</f>
        <v>311.23</v>
      </c>
      <c r="H987" s="100"/>
    </row>
    <row r="988" spans="1:8" s="189" customFormat="1" ht="20.25" thickBot="1" x14ac:dyDescent="0.4">
      <c r="A988" s="198"/>
      <c r="E988" s="2054" t="s">
        <v>30</v>
      </c>
      <c r="F988" s="2055"/>
      <c r="G988" s="61">
        <f>G987*(1-0.25)</f>
        <v>233.42250000000001</v>
      </c>
      <c r="H988" s="100"/>
    </row>
    <row r="989" spans="1:8" s="189" customFormat="1" x14ac:dyDescent="0.2">
      <c r="A989" s="198"/>
      <c r="E989" s="199"/>
      <c r="F989" s="200"/>
      <c r="G989" s="201"/>
      <c r="H989" s="100"/>
    </row>
    <row r="990" spans="1:8" s="189" customFormat="1" ht="25.5" x14ac:dyDescent="0.2">
      <c r="A990" s="215" t="s">
        <v>402</v>
      </c>
      <c r="B990" s="216" t="s">
        <v>403</v>
      </c>
      <c r="C990" s="217" t="s">
        <v>404</v>
      </c>
      <c r="D990" s="218" t="s">
        <v>82</v>
      </c>
      <c r="E990" s="218" t="s">
        <v>405</v>
      </c>
      <c r="F990" s="74"/>
      <c r="G990" s="74"/>
      <c r="H990" s="100"/>
    </row>
    <row r="991" spans="1:8" s="189" customFormat="1" x14ac:dyDescent="0.2">
      <c r="A991" s="198"/>
      <c r="B991" s="27" t="s">
        <v>54</v>
      </c>
      <c r="C991" s="27" t="s">
        <v>55</v>
      </c>
      <c r="D991" s="27" t="s">
        <v>56</v>
      </c>
      <c r="E991" s="27" t="s">
        <v>57</v>
      </c>
      <c r="F991" s="31" t="s">
        <v>13</v>
      </c>
      <c r="G991" s="219" t="s">
        <v>14</v>
      </c>
      <c r="H991" s="100"/>
    </row>
    <row r="992" spans="1:8" s="189" customFormat="1" x14ac:dyDescent="0.2">
      <c r="A992" s="198"/>
      <c r="B992" s="96">
        <v>88269</v>
      </c>
      <c r="C992" s="97" t="s">
        <v>406</v>
      </c>
      <c r="D992" s="96" t="s">
        <v>22</v>
      </c>
      <c r="E992" s="96">
        <v>0.5</v>
      </c>
      <c r="F992" s="95">
        <v>12.97</v>
      </c>
      <c r="G992" s="95">
        <f>E992*F992</f>
        <v>6.4850000000000003</v>
      </c>
      <c r="H992" s="100"/>
    </row>
    <row r="993" spans="1:8" s="189" customFormat="1" x14ac:dyDescent="0.2">
      <c r="A993" s="198"/>
      <c r="B993" s="96">
        <v>88316</v>
      </c>
      <c r="C993" s="97" t="s">
        <v>23</v>
      </c>
      <c r="D993" s="96" t="s">
        <v>22</v>
      </c>
      <c r="E993" s="96">
        <v>0.5</v>
      </c>
      <c r="F993" s="95">
        <v>11.97</v>
      </c>
      <c r="G993" s="95">
        <f>E993*F993</f>
        <v>5.9850000000000003</v>
      </c>
      <c r="H993" s="100"/>
    </row>
    <row r="994" spans="1:8" s="189" customFormat="1" x14ac:dyDescent="0.2">
      <c r="A994" s="198"/>
      <c r="B994" s="96">
        <v>345</v>
      </c>
      <c r="C994" s="97" t="s">
        <v>407</v>
      </c>
      <c r="D994" s="96" t="s">
        <v>16</v>
      </c>
      <c r="E994" s="96">
        <v>0.1</v>
      </c>
      <c r="F994" s="95">
        <v>14.66</v>
      </c>
      <c r="G994" s="95">
        <f>E994*F994</f>
        <v>1.4660000000000002</v>
      </c>
      <c r="H994" s="100"/>
    </row>
    <row r="995" spans="1:8" s="189" customFormat="1" x14ac:dyDescent="0.2">
      <c r="A995" s="198"/>
      <c r="B995" s="96" t="s">
        <v>408</v>
      </c>
      <c r="C995" s="97" t="s">
        <v>409</v>
      </c>
      <c r="D995" s="96" t="s">
        <v>16</v>
      </c>
      <c r="E995" s="96">
        <v>1.5</v>
      </c>
      <c r="F995" s="95">
        <v>0.31</v>
      </c>
      <c r="G995" s="95">
        <f>E995*F995</f>
        <v>0.46499999999999997</v>
      </c>
      <c r="H995" s="100"/>
    </row>
    <row r="996" spans="1:8" s="189" customFormat="1" ht="38.25" x14ac:dyDescent="0.2">
      <c r="A996" s="198"/>
      <c r="B996" s="96">
        <v>4812</v>
      </c>
      <c r="C996" s="97" t="s">
        <v>410</v>
      </c>
      <c r="D996" s="96" t="s">
        <v>82</v>
      </c>
      <c r="E996" s="96">
        <v>1.1000000000000001</v>
      </c>
      <c r="F996" s="95">
        <v>7.39</v>
      </c>
      <c r="G996" s="95">
        <f>E996*F996</f>
        <v>8.1289999999999996</v>
      </c>
      <c r="H996" s="100"/>
    </row>
    <row r="997" spans="1:8" s="189" customFormat="1" x14ac:dyDescent="0.2">
      <c r="A997" s="198"/>
      <c r="B997" s="39"/>
      <c r="C997" s="39"/>
      <c r="D997" s="39" t="s">
        <v>24</v>
      </c>
      <c r="E997" s="210"/>
      <c r="F997" s="41"/>
      <c r="G997" s="220">
        <f>SUM(G994:G996)</f>
        <v>10.059999999999999</v>
      </c>
      <c r="H997" s="100"/>
    </row>
    <row r="998" spans="1:8" s="189" customFormat="1" x14ac:dyDescent="0.2">
      <c r="A998" s="198"/>
      <c r="B998" s="39"/>
      <c r="C998" s="39"/>
      <c r="D998" s="39" t="s">
        <v>25</v>
      </c>
      <c r="E998" s="212"/>
      <c r="F998" s="45"/>
      <c r="G998" s="220">
        <f>SUM(G992:G993)</f>
        <v>12.47</v>
      </c>
      <c r="H998" s="100"/>
    </row>
    <row r="999" spans="1:8" s="221" customFormat="1" x14ac:dyDescent="0.2">
      <c r="A999" s="1"/>
      <c r="B999" s="37"/>
      <c r="C999" s="39"/>
      <c r="D999" s="39" t="s">
        <v>26</v>
      </c>
      <c r="E999" s="212"/>
      <c r="F999" s="45"/>
      <c r="G999" s="211"/>
      <c r="H999" s="100"/>
    </row>
    <row r="1000" spans="1:8" s="221" customFormat="1" ht="13.5" thickBot="1" x14ac:dyDescent="0.25">
      <c r="A1000" s="1"/>
      <c r="B1000" s="37"/>
      <c r="C1000" s="39"/>
      <c r="D1000" s="39" t="s">
        <v>27</v>
      </c>
      <c r="E1000" s="212"/>
      <c r="F1000" s="45"/>
      <c r="G1000" s="211"/>
      <c r="H1000" s="100"/>
    </row>
    <row r="1001" spans="1:8" s="189" customFormat="1" ht="13.5" thickBot="1" x14ac:dyDescent="0.25">
      <c r="A1001" s="198"/>
      <c r="B1001" s="2080" t="s">
        <v>29</v>
      </c>
      <c r="C1001" s="2081"/>
      <c r="D1001" s="2081"/>
      <c r="E1001" s="2081"/>
      <c r="F1001" s="2082"/>
      <c r="G1001" s="222">
        <f>SUM(G997:G998)</f>
        <v>22.53</v>
      </c>
      <c r="H1001" s="100"/>
    </row>
    <row r="1002" spans="1:8" s="189" customFormat="1" ht="20.25" thickBot="1" x14ac:dyDescent="0.4">
      <c r="A1002" s="198"/>
      <c r="E1002" s="2054" t="s">
        <v>30</v>
      </c>
      <c r="F1002" s="2055"/>
      <c r="G1002" s="61">
        <f>G1001*(1-0.25)</f>
        <v>16.897500000000001</v>
      </c>
      <c r="H1002" s="100"/>
    </row>
    <row r="1003" spans="1:8" s="189" customFormat="1" x14ac:dyDescent="0.2">
      <c r="A1003" s="198"/>
      <c r="E1003" s="199"/>
      <c r="F1003" s="200"/>
      <c r="G1003" s="201"/>
      <c r="H1003" s="100"/>
    </row>
    <row r="1004" spans="1:8" s="189" customFormat="1" x14ac:dyDescent="0.2">
      <c r="A1004" s="198"/>
      <c r="E1004" s="199"/>
      <c r="F1004" s="200"/>
      <c r="G1004" s="201"/>
      <c r="H1004" s="100"/>
    </row>
    <row r="1005" spans="1:8" s="189" customFormat="1" x14ac:dyDescent="0.2">
      <c r="A1005" s="223" t="s">
        <v>411</v>
      </c>
      <c r="B1005" s="183" t="s">
        <v>412</v>
      </c>
      <c r="C1005" s="224" t="s">
        <v>413</v>
      </c>
      <c r="D1005" s="216" t="s">
        <v>18</v>
      </c>
      <c r="E1005" s="218" t="s">
        <v>405</v>
      </c>
      <c r="F1005" s="74"/>
      <c r="G1005" s="74"/>
      <c r="H1005" s="100"/>
    </row>
    <row r="1006" spans="1:8" s="189" customFormat="1" x14ac:dyDescent="0.2">
      <c r="A1006" s="198"/>
      <c r="B1006" s="27" t="s">
        <v>54</v>
      </c>
      <c r="C1006" s="27" t="s">
        <v>55</v>
      </c>
      <c r="D1006" s="27" t="s">
        <v>56</v>
      </c>
      <c r="E1006" s="27" t="s">
        <v>57</v>
      </c>
      <c r="F1006" s="31" t="s">
        <v>13</v>
      </c>
      <c r="G1006" s="219" t="s">
        <v>14</v>
      </c>
      <c r="H1006" s="100"/>
    </row>
    <row r="1007" spans="1:8" x14ac:dyDescent="0.2">
      <c r="A1007" s="225"/>
      <c r="B1007" s="226" t="str">
        <f>B1005</f>
        <v>01951/ORSE</v>
      </c>
      <c r="C1007" s="144" t="s">
        <v>413</v>
      </c>
      <c r="D1007" s="145" t="s">
        <v>139</v>
      </c>
      <c r="E1007" s="227">
        <v>1</v>
      </c>
      <c r="F1007" s="146">
        <v>6</v>
      </c>
      <c r="G1007" s="228">
        <f>ROUNDDOWN(E1007*F1007,2)</f>
        <v>6</v>
      </c>
      <c r="H1007" s="229"/>
    </row>
    <row r="1008" spans="1:8" s="189" customFormat="1" x14ac:dyDescent="0.2">
      <c r="A1008" s="198"/>
      <c r="B1008" s="39"/>
      <c r="C1008" s="39"/>
      <c r="D1008" s="39" t="s">
        <v>24</v>
      </c>
      <c r="E1008" s="210"/>
      <c r="F1008" s="41"/>
      <c r="G1008" s="220">
        <f>G1007</f>
        <v>6</v>
      </c>
      <c r="H1008" s="100"/>
    </row>
    <row r="1009" spans="1:8" s="189" customFormat="1" x14ac:dyDescent="0.2">
      <c r="A1009" s="198"/>
      <c r="B1009" s="39"/>
      <c r="C1009" s="39"/>
      <c r="D1009" s="39" t="s">
        <v>25</v>
      </c>
      <c r="E1009" s="212"/>
      <c r="F1009" s="45"/>
      <c r="G1009" s="220"/>
      <c r="H1009" s="100"/>
    </row>
    <row r="1010" spans="1:8" s="221" customFormat="1" x14ac:dyDescent="0.2">
      <c r="A1010" s="1"/>
      <c r="B1010" s="37"/>
      <c r="C1010" s="39"/>
      <c r="D1010" s="39" t="s">
        <v>26</v>
      </c>
      <c r="E1010" s="212"/>
      <c r="F1010" s="45"/>
      <c r="G1010" s="211"/>
      <c r="H1010" s="100"/>
    </row>
    <row r="1011" spans="1:8" s="221" customFormat="1" ht="13.5" thickBot="1" x14ac:dyDescent="0.25">
      <c r="A1011" s="1"/>
      <c r="B1011" s="37"/>
      <c r="C1011" s="39"/>
      <c r="D1011" s="39" t="s">
        <v>27</v>
      </c>
      <c r="E1011" s="212"/>
      <c r="F1011" s="45"/>
      <c r="G1011" s="211"/>
      <c r="H1011" s="100"/>
    </row>
    <row r="1012" spans="1:8" s="189" customFormat="1" ht="13.5" thickBot="1" x14ac:dyDescent="0.25">
      <c r="A1012" s="198"/>
      <c r="B1012" s="2080" t="s">
        <v>29</v>
      </c>
      <c r="C1012" s="2081"/>
      <c r="D1012" s="2081"/>
      <c r="E1012" s="2081"/>
      <c r="F1012" s="2082"/>
      <c r="G1012" s="222">
        <f>SUM(G1008:G1009)</f>
        <v>6</v>
      </c>
      <c r="H1012" s="100"/>
    </row>
    <row r="1013" spans="1:8" s="202" customFormat="1" ht="20.25" thickBot="1" x14ac:dyDescent="0.4">
      <c r="A1013" s="230"/>
      <c r="B1013" s="59"/>
      <c r="C1013" s="59"/>
      <c r="D1013" s="59"/>
      <c r="E1013" s="2054" t="s">
        <v>30</v>
      </c>
      <c r="F1013" s="2055"/>
      <c r="G1013" s="61">
        <f>G1012*(1-0.25)</f>
        <v>4.5</v>
      </c>
      <c r="H1013" s="102"/>
    </row>
    <row r="1014" spans="1:8" s="189" customFormat="1" x14ac:dyDescent="0.2">
      <c r="A1014" s="198"/>
      <c r="E1014" s="199"/>
      <c r="F1014" s="200"/>
      <c r="G1014" s="201"/>
      <c r="H1014" s="100"/>
    </row>
    <row r="1015" spans="1:8" s="235" customFormat="1" x14ac:dyDescent="0.2">
      <c r="A1015" s="231"/>
      <c r="B1015" s="165"/>
      <c r="C1015" s="166"/>
      <c r="D1015" s="167"/>
      <c r="E1015" s="232"/>
      <c r="F1015" s="233"/>
      <c r="G1015" s="234"/>
      <c r="H1015" s="168"/>
    </row>
    <row r="1016" spans="1:8" s="189" customFormat="1" x14ac:dyDescent="0.2">
      <c r="A1016" s="198"/>
      <c r="B1016" s="2106" t="s">
        <v>414</v>
      </c>
      <c r="C1016" s="2106"/>
      <c r="D1016" s="2106"/>
      <c r="E1016" s="2106"/>
      <c r="F1016" s="2106"/>
      <c r="G1016" s="236"/>
      <c r="H1016" s="100"/>
    </row>
    <row r="1017" spans="1:8" s="189" customFormat="1" x14ac:dyDescent="0.2">
      <c r="A1017" s="231"/>
      <c r="E1017" s="199"/>
      <c r="F1017" s="200"/>
      <c r="G1017" s="201"/>
      <c r="H1017" s="100"/>
    </row>
    <row r="1018" spans="1:8" s="189" customFormat="1" ht="51" x14ac:dyDescent="0.2">
      <c r="A1018" s="215" t="s">
        <v>415</v>
      </c>
      <c r="B1018" s="216">
        <v>87879</v>
      </c>
      <c r="C1018" s="217" t="s">
        <v>416</v>
      </c>
      <c r="D1018" s="216" t="s">
        <v>82</v>
      </c>
      <c r="E1018" s="218" t="s">
        <v>405</v>
      </c>
      <c r="F1018" s="74"/>
      <c r="G1018" s="74"/>
      <c r="H1018" s="100"/>
    </row>
    <row r="1019" spans="1:8" s="189" customFormat="1" x14ac:dyDescent="0.2">
      <c r="A1019" s="198"/>
      <c r="B1019" s="27" t="s">
        <v>54</v>
      </c>
      <c r="C1019" s="27" t="s">
        <v>55</v>
      </c>
      <c r="D1019" s="27" t="s">
        <v>56</v>
      </c>
      <c r="E1019" s="27" t="s">
        <v>57</v>
      </c>
      <c r="F1019" s="31" t="s">
        <v>13</v>
      </c>
      <c r="G1019" s="219" t="s">
        <v>14</v>
      </c>
      <c r="H1019" s="100"/>
    </row>
    <row r="1020" spans="1:8" s="189" customFormat="1" ht="38.25" x14ac:dyDescent="0.2">
      <c r="A1020" s="198"/>
      <c r="B1020" s="33">
        <v>87313</v>
      </c>
      <c r="C1020" s="34" t="s">
        <v>417</v>
      </c>
      <c r="D1020" s="33" t="s">
        <v>53</v>
      </c>
      <c r="E1020" s="103">
        <v>4.1999999999999997E-3</v>
      </c>
      <c r="F1020" s="207">
        <v>276.33999999999997</v>
      </c>
      <c r="G1020" s="208">
        <f>ROUNDDOWN(E1020*F1020,2)</f>
        <v>1.1599999999999999</v>
      </c>
      <c r="H1020" s="100"/>
    </row>
    <row r="1021" spans="1:8" s="189" customFormat="1" x14ac:dyDescent="0.2">
      <c r="A1021" s="198"/>
      <c r="B1021" s="33">
        <v>88309</v>
      </c>
      <c r="C1021" s="34" t="s">
        <v>44</v>
      </c>
      <c r="D1021" s="33" t="s">
        <v>22</v>
      </c>
      <c r="E1021" s="103">
        <v>7.0000000000000007E-2</v>
      </c>
      <c r="F1021" s="207">
        <v>15.08</v>
      </c>
      <c r="G1021" s="208">
        <f>ROUNDDOWN(E1021*F1021,2)</f>
        <v>1.05</v>
      </c>
      <c r="H1021" s="100"/>
    </row>
    <row r="1022" spans="1:8" s="189" customFormat="1" x14ac:dyDescent="0.2">
      <c r="A1022" s="198"/>
      <c r="B1022" s="33">
        <v>88316</v>
      </c>
      <c r="C1022" s="34" t="s">
        <v>23</v>
      </c>
      <c r="D1022" s="33" t="s">
        <v>22</v>
      </c>
      <c r="E1022" s="103">
        <v>7.0000000000000001E-3</v>
      </c>
      <c r="F1022" s="207">
        <v>11.97</v>
      </c>
      <c r="G1022" s="208">
        <f>ROUNDDOWN(E1022*F1022,2)</f>
        <v>0.08</v>
      </c>
      <c r="H1022" s="100"/>
    </row>
    <row r="1023" spans="1:8" s="189" customFormat="1" x14ac:dyDescent="0.2">
      <c r="A1023" s="198"/>
      <c r="B1023" s="39"/>
      <c r="C1023" s="39"/>
      <c r="D1023" s="39" t="s">
        <v>24</v>
      </c>
      <c r="E1023" s="210"/>
      <c r="F1023" s="41"/>
      <c r="G1023" s="220">
        <f>G1020</f>
        <v>1.1599999999999999</v>
      </c>
      <c r="H1023" s="100"/>
    </row>
    <row r="1024" spans="1:8" s="189" customFormat="1" x14ac:dyDescent="0.2">
      <c r="A1024" s="198"/>
      <c r="B1024" s="39"/>
      <c r="C1024" s="39"/>
      <c r="D1024" s="39" t="s">
        <v>25</v>
      </c>
      <c r="E1024" s="212"/>
      <c r="F1024" s="45"/>
      <c r="G1024" s="220">
        <f>SUM(G1021:G1022)</f>
        <v>1.1300000000000001</v>
      </c>
      <c r="H1024" s="100"/>
    </row>
    <row r="1025" spans="1:8" s="221" customFormat="1" x14ac:dyDescent="0.2">
      <c r="A1025" s="1"/>
      <c r="B1025" s="37"/>
      <c r="C1025" s="39"/>
      <c r="D1025" s="39" t="s">
        <v>26</v>
      </c>
      <c r="E1025" s="212"/>
      <c r="F1025" s="45"/>
      <c r="G1025" s="211"/>
      <c r="H1025" s="100"/>
    </row>
    <row r="1026" spans="1:8" s="221" customFormat="1" ht="13.5" thickBot="1" x14ac:dyDescent="0.25">
      <c r="A1026" s="1"/>
      <c r="B1026" s="37"/>
      <c r="C1026" s="39"/>
      <c r="D1026" s="39" t="s">
        <v>27</v>
      </c>
      <c r="E1026" s="212"/>
      <c r="F1026" s="45"/>
      <c r="G1026" s="211"/>
      <c r="H1026" s="100"/>
    </row>
    <row r="1027" spans="1:8" s="189" customFormat="1" ht="13.5" thickBot="1" x14ac:dyDescent="0.25">
      <c r="A1027" s="198"/>
      <c r="B1027" s="2080" t="s">
        <v>29</v>
      </c>
      <c r="C1027" s="2081"/>
      <c r="D1027" s="2081"/>
      <c r="E1027" s="2081"/>
      <c r="F1027" s="2082"/>
      <c r="G1027" s="222">
        <f>SUM(G1023:G1024)</f>
        <v>2.29</v>
      </c>
      <c r="H1027" s="100"/>
    </row>
    <row r="1028" spans="1:8" s="189" customFormat="1" ht="20.25" thickBot="1" x14ac:dyDescent="0.4">
      <c r="A1028" s="198"/>
      <c r="E1028" s="2054" t="s">
        <v>30</v>
      </c>
      <c r="F1028" s="2055"/>
      <c r="G1028" s="61">
        <f>G1027*(1-0.25)</f>
        <v>1.7175</v>
      </c>
      <c r="H1028" s="100"/>
    </row>
    <row r="1029" spans="1:8" s="189" customFormat="1" x14ac:dyDescent="0.2">
      <c r="A1029" s="198"/>
      <c r="E1029" s="199"/>
      <c r="F1029" s="200"/>
      <c r="G1029" s="201"/>
      <c r="H1029" s="100"/>
    </row>
    <row r="1030" spans="1:8" s="189" customFormat="1" ht="63.75" x14ac:dyDescent="0.2">
      <c r="A1030" s="215" t="s">
        <v>418</v>
      </c>
      <c r="B1030" s="216">
        <v>87872</v>
      </c>
      <c r="C1030" s="217" t="s">
        <v>419</v>
      </c>
      <c r="D1030" s="216" t="s">
        <v>82</v>
      </c>
      <c r="E1030" s="218" t="s">
        <v>405</v>
      </c>
      <c r="F1030" s="74"/>
      <c r="G1030" s="74"/>
      <c r="H1030" s="100"/>
    </row>
    <row r="1031" spans="1:8" s="189" customFormat="1" x14ac:dyDescent="0.2">
      <c r="A1031" s="198"/>
      <c r="B1031" s="27" t="s">
        <v>54</v>
      </c>
      <c r="C1031" s="27" t="s">
        <v>55</v>
      </c>
      <c r="D1031" s="27" t="s">
        <v>56</v>
      </c>
      <c r="E1031" s="27" t="s">
        <v>57</v>
      </c>
      <c r="F1031" s="31" t="s">
        <v>13</v>
      </c>
      <c r="G1031" s="219" t="s">
        <v>14</v>
      </c>
      <c r="H1031" s="100"/>
    </row>
    <row r="1032" spans="1:8" s="189" customFormat="1" ht="38.25" x14ac:dyDescent="0.2">
      <c r="A1032" s="198"/>
      <c r="B1032" s="33">
        <v>87396</v>
      </c>
      <c r="C1032" s="34" t="s">
        <v>420</v>
      </c>
      <c r="D1032" s="33" t="s">
        <v>53</v>
      </c>
      <c r="E1032" s="103">
        <v>1.5E-3</v>
      </c>
      <c r="F1032" s="207">
        <v>1955.09</v>
      </c>
      <c r="G1032" s="208">
        <f>ROUNDUP(E1032*F1032,2)</f>
        <v>2.94</v>
      </c>
      <c r="H1032" s="100"/>
    </row>
    <row r="1033" spans="1:8" s="189" customFormat="1" x14ac:dyDescent="0.2">
      <c r="A1033" s="198"/>
      <c r="B1033" s="33">
        <v>88309</v>
      </c>
      <c r="C1033" s="34" t="s">
        <v>44</v>
      </c>
      <c r="D1033" s="33" t="s">
        <v>22</v>
      </c>
      <c r="E1033" s="103">
        <v>3.7999999999999999E-2</v>
      </c>
      <c r="F1033" s="207">
        <v>15.08</v>
      </c>
      <c r="G1033" s="208">
        <f>ROUNDDOWN(E1033*F1033,2)</f>
        <v>0.56999999999999995</v>
      </c>
      <c r="H1033" s="100"/>
    </row>
    <row r="1034" spans="1:8" s="189" customFormat="1" x14ac:dyDescent="0.2">
      <c r="A1034" s="198"/>
      <c r="B1034" s="33">
        <v>88316</v>
      </c>
      <c r="C1034" s="34" t="s">
        <v>23</v>
      </c>
      <c r="D1034" s="33" t="s">
        <v>22</v>
      </c>
      <c r="E1034" s="103">
        <v>3.8E-3</v>
      </c>
      <c r="F1034" s="207">
        <v>11.97</v>
      </c>
      <c r="G1034" s="208">
        <f>ROUNDDOWN(E1034*F1034,2)</f>
        <v>0.04</v>
      </c>
      <c r="H1034" s="100"/>
    </row>
    <row r="1035" spans="1:8" s="189" customFormat="1" x14ac:dyDescent="0.2">
      <c r="A1035" s="198"/>
      <c r="B1035" s="39"/>
      <c r="C1035" s="39"/>
      <c r="D1035" s="39" t="s">
        <v>24</v>
      </c>
      <c r="E1035" s="210"/>
      <c r="F1035" s="41"/>
      <c r="G1035" s="220">
        <f>G1032</f>
        <v>2.94</v>
      </c>
      <c r="H1035" s="100"/>
    </row>
    <row r="1036" spans="1:8" s="189" customFormat="1" x14ac:dyDescent="0.2">
      <c r="A1036" s="198"/>
      <c r="B1036" s="39"/>
      <c r="C1036" s="39"/>
      <c r="D1036" s="39" t="s">
        <v>25</v>
      </c>
      <c r="E1036" s="212"/>
      <c r="F1036" s="45"/>
      <c r="G1036" s="220">
        <f>SUM(G1033:G1034)</f>
        <v>0.61</v>
      </c>
      <c r="H1036" s="100"/>
    </row>
    <row r="1037" spans="1:8" s="221" customFormat="1" x14ac:dyDescent="0.2">
      <c r="A1037" s="1"/>
      <c r="B1037" s="37"/>
      <c r="C1037" s="39"/>
      <c r="D1037" s="39" t="s">
        <v>26</v>
      </c>
      <c r="E1037" s="212"/>
      <c r="F1037" s="45"/>
      <c r="G1037" s="211"/>
      <c r="H1037" s="100"/>
    </row>
    <row r="1038" spans="1:8" s="221" customFormat="1" ht="13.5" thickBot="1" x14ac:dyDescent="0.25">
      <c r="A1038" s="1"/>
      <c r="B1038" s="37"/>
      <c r="C1038" s="39"/>
      <c r="D1038" s="39" t="s">
        <v>27</v>
      </c>
      <c r="E1038" s="212"/>
      <c r="F1038" s="45"/>
      <c r="G1038" s="211"/>
      <c r="H1038" s="100"/>
    </row>
    <row r="1039" spans="1:8" s="189" customFormat="1" ht="13.5" thickBot="1" x14ac:dyDescent="0.25">
      <c r="A1039" s="198"/>
      <c r="B1039" s="2080" t="s">
        <v>29</v>
      </c>
      <c r="C1039" s="2081"/>
      <c r="D1039" s="2081"/>
      <c r="E1039" s="2081"/>
      <c r="F1039" s="2082"/>
      <c r="G1039" s="222">
        <f>ROUNDUP(SUM(G1035:G1036),2)</f>
        <v>3.55</v>
      </c>
      <c r="H1039" s="100"/>
    </row>
    <row r="1040" spans="1:8" s="189" customFormat="1" ht="20.25" thickBot="1" x14ac:dyDescent="0.4">
      <c r="A1040" s="198"/>
      <c r="E1040" s="2054" t="s">
        <v>30</v>
      </c>
      <c r="F1040" s="2055"/>
      <c r="G1040" s="61">
        <f>G1039*(1-0.25)</f>
        <v>2.6624999999999996</v>
      </c>
      <c r="H1040" s="100"/>
    </row>
    <row r="1041" spans="1:8" s="189" customFormat="1" x14ac:dyDescent="0.2">
      <c r="A1041" s="198"/>
      <c r="E1041" s="199"/>
      <c r="F1041" s="200"/>
      <c r="G1041" s="201"/>
      <c r="H1041" s="100"/>
    </row>
    <row r="1042" spans="1:8" s="189" customFormat="1" ht="76.5" x14ac:dyDescent="0.2">
      <c r="A1042" s="215" t="s">
        <v>421</v>
      </c>
      <c r="B1042" s="216">
        <v>87535</v>
      </c>
      <c r="C1042" s="217" t="s">
        <v>422</v>
      </c>
      <c r="D1042" s="216" t="s">
        <v>82</v>
      </c>
      <c r="E1042" s="218" t="s">
        <v>405</v>
      </c>
      <c r="F1042" s="74"/>
      <c r="G1042" s="74"/>
      <c r="H1042" s="100"/>
    </row>
    <row r="1043" spans="1:8" s="189" customFormat="1" x14ac:dyDescent="0.2">
      <c r="A1043" s="198"/>
      <c r="B1043" s="27" t="s">
        <v>54</v>
      </c>
      <c r="C1043" s="27" t="s">
        <v>55</v>
      </c>
      <c r="D1043" s="27" t="s">
        <v>56</v>
      </c>
      <c r="E1043" s="27" t="s">
        <v>57</v>
      </c>
      <c r="F1043" s="31" t="s">
        <v>13</v>
      </c>
      <c r="G1043" s="219" t="s">
        <v>14</v>
      </c>
      <c r="H1043" s="100"/>
    </row>
    <row r="1044" spans="1:8" s="189" customFormat="1" ht="51" x14ac:dyDescent="0.2">
      <c r="A1044" s="198"/>
      <c r="B1044" s="33">
        <v>87292</v>
      </c>
      <c r="C1044" s="34" t="s">
        <v>423</v>
      </c>
      <c r="D1044" s="33" t="s">
        <v>53</v>
      </c>
      <c r="E1044" s="103">
        <v>3.7600000000000001E-2</v>
      </c>
      <c r="F1044" s="207">
        <v>296.14</v>
      </c>
      <c r="G1044" s="208">
        <f>ROUNDDOWN(E1044*F1044,2)</f>
        <v>11.13</v>
      </c>
      <c r="H1044" s="100"/>
    </row>
    <row r="1045" spans="1:8" s="189" customFormat="1" x14ac:dyDescent="0.2">
      <c r="A1045" s="198"/>
      <c r="B1045" s="33">
        <v>88309</v>
      </c>
      <c r="C1045" s="34" t="s">
        <v>44</v>
      </c>
      <c r="D1045" s="33" t="s">
        <v>22</v>
      </c>
      <c r="E1045" s="103">
        <v>0.32</v>
      </c>
      <c r="F1045" s="207">
        <v>15.08</v>
      </c>
      <c r="G1045" s="208">
        <f>ROUNDDOWN(E1045*F1045,2)</f>
        <v>4.82</v>
      </c>
      <c r="H1045" s="100"/>
    </row>
    <row r="1046" spans="1:8" s="189" customFormat="1" x14ac:dyDescent="0.2">
      <c r="A1046" s="198"/>
      <c r="B1046" s="33">
        <v>88316</v>
      </c>
      <c r="C1046" s="34" t="s">
        <v>23</v>
      </c>
      <c r="D1046" s="33" t="s">
        <v>22</v>
      </c>
      <c r="E1046" s="103">
        <v>0.11799999999999999</v>
      </c>
      <c r="F1046" s="237">
        <v>11.97</v>
      </c>
      <c r="G1046" s="208">
        <f>ROUNDDOWN(E1046*F1046,2)</f>
        <v>1.41</v>
      </c>
      <c r="H1046" s="100"/>
    </row>
    <row r="1047" spans="1:8" s="189" customFormat="1" x14ac:dyDescent="0.2">
      <c r="A1047" s="198"/>
      <c r="B1047" s="39"/>
      <c r="C1047" s="39"/>
      <c r="D1047" s="39" t="s">
        <v>24</v>
      </c>
      <c r="E1047" s="210"/>
      <c r="F1047" s="41"/>
      <c r="G1047" s="220">
        <f>G1044</f>
        <v>11.13</v>
      </c>
      <c r="H1047" s="100"/>
    </row>
    <row r="1048" spans="1:8" s="189" customFormat="1" x14ac:dyDescent="0.2">
      <c r="A1048" s="198"/>
      <c r="B1048" s="39"/>
      <c r="C1048" s="39"/>
      <c r="D1048" s="39" t="s">
        <v>25</v>
      </c>
      <c r="E1048" s="212"/>
      <c r="F1048" s="45"/>
      <c r="G1048" s="220">
        <f>SUM(G1045:G1046)</f>
        <v>6.23</v>
      </c>
      <c r="H1048" s="100"/>
    </row>
    <row r="1049" spans="1:8" s="221" customFormat="1" x14ac:dyDescent="0.2">
      <c r="A1049" s="1"/>
      <c r="B1049" s="37"/>
      <c r="C1049" s="39"/>
      <c r="D1049" s="39" t="s">
        <v>26</v>
      </c>
      <c r="E1049" s="212"/>
      <c r="F1049" s="45"/>
      <c r="G1049" s="211"/>
      <c r="H1049" s="100"/>
    </row>
    <row r="1050" spans="1:8" s="221" customFormat="1" ht="13.5" thickBot="1" x14ac:dyDescent="0.25">
      <c r="A1050" s="1"/>
      <c r="B1050" s="37"/>
      <c r="C1050" s="39"/>
      <c r="D1050" s="39" t="s">
        <v>27</v>
      </c>
      <c r="E1050" s="212"/>
      <c r="F1050" s="45"/>
      <c r="G1050" s="211"/>
      <c r="H1050" s="100"/>
    </row>
    <row r="1051" spans="1:8" s="189" customFormat="1" ht="13.5" thickBot="1" x14ac:dyDescent="0.25">
      <c r="A1051" s="198"/>
      <c r="B1051" s="2080" t="s">
        <v>29</v>
      </c>
      <c r="C1051" s="2081"/>
      <c r="D1051" s="2081"/>
      <c r="E1051" s="2081"/>
      <c r="F1051" s="2082"/>
      <c r="G1051" s="222">
        <f>SUM(G1047:G1048)</f>
        <v>17.36</v>
      </c>
      <c r="H1051" s="100"/>
    </row>
    <row r="1052" spans="1:8" s="202" customFormat="1" ht="20.25" thickBot="1" x14ac:dyDescent="0.4">
      <c r="A1052" s="230"/>
      <c r="B1052" s="59"/>
      <c r="C1052" s="59"/>
      <c r="D1052" s="59"/>
      <c r="E1052" s="2054" t="s">
        <v>30</v>
      </c>
      <c r="F1052" s="2055"/>
      <c r="G1052" s="61">
        <f>G1051*(1-0.25)</f>
        <v>13.02</v>
      </c>
      <c r="H1052" s="102"/>
    </row>
    <row r="1053" spans="1:8" x14ac:dyDescent="0.2">
      <c r="A1053" s="225"/>
      <c r="B1053" s="4"/>
      <c r="C1053" s="4"/>
      <c r="G1053" s="238"/>
      <c r="H1053" s="100"/>
    </row>
    <row r="1054" spans="1:8" s="189" customFormat="1" ht="51" x14ac:dyDescent="0.2">
      <c r="A1054" s="215" t="s">
        <v>424</v>
      </c>
      <c r="B1054" s="216">
        <v>87775</v>
      </c>
      <c r="C1054" s="217" t="s">
        <v>425</v>
      </c>
      <c r="D1054" s="216" t="s">
        <v>82</v>
      </c>
      <c r="E1054" s="218" t="s">
        <v>405</v>
      </c>
      <c r="F1054" s="74"/>
      <c r="G1054" s="74"/>
      <c r="H1054" s="100"/>
    </row>
    <row r="1055" spans="1:8" s="189" customFormat="1" x14ac:dyDescent="0.2">
      <c r="A1055" s="198"/>
      <c r="B1055" s="27" t="s">
        <v>54</v>
      </c>
      <c r="C1055" s="27" t="s">
        <v>55</v>
      </c>
      <c r="D1055" s="27" t="s">
        <v>56</v>
      </c>
      <c r="E1055" s="27" t="s">
        <v>57</v>
      </c>
      <c r="F1055" s="31" t="s">
        <v>13</v>
      </c>
      <c r="G1055" s="219" t="s">
        <v>14</v>
      </c>
      <c r="H1055" s="100"/>
    </row>
    <row r="1056" spans="1:8" s="189" customFormat="1" ht="25.5" x14ac:dyDescent="0.2">
      <c r="A1056" s="198"/>
      <c r="B1056" s="33">
        <v>37411</v>
      </c>
      <c r="C1056" s="34" t="s">
        <v>426</v>
      </c>
      <c r="D1056" s="33" t="s">
        <v>82</v>
      </c>
      <c r="E1056" s="103">
        <v>0.13880000000000001</v>
      </c>
      <c r="F1056" s="237">
        <v>9.17</v>
      </c>
      <c r="G1056" s="208">
        <f>ROUNDDOWN(E1056*F1056,2)</f>
        <v>1.27</v>
      </c>
      <c r="H1056" s="100"/>
    </row>
    <row r="1057" spans="1:8" s="189" customFormat="1" ht="51" x14ac:dyDescent="0.2">
      <c r="A1057" s="198"/>
      <c r="B1057" s="33">
        <v>87292</v>
      </c>
      <c r="C1057" s="34" t="s">
        <v>423</v>
      </c>
      <c r="D1057" s="33" t="s">
        <v>53</v>
      </c>
      <c r="E1057" s="103">
        <v>3.1399999999999997E-2</v>
      </c>
      <c r="F1057" s="237">
        <v>296.14</v>
      </c>
      <c r="G1057" s="208">
        <f>ROUNDDOWN(E1057*F1057,2)</f>
        <v>9.2899999999999991</v>
      </c>
      <c r="H1057" s="100"/>
    </row>
    <row r="1058" spans="1:8" s="189" customFormat="1" x14ac:dyDescent="0.2">
      <c r="A1058" s="198"/>
      <c r="B1058" s="33">
        <v>88309</v>
      </c>
      <c r="C1058" s="34" t="s">
        <v>44</v>
      </c>
      <c r="D1058" s="33" t="s">
        <v>22</v>
      </c>
      <c r="E1058" s="103">
        <v>0.78</v>
      </c>
      <c r="F1058" s="237">
        <v>15.08</v>
      </c>
      <c r="G1058" s="208">
        <f>ROUNDDOWN(E1058*F1058,2)</f>
        <v>11.76</v>
      </c>
      <c r="H1058" s="100"/>
    </row>
    <row r="1059" spans="1:8" s="189" customFormat="1" x14ac:dyDescent="0.2">
      <c r="A1059" s="198"/>
      <c r="B1059" s="33">
        <v>88316</v>
      </c>
      <c r="C1059" s="34" t="s">
        <v>23</v>
      </c>
      <c r="D1059" s="33" t="s">
        <v>22</v>
      </c>
      <c r="E1059" s="103">
        <v>0.78</v>
      </c>
      <c r="F1059" s="237">
        <v>11.97</v>
      </c>
      <c r="G1059" s="208">
        <f>ROUNDDOWN(E1059*F1059,2)</f>
        <v>9.33</v>
      </c>
      <c r="H1059" s="100"/>
    </row>
    <row r="1060" spans="1:8" s="189" customFormat="1" x14ac:dyDescent="0.2">
      <c r="A1060" s="198"/>
      <c r="B1060" s="39"/>
      <c r="C1060" s="39"/>
      <c r="D1060" s="39" t="s">
        <v>24</v>
      </c>
      <c r="E1060" s="210"/>
      <c r="F1060" s="41"/>
      <c r="G1060" s="220">
        <f>G1056</f>
        <v>1.27</v>
      </c>
      <c r="H1060" s="100"/>
    </row>
    <row r="1061" spans="1:8" s="189" customFormat="1" x14ac:dyDescent="0.2">
      <c r="A1061" s="198"/>
      <c r="B1061" s="39"/>
      <c r="C1061" s="39"/>
      <c r="D1061" s="39" t="s">
        <v>25</v>
      </c>
      <c r="E1061" s="212"/>
      <c r="F1061" s="45"/>
      <c r="G1061" s="220">
        <f>SUM(G1057:G1059)</f>
        <v>30.379999999999995</v>
      </c>
      <c r="H1061" s="100"/>
    </row>
    <row r="1062" spans="1:8" s="221" customFormat="1" x14ac:dyDescent="0.2">
      <c r="A1062" s="1"/>
      <c r="B1062" s="37"/>
      <c r="C1062" s="39"/>
      <c r="D1062" s="39" t="s">
        <v>26</v>
      </c>
      <c r="E1062" s="212"/>
      <c r="F1062" s="45"/>
      <c r="G1062" s="211"/>
      <c r="H1062" s="100"/>
    </row>
    <row r="1063" spans="1:8" s="221" customFormat="1" ht="13.5" thickBot="1" x14ac:dyDescent="0.25">
      <c r="A1063" s="1"/>
      <c r="B1063" s="37"/>
      <c r="C1063" s="39"/>
      <c r="D1063" s="39" t="s">
        <v>27</v>
      </c>
      <c r="E1063" s="212"/>
      <c r="F1063" s="45"/>
      <c r="G1063" s="211"/>
      <c r="H1063" s="100"/>
    </row>
    <row r="1064" spans="1:8" s="189" customFormat="1" ht="12" customHeight="1" thickBot="1" x14ac:dyDescent="0.25">
      <c r="A1064" s="198"/>
      <c r="B1064" s="2080" t="s">
        <v>29</v>
      </c>
      <c r="C1064" s="2081"/>
      <c r="D1064" s="2081"/>
      <c r="E1064" s="2081"/>
      <c r="F1064" s="2082"/>
      <c r="G1064" s="222">
        <f>SUM(G1060:G1061)</f>
        <v>31.649999999999995</v>
      </c>
      <c r="H1064" s="100"/>
    </row>
    <row r="1065" spans="1:8" ht="16.5" customHeight="1" thickBot="1" x14ac:dyDescent="0.4">
      <c r="A1065" s="225"/>
      <c r="B1065" s="4"/>
      <c r="C1065" s="4"/>
      <c r="E1065" s="2054" t="s">
        <v>30</v>
      </c>
      <c r="F1065" s="2055"/>
      <c r="G1065" s="61">
        <f>G1064*(1-0.25)</f>
        <v>23.737499999999997</v>
      </c>
      <c r="H1065" s="100"/>
    </row>
    <row r="1066" spans="1:8" x14ac:dyDescent="0.2">
      <c r="A1066" s="225"/>
      <c r="B1066" s="4"/>
      <c r="C1066" s="4"/>
      <c r="G1066" s="238"/>
      <c r="H1066" s="100"/>
    </row>
    <row r="1067" spans="1:8" s="189" customFormat="1" ht="63.75" x14ac:dyDescent="0.2">
      <c r="A1067" s="215" t="s">
        <v>427</v>
      </c>
      <c r="B1067" s="216">
        <v>87529</v>
      </c>
      <c r="C1067" s="217" t="s">
        <v>428</v>
      </c>
      <c r="D1067" s="216" t="s">
        <v>82</v>
      </c>
      <c r="E1067" s="218" t="s">
        <v>405</v>
      </c>
      <c r="F1067" s="74"/>
      <c r="G1067" s="74"/>
      <c r="H1067" s="100"/>
    </row>
    <row r="1068" spans="1:8" s="189" customFormat="1" x14ac:dyDescent="0.2">
      <c r="A1068" s="198"/>
      <c r="B1068" s="27" t="s">
        <v>54</v>
      </c>
      <c r="C1068" s="27" t="s">
        <v>55</v>
      </c>
      <c r="D1068" s="27" t="s">
        <v>56</v>
      </c>
      <c r="E1068" s="27" t="s">
        <v>57</v>
      </c>
      <c r="F1068" s="31" t="s">
        <v>13</v>
      </c>
      <c r="G1068" s="219" t="s">
        <v>14</v>
      </c>
      <c r="H1068" s="100"/>
    </row>
    <row r="1069" spans="1:8" s="189" customFormat="1" ht="51" x14ac:dyDescent="0.2">
      <c r="A1069" s="198"/>
      <c r="B1069" s="33">
        <v>87292</v>
      </c>
      <c r="C1069" s="34" t="s">
        <v>423</v>
      </c>
      <c r="D1069" s="33" t="s">
        <v>53</v>
      </c>
      <c r="E1069" s="103">
        <v>3.7600000000000001E-2</v>
      </c>
      <c r="F1069" s="207">
        <f>F1057</f>
        <v>296.14</v>
      </c>
      <c r="G1069" s="208">
        <f>ROUNDDOWN(E1069*F1069,2)</f>
        <v>11.13</v>
      </c>
      <c r="H1069" s="100"/>
    </row>
    <row r="1070" spans="1:8" s="189" customFormat="1" x14ac:dyDescent="0.2">
      <c r="A1070" s="198"/>
      <c r="B1070" s="33">
        <v>88309</v>
      </c>
      <c r="C1070" s="34" t="s">
        <v>44</v>
      </c>
      <c r="D1070" s="33" t="s">
        <v>22</v>
      </c>
      <c r="E1070" s="103">
        <v>0.47</v>
      </c>
      <c r="F1070" s="207">
        <v>15.08</v>
      </c>
      <c r="G1070" s="208">
        <f>ROUNDDOWN(E1070*F1070,2)</f>
        <v>7.08</v>
      </c>
      <c r="H1070" s="100"/>
    </row>
    <row r="1071" spans="1:8" s="189" customFormat="1" x14ac:dyDescent="0.2">
      <c r="A1071" s="198"/>
      <c r="B1071" s="33">
        <v>88316</v>
      </c>
      <c r="C1071" s="34" t="s">
        <v>23</v>
      </c>
      <c r="D1071" s="33" t="s">
        <v>22</v>
      </c>
      <c r="E1071" s="103">
        <v>0.17100000000000001</v>
      </c>
      <c r="F1071" s="207">
        <v>11.97</v>
      </c>
      <c r="G1071" s="208">
        <f>ROUNDDOWN(E1071*F1071,2)</f>
        <v>2.04</v>
      </c>
      <c r="H1071" s="100"/>
    </row>
    <row r="1072" spans="1:8" s="189" customFormat="1" x14ac:dyDescent="0.2">
      <c r="A1072" s="198"/>
      <c r="B1072" s="39"/>
      <c r="C1072" s="39"/>
      <c r="D1072" s="39" t="s">
        <v>24</v>
      </c>
      <c r="E1072" s="210"/>
      <c r="F1072" s="41"/>
      <c r="G1072" s="220">
        <f>G1069</f>
        <v>11.13</v>
      </c>
      <c r="H1072" s="100"/>
    </row>
    <row r="1073" spans="1:8" s="189" customFormat="1" x14ac:dyDescent="0.2">
      <c r="A1073" s="198"/>
      <c r="B1073" s="39"/>
      <c r="C1073" s="39"/>
      <c r="D1073" s="39" t="s">
        <v>25</v>
      </c>
      <c r="E1073" s="212"/>
      <c r="F1073" s="45"/>
      <c r="G1073" s="220">
        <f>SUM(G1070:G1071)</f>
        <v>9.120000000000001</v>
      </c>
      <c r="H1073" s="100"/>
    </row>
    <row r="1074" spans="1:8" s="221" customFormat="1" x14ac:dyDescent="0.2">
      <c r="A1074" s="1"/>
      <c r="B1074" s="37"/>
      <c r="C1074" s="39"/>
      <c r="D1074" s="39" t="s">
        <v>26</v>
      </c>
      <c r="E1074" s="212"/>
      <c r="F1074" s="45"/>
      <c r="G1074" s="211"/>
      <c r="H1074" s="100"/>
    </row>
    <row r="1075" spans="1:8" s="221" customFormat="1" ht="13.5" thickBot="1" x14ac:dyDescent="0.25">
      <c r="A1075" s="1"/>
      <c r="B1075" s="37"/>
      <c r="C1075" s="39"/>
      <c r="D1075" s="39" t="s">
        <v>27</v>
      </c>
      <c r="E1075" s="212"/>
      <c r="F1075" s="45"/>
      <c r="G1075" s="211"/>
      <c r="H1075" s="100"/>
    </row>
    <row r="1076" spans="1:8" s="189" customFormat="1" ht="13.5" thickBot="1" x14ac:dyDescent="0.25">
      <c r="A1076" s="198"/>
      <c r="B1076" s="2080" t="s">
        <v>29</v>
      </c>
      <c r="C1076" s="2081"/>
      <c r="D1076" s="2081"/>
      <c r="E1076" s="2081"/>
      <c r="F1076" s="2082"/>
      <c r="G1076" s="222">
        <f>SUM(G1072:G1073)</f>
        <v>20.25</v>
      </c>
      <c r="H1076" s="100"/>
    </row>
    <row r="1077" spans="1:8" s="239" customFormat="1" ht="20.25" thickBot="1" x14ac:dyDescent="0.4">
      <c r="A1077" s="198"/>
      <c r="B1077" s="117"/>
      <c r="C1077" s="117"/>
      <c r="D1077" s="117"/>
      <c r="E1077" s="2054" t="s">
        <v>30</v>
      </c>
      <c r="F1077" s="2055"/>
      <c r="G1077" s="61">
        <f>G1076*(1-0.25)</f>
        <v>15.1875</v>
      </c>
      <c r="H1077" s="119"/>
    </row>
    <row r="1078" spans="1:8" s="239" customFormat="1" x14ac:dyDescent="0.2">
      <c r="A1078" s="198"/>
      <c r="B1078" s="117"/>
      <c r="C1078" s="117"/>
      <c r="D1078" s="117"/>
      <c r="E1078" s="121"/>
      <c r="F1078" s="122"/>
      <c r="G1078" s="240"/>
      <c r="H1078" s="119"/>
    </row>
    <row r="1079" spans="1:8" s="189" customFormat="1" ht="38.25" x14ac:dyDescent="0.2">
      <c r="A1079" s="215" t="s">
        <v>429</v>
      </c>
      <c r="B1079" s="216" t="s">
        <v>430</v>
      </c>
      <c r="C1079" s="83" t="s">
        <v>431</v>
      </c>
      <c r="D1079" s="216" t="s">
        <v>82</v>
      </c>
      <c r="E1079" s="218" t="s">
        <v>405</v>
      </c>
      <c r="F1079" s="74"/>
      <c r="G1079" s="74"/>
      <c r="H1079" s="100"/>
    </row>
    <row r="1080" spans="1:8" s="189" customFormat="1" x14ac:dyDescent="0.2">
      <c r="A1080" s="198"/>
      <c r="B1080" s="27" t="s">
        <v>54</v>
      </c>
      <c r="C1080" s="27" t="s">
        <v>55</v>
      </c>
      <c r="D1080" s="27" t="s">
        <v>56</v>
      </c>
      <c r="E1080" s="27" t="s">
        <v>57</v>
      </c>
      <c r="F1080" s="31" t="s">
        <v>13</v>
      </c>
      <c r="G1080" s="219" t="s">
        <v>14</v>
      </c>
      <c r="H1080" s="100"/>
    </row>
    <row r="1081" spans="1:8" s="189" customFormat="1" x14ac:dyDescent="0.2">
      <c r="A1081" s="198"/>
      <c r="B1081" s="241" t="s">
        <v>432</v>
      </c>
      <c r="C1081" s="241" t="s">
        <v>433</v>
      </c>
      <c r="D1081" s="241" t="s">
        <v>142</v>
      </c>
      <c r="E1081" s="242">
        <v>0.34</v>
      </c>
      <c r="F1081" s="243">
        <v>2.65</v>
      </c>
      <c r="G1081" s="208">
        <f>ROUNDDOWN(E1081*F1081,2)</f>
        <v>0.9</v>
      </c>
      <c r="H1081" s="100"/>
    </row>
    <row r="1082" spans="1:8" s="189" customFormat="1" x14ac:dyDescent="0.2">
      <c r="A1082" s="198"/>
      <c r="B1082" s="241" t="s">
        <v>434</v>
      </c>
      <c r="C1082" s="241" t="s">
        <v>435</v>
      </c>
      <c r="D1082" s="241" t="s">
        <v>147</v>
      </c>
      <c r="E1082" s="242">
        <v>1.05</v>
      </c>
      <c r="F1082" s="243">
        <v>34.914999999999999</v>
      </c>
      <c r="G1082" s="208">
        <f>ROUNDDOWN(E1082*F1082,2)</f>
        <v>36.659999999999997</v>
      </c>
      <c r="H1082" s="100"/>
    </row>
    <row r="1083" spans="1:8" s="189" customFormat="1" x14ac:dyDescent="0.2">
      <c r="A1083" s="198"/>
      <c r="B1083" s="33">
        <v>88309</v>
      </c>
      <c r="C1083" s="34" t="s">
        <v>44</v>
      </c>
      <c r="D1083" s="34" t="s">
        <v>22</v>
      </c>
      <c r="E1083" s="242">
        <v>0.4</v>
      </c>
      <c r="F1083" s="243">
        <v>15.08</v>
      </c>
      <c r="G1083" s="208">
        <f>ROUNDDOWN(E1083*F1083,2)</f>
        <v>6.03</v>
      </c>
      <c r="H1083" s="100"/>
    </row>
    <row r="1084" spans="1:8" s="189" customFormat="1" x14ac:dyDescent="0.2">
      <c r="A1084" s="198"/>
      <c r="B1084" s="33">
        <v>88316</v>
      </c>
      <c r="C1084" s="34" t="s">
        <v>23</v>
      </c>
      <c r="D1084" s="34" t="s">
        <v>22</v>
      </c>
      <c r="E1084" s="242">
        <v>0.34</v>
      </c>
      <c r="F1084" s="243">
        <v>11.97</v>
      </c>
      <c r="G1084" s="208">
        <f>ROUNDDOWN(E1084*F1084,2)</f>
        <v>4.0599999999999996</v>
      </c>
      <c r="H1084" s="100"/>
    </row>
    <row r="1085" spans="1:8" s="189" customFormat="1" x14ac:dyDescent="0.2">
      <c r="A1085" s="198"/>
      <c r="B1085" s="241" t="s">
        <v>436</v>
      </c>
      <c r="C1085" s="241" t="s">
        <v>437</v>
      </c>
      <c r="D1085" s="241" t="s">
        <v>142</v>
      </c>
      <c r="E1085" s="242">
        <v>4</v>
      </c>
      <c r="F1085" s="243">
        <v>0.87</v>
      </c>
      <c r="G1085" s="208">
        <f>ROUNDDOWN(E1085*F1085,2)</f>
        <v>3.48</v>
      </c>
      <c r="H1085" s="100"/>
    </row>
    <row r="1086" spans="1:8" s="189" customFormat="1" x14ac:dyDescent="0.2">
      <c r="A1086" s="198"/>
      <c r="B1086" s="39"/>
      <c r="C1086" s="39"/>
      <c r="D1086" s="39" t="s">
        <v>24</v>
      </c>
      <c r="E1086" s="210"/>
      <c r="F1086" s="41"/>
      <c r="G1086" s="220">
        <f>SUM(G1081:G1082)+G1085</f>
        <v>41.039999999999992</v>
      </c>
      <c r="H1086" s="100"/>
    </row>
    <row r="1087" spans="1:8" s="189" customFormat="1" x14ac:dyDescent="0.2">
      <c r="A1087" s="198"/>
      <c r="B1087" s="39"/>
      <c r="C1087" s="39"/>
      <c r="D1087" s="39" t="s">
        <v>25</v>
      </c>
      <c r="E1087" s="212"/>
      <c r="F1087" s="45"/>
      <c r="G1087" s="220">
        <f>SUM(G1083:G1084)</f>
        <v>10.09</v>
      </c>
      <c r="H1087" s="100"/>
    </row>
    <row r="1088" spans="1:8" s="221" customFormat="1" x14ac:dyDescent="0.2">
      <c r="A1088" s="1"/>
      <c r="B1088" s="37"/>
      <c r="C1088" s="39"/>
      <c r="D1088" s="39" t="s">
        <v>26</v>
      </c>
      <c r="E1088" s="212"/>
      <c r="F1088" s="45"/>
      <c r="G1088" s="211"/>
      <c r="H1088" s="100"/>
    </row>
    <row r="1089" spans="1:8" s="221" customFormat="1" ht="13.5" thickBot="1" x14ac:dyDescent="0.25">
      <c r="A1089" s="1"/>
      <c r="B1089" s="37"/>
      <c r="C1089" s="39"/>
      <c r="D1089" s="39" t="s">
        <v>27</v>
      </c>
      <c r="E1089" s="212"/>
      <c r="F1089" s="45"/>
      <c r="G1089" s="211"/>
      <c r="H1089" s="100"/>
    </row>
    <row r="1090" spans="1:8" s="189" customFormat="1" ht="13.5" thickBot="1" x14ac:dyDescent="0.25">
      <c r="A1090" s="198"/>
      <c r="B1090" s="2080" t="s">
        <v>29</v>
      </c>
      <c r="C1090" s="2081"/>
      <c r="D1090" s="2081"/>
      <c r="E1090" s="2081"/>
      <c r="F1090" s="2082"/>
      <c r="G1090" s="222">
        <f>SUM(G1086:G1089)</f>
        <v>51.129999999999995</v>
      </c>
      <c r="H1090" s="100"/>
    </row>
    <row r="1091" spans="1:8" s="239" customFormat="1" ht="20.25" thickBot="1" x14ac:dyDescent="0.4">
      <c r="A1091" s="198"/>
      <c r="B1091" s="117"/>
      <c r="C1091" s="117"/>
      <c r="D1091" s="117"/>
      <c r="E1091" s="2054" t="s">
        <v>30</v>
      </c>
      <c r="F1091" s="2055"/>
      <c r="G1091" s="61">
        <f>G1090*(1-0.25)</f>
        <v>38.347499999999997</v>
      </c>
      <c r="H1091" s="119"/>
    </row>
    <row r="1092" spans="1:8" s="239" customFormat="1" x14ac:dyDescent="0.2">
      <c r="A1092" s="198"/>
      <c r="B1092" s="117"/>
      <c r="C1092" s="117"/>
      <c r="D1092" s="117"/>
      <c r="E1092" s="121"/>
      <c r="F1092" s="122"/>
      <c r="G1092" s="240"/>
      <c r="H1092" s="119"/>
    </row>
    <row r="1093" spans="1:8" s="189" customFormat="1" ht="51" x14ac:dyDescent="0.2">
      <c r="A1093" s="223" t="s">
        <v>438</v>
      </c>
      <c r="B1093" s="244" t="s">
        <v>439</v>
      </c>
      <c r="C1093" s="245" t="s">
        <v>440</v>
      </c>
      <c r="D1093" s="246" t="s">
        <v>206</v>
      </c>
      <c r="E1093" s="247"/>
      <c r="F1093" s="248"/>
      <c r="G1093" s="74"/>
      <c r="H1093" s="100"/>
    </row>
    <row r="1094" spans="1:8" s="189" customFormat="1" x14ac:dyDescent="0.2">
      <c r="A1094" s="198"/>
      <c r="B1094" s="27" t="s">
        <v>54</v>
      </c>
      <c r="C1094" s="27" t="s">
        <v>55</v>
      </c>
      <c r="D1094" s="27" t="s">
        <v>56</v>
      </c>
      <c r="E1094" s="27" t="s">
        <v>57</v>
      </c>
      <c r="F1094" s="31" t="s">
        <v>13</v>
      </c>
      <c r="G1094" s="219" t="s">
        <v>14</v>
      </c>
      <c r="H1094" s="100"/>
    </row>
    <row r="1095" spans="1:8" s="189" customFormat="1" x14ac:dyDescent="0.2">
      <c r="A1095" s="198"/>
      <c r="B1095" s="221" t="s">
        <v>432</v>
      </c>
      <c r="C1095" s="241" t="s">
        <v>433</v>
      </c>
      <c r="D1095" s="241" t="s">
        <v>142</v>
      </c>
      <c r="E1095" s="242">
        <v>0.35</v>
      </c>
      <c r="F1095" s="243">
        <v>2.9</v>
      </c>
      <c r="G1095" s="208">
        <f>ROUNDDOWN(E1095*F1095,2)</f>
        <v>1.01</v>
      </c>
      <c r="H1095" s="100"/>
    </row>
    <row r="1096" spans="1:8" s="189" customFormat="1" x14ac:dyDescent="0.2">
      <c r="A1096" s="198"/>
      <c r="B1096" s="241" t="s">
        <v>441</v>
      </c>
      <c r="C1096" s="241" t="s">
        <v>442</v>
      </c>
      <c r="D1096" s="241" t="s">
        <v>147</v>
      </c>
      <c r="E1096" s="242">
        <v>1.1000000000000001</v>
      </c>
      <c r="F1096" s="243">
        <v>21.41</v>
      </c>
      <c r="G1096" s="208">
        <f>ROUNDDOWN(E1096*F1096,2)</f>
        <v>23.55</v>
      </c>
      <c r="H1096" s="100"/>
    </row>
    <row r="1097" spans="1:8" s="189" customFormat="1" x14ac:dyDescent="0.2">
      <c r="A1097" s="198"/>
      <c r="B1097" s="33">
        <v>88309</v>
      </c>
      <c r="C1097" s="34" t="s">
        <v>44</v>
      </c>
      <c r="D1097" s="34" t="s">
        <v>22</v>
      </c>
      <c r="E1097" s="242">
        <v>0.4</v>
      </c>
      <c r="F1097" s="243">
        <v>15.08</v>
      </c>
      <c r="G1097" s="208">
        <f>ROUNDDOWN(E1097*F1097,2)</f>
        <v>6.03</v>
      </c>
      <c r="H1097" s="100"/>
    </row>
    <row r="1098" spans="1:8" s="189" customFormat="1" x14ac:dyDescent="0.2">
      <c r="A1098" s="198"/>
      <c r="B1098" s="33">
        <v>88316</v>
      </c>
      <c r="C1098" s="34" t="s">
        <v>23</v>
      </c>
      <c r="D1098" s="34" t="s">
        <v>22</v>
      </c>
      <c r="E1098" s="242">
        <v>0.34</v>
      </c>
      <c r="F1098" s="243">
        <v>11.97</v>
      </c>
      <c r="G1098" s="208">
        <f>ROUNDDOWN(E1098*F1098,2)</f>
        <v>4.0599999999999996</v>
      </c>
      <c r="H1098" s="100"/>
    </row>
    <row r="1099" spans="1:8" s="189" customFormat="1" x14ac:dyDescent="0.2">
      <c r="A1099" s="198"/>
      <c r="B1099" s="241" t="s">
        <v>436</v>
      </c>
      <c r="C1099" s="241" t="s">
        <v>437</v>
      </c>
      <c r="D1099" s="241" t="s">
        <v>142</v>
      </c>
      <c r="E1099" s="242">
        <v>5</v>
      </c>
      <c r="F1099" s="243">
        <v>0.87</v>
      </c>
      <c r="G1099" s="208">
        <f>ROUNDDOWN(E1099*F1099,2)</f>
        <v>4.3499999999999996</v>
      </c>
      <c r="H1099" s="100"/>
    </row>
    <row r="1100" spans="1:8" s="189" customFormat="1" x14ac:dyDescent="0.2">
      <c r="A1100" s="198"/>
      <c r="B1100" s="39"/>
      <c r="C1100" s="39"/>
      <c r="D1100" s="39" t="s">
        <v>24</v>
      </c>
      <c r="E1100" s="210"/>
      <c r="F1100" s="41"/>
      <c r="G1100" s="220">
        <f>SUM(G1095:G1096)</f>
        <v>24.560000000000002</v>
      </c>
      <c r="H1100" s="100"/>
    </row>
    <row r="1101" spans="1:8" s="189" customFormat="1" x14ac:dyDescent="0.2">
      <c r="A1101" s="198"/>
      <c r="B1101" s="39"/>
      <c r="C1101" s="39"/>
      <c r="D1101" s="39" t="s">
        <v>25</v>
      </c>
      <c r="E1101" s="212"/>
      <c r="F1101" s="45"/>
      <c r="G1101" s="220">
        <f>SUM(G1097:G1099)</f>
        <v>14.44</v>
      </c>
      <c r="H1101" s="100"/>
    </row>
    <row r="1102" spans="1:8" s="221" customFormat="1" x14ac:dyDescent="0.2">
      <c r="A1102" s="1"/>
      <c r="B1102" s="37"/>
      <c r="C1102" s="39"/>
      <c r="D1102" s="39" t="s">
        <v>26</v>
      </c>
      <c r="E1102" s="212"/>
      <c r="F1102" s="45"/>
      <c r="G1102" s="211"/>
      <c r="H1102" s="100"/>
    </row>
    <row r="1103" spans="1:8" s="221" customFormat="1" ht="13.5" thickBot="1" x14ac:dyDescent="0.25">
      <c r="A1103" s="1"/>
      <c r="B1103" s="37"/>
      <c r="C1103" s="39"/>
      <c r="D1103" s="39" t="s">
        <v>27</v>
      </c>
      <c r="E1103" s="212"/>
      <c r="F1103" s="45"/>
      <c r="G1103" s="211"/>
      <c r="H1103" s="100"/>
    </row>
    <row r="1104" spans="1:8" s="189" customFormat="1" ht="13.5" thickBot="1" x14ac:dyDescent="0.25">
      <c r="A1104" s="198"/>
      <c r="B1104" s="2080" t="s">
        <v>29</v>
      </c>
      <c r="C1104" s="2081"/>
      <c r="D1104" s="2081"/>
      <c r="E1104" s="2081"/>
      <c r="F1104" s="2082"/>
      <c r="G1104" s="222">
        <f>SUM(G1100:G1103)</f>
        <v>39</v>
      </c>
      <c r="H1104" s="100"/>
    </row>
    <row r="1105" spans="1:8" s="189" customFormat="1" ht="20.25" thickBot="1" x14ac:dyDescent="0.4">
      <c r="A1105" s="198"/>
      <c r="B1105" s="249"/>
      <c r="C1105" s="249"/>
      <c r="D1105" s="249"/>
      <c r="E1105" s="2054" t="s">
        <v>30</v>
      </c>
      <c r="F1105" s="2055"/>
      <c r="G1105" s="61">
        <f>G1104*(1-0.25)</f>
        <v>29.25</v>
      </c>
      <c r="H1105" s="100"/>
    </row>
    <row r="1106" spans="1:8" s="239" customFormat="1" x14ac:dyDescent="0.2">
      <c r="A1106" s="198"/>
      <c r="B1106" s="117"/>
      <c r="C1106" s="117"/>
      <c r="D1106" s="117"/>
      <c r="E1106" s="121"/>
      <c r="F1106" s="122"/>
      <c r="G1106" s="240"/>
      <c r="H1106" s="119"/>
    </row>
    <row r="1107" spans="1:8" s="189" customFormat="1" ht="51" x14ac:dyDescent="0.2">
      <c r="A1107" s="223" t="s">
        <v>443</v>
      </c>
      <c r="B1107" s="244" t="s">
        <v>444</v>
      </c>
      <c r="C1107" s="245" t="s">
        <v>445</v>
      </c>
      <c r="D1107" s="246" t="s">
        <v>206</v>
      </c>
      <c r="E1107" s="247"/>
      <c r="F1107" s="248"/>
      <c r="G1107" s="74"/>
      <c r="H1107" s="100"/>
    </row>
    <row r="1108" spans="1:8" s="189" customFormat="1" x14ac:dyDescent="0.2">
      <c r="A1108" s="198"/>
      <c r="B1108" s="27" t="s">
        <v>54</v>
      </c>
      <c r="C1108" s="27" t="s">
        <v>55</v>
      </c>
      <c r="D1108" s="27" t="s">
        <v>56</v>
      </c>
      <c r="E1108" s="27" t="s">
        <v>57</v>
      </c>
      <c r="F1108" s="31" t="s">
        <v>13</v>
      </c>
      <c r="G1108" s="219" t="s">
        <v>14</v>
      </c>
      <c r="H1108" s="100"/>
    </row>
    <row r="1109" spans="1:8" s="189" customFormat="1" x14ac:dyDescent="0.2">
      <c r="A1109" s="198"/>
      <c r="B1109" s="241" t="s">
        <v>432</v>
      </c>
      <c r="C1109" s="241" t="s">
        <v>433</v>
      </c>
      <c r="D1109" s="241" t="s">
        <v>142</v>
      </c>
      <c r="E1109" s="242">
        <v>0.52</v>
      </c>
      <c r="F1109" s="243">
        <v>2.9</v>
      </c>
      <c r="G1109" s="208">
        <f>ROUNDDOWN(E1109*F1109,2)</f>
        <v>1.5</v>
      </c>
      <c r="H1109" s="100"/>
    </row>
    <row r="1110" spans="1:8" s="189" customFormat="1" x14ac:dyDescent="0.2">
      <c r="A1110" s="198"/>
      <c r="B1110" s="241" t="s">
        <v>446</v>
      </c>
      <c r="C1110" s="241" t="s">
        <v>447</v>
      </c>
      <c r="D1110" s="241" t="s">
        <v>142</v>
      </c>
      <c r="E1110" s="242">
        <v>8</v>
      </c>
      <c r="F1110" s="243">
        <v>0.92500000000000004</v>
      </c>
      <c r="G1110" s="208">
        <f>ROUNDDOWN(E1110*F1110,2)</f>
        <v>7.4</v>
      </c>
      <c r="H1110" s="100"/>
    </row>
    <row r="1111" spans="1:8" s="189" customFormat="1" x14ac:dyDescent="0.2">
      <c r="A1111" s="198"/>
      <c r="B1111" s="241" t="s">
        <v>448</v>
      </c>
      <c r="C1111" s="241" t="s">
        <v>449</v>
      </c>
      <c r="D1111" s="241" t="s">
        <v>147</v>
      </c>
      <c r="E1111" s="242">
        <v>1.05</v>
      </c>
      <c r="F1111" s="243">
        <v>26.9</v>
      </c>
      <c r="G1111" s="208">
        <f>ROUNDDOWN(E1111*F1111,2)</f>
        <v>28.24</v>
      </c>
      <c r="H1111" s="100"/>
    </row>
    <row r="1112" spans="1:8" s="189" customFormat="1" x14ac:dyDescent="0.2">
      <c r="A1112" s="198"/>
      <c r="B1112" s="33">
        <v>88309</v>
      </c>
      <c r="C1112" s="34" t="s">
        <v>44</v>
      </c>
      <c r="D1112" s="34" t="s">
        <v>22</v>
      </c>
      <c r="E1112" s="242">
        <v>0.55000000000000004</v>
      </c>
      <c r="F1112" s="243">
        <v>15.08</v>
      </c>
      <c r="G1112" s="208">
        <f>ROUNDDOWN(E1112*F1112,2)</f>
        <v>8.2899999999999991</v>
      </c>
      <c r="H1112" s="100"/>
    </row>
    <row r="1113" spans="1:8" s="189" customFormat="1" x14ac:dyDescent="0.2">
      <c r="A1113" s="198"/>
      <c r="B1113" s="33">
        <v>88316</v>
      </c>
      <c r="C1113" s="34" t="s">
        <v>23</v>
      </c>
      <c r="D1113" s="34" t="s">
        <v>22</v>
      </c>
      <c r="E1113" s="242">
        <v>0.45</v>
      </c>
      <c r="F1113" s="243">
        <v>12.05</v>
      </c>
      <c r="G1113" s="208">
        <f>ROUNDDOWN(E1113*F1113,2)</f>
        <v>5.42</v>
      </c>
      <c r="H1113" s="100"/>
    </row>
    <row r="1114" spans="1:8" s="189" customFormat="1" x14ac:dyDescent="0.2">
      <c r="A1114" s="198"/>
      <c r="B1114" s="39"/>
      <c r="C1114" s="39"/>
      <c r="D1114" s="39" t="s">
        <v>24</v>
      </c>
      <c r="E1114" s="210"/>
      <c r="F1114" s="41"/>
      <c r="G1114" s="220">
        <f>SUM(G1109:G1111)</f>
        <v>37.14</v>
      </c>
      <c r="H1114" s="100"/>
    </row>
    <row r="1115" spans="1:8" s="189" customFormat="1" x14ac:dyDescent="0.2">
      <c r="A1115" s="198"/>
      <c r="B1115" s="39"/>
      <c r="C1115" s="39"/>
      <c r="D1115" s="39" t="s">
        <v>25</v>
      </c>
      <c r="E1115" s="212"/>
      <c r="F1115" s="45"/>
      <c r="G1115" s="220">
        <f>SUM(G1112:G1113)</f>
        <v>13.709999999999999</v>
      </c>
      <c r="H1115" s="100"/>
    </row>
    <row r="1116" spans="1:8" s="221" customFormat="1" x14ac:dyDescent="0.2">
      <c r="A1116" s="1"/>
      <c r="B1116" s="37"/>
      <c r="C1116" s="39"/>
      <c r="D1116" s="39" t="s">
        <v>26</v>
      </c>
      <c r="E1116" s="212"/>
      <c r="F1116" s="45"/>
      <c r="G1116" s="211"/>
      <c r="H1116" s="100"/>
    </row>
    <row r="1117" spans="1:8" s="221" customFormat="1" ht="13.5" thickBot="1" x14ac:dyDescent="0.25">
      <c r="A1117" s="1"/>
      <c r="B1117" s="37"/>
      <c r="C1117" s="39"/>
      <c r="D1117" s="39" t="s">
        <v>27</v>
      </c>
      <c r="E1117" s="212"/>
      <c r="F1117" s="45"/>
      <c r="G1117" s="211"/>
      <c r="H1117" s="100"/>
    </row>
    <row r="1118" spans="1:8" s="189" customFormat="1" ht="13.5" thickBot="1" x14ac:dyDescent="0.25">
      <c r="A1118" s="198"/>
      <c r="B1118" s="2080" t="s">
        <v>29</v>
      </c>
      <c r="C1118" s="2081"/>
      <c r="D1118" s="2081"/>
      <c r="E1118" s="2081"/>
      <c r="F1118" s="2082"/>
      <c r="G1118" s="222">
        <f>SUM(G1114:G1117)</f>
        <v>50.85</v>
      </c>
      <c r="H1118" s="100"/>
    </row>
    <row r="1119" spans="1:8" s="202" customFormat="1" ht="20.25" thickBot="1" x14ac:dyDescent="0.4">
      <c r="A1119" s="230"/>
      <c r="B1119" s="59"/>
      <c r="C1119" s="59"/>
      <c r="D1119" s="59"/>
      <c r="E1119" s="2054" t="s">
        <v>30</v>
      </c>
      <c r="F1119" s="2055"/>
      <c r="G1119" s="61">
        <f>G1118*(1-0.25)</f>
        <v>38.137500000000003</v>
      </c>
      <c r="H1119" s="102"/>
    </row>
    <row r="1120" spans="1:8" s="239" customFormat="1" x14ac:dyDescent="0.2">
      <c r="A1120" s="198"/>
      <c r="B1120" s="117"/>
      <c r="C1120" s="117"/>
      <c r="D1120" s="117"/>
      <c r="E1120" s="121"/>
      <c r="F1120" s="122"/>
      <c r="G1120" s="240"/>
      <c r="H1120" s="119"/>
    </row>
    <row r="1121" spans="1:8" s="189" customFormat="1" ht="25.5" x14ac:dyDescent="0.2">
      <c r="A1121" s="215" t="s">
        <v>450</v>
      </c>
      <c r="B1121" s="216" t="s">
        <v>451</v>
      </c>
      <c r="C1121" s="217" t="s">
        <v>452</v>
      </c>
      <c r="D1121" s="216" t="s">
        <v>82</v>
      </c>
      <c r="E1121" s="218" t="s">
        <v>405</v>
      </c>
      <c r="F1121" s="74"/>
      <c r="G1121" s="74"/>
      <c r="H1121" s="100"/>
    </row>
    <row r="1122" spans="1:8" s="189" customFormat="1" x14ac:dyDescent="0.2">
      <c r="A1122" s="198"/>
      <c r="B1122" s="27" t="s">
        <v>54</v>
      </c>
      <c r="C1122" s="27" t="s">
        <v>55</v>
      </c>
      <c r="D1122" s="27" t="s">
        <v>56</v>
      </c>
      <c r="E1122" s="27" t="s">
        <v>57</v>
      </c>
      <c r="F1122" s="31" t="s">
        <v>13</v>
      </c>
      <c r="G1122" s="219" t="s">
        <v>14</v>
      </c>
      <c r="H1122" s="100"/>
    </row>
    <row r="1123" spans="1:8" s="189" customFormat="1" x14ac:dyDescent="0.2">
      <c r="A1123" s="198"/>
      <c r="B1123" s="33" t="s">
        <v>453</v>
      </c>
      <c r="C1123" s="34" t="s">
        <v>454</v>
      </c>
      <c r="D1123" s="33" t="s">
        <v>82</v>
      </c>
      <c r="E1123" s="103">
        <v>1.1000000000000001</v>
      </c>
      <c r="F1123" s="237">
        <v>15.33</v>
      </c>
      <c r="G1123" s="250">
        <f>ROUNDDOWN(E1123*F1123,2)</f>
        <v>16.86</v>
      </c>
      <c r="H1123" s="100"/>
    </row>
    <row r="1124" spans="1:8" s="189" customFormat="1" x14ac:dyDescent="0.2">
      <c r="A1124" s="198"/>
      <c r="B1124" s="33">
        <v>37596</v>
      </c>
      <c r="C1124" s="34" t="s">
        <v>455</v>
      </c>
      <c r="D1124" s="33" t="s">
        <v>16</v>
      </c>
      <c r="E1124" s="103">
        <v>4</v>
      </c>
      <c r="F1124" s="237">
        <v>1.94</v>
      </c>
      <c r="G1124" s="250">
        <f>ROUNDDOWN(E1124*F1124,2)</f>
        <v>7.76</v>
      </c>
      <c r="H1124" s="100"/>
    </row>
    <row r="1125" spans="1:8" s="189" customFormat="1" x14ac:dyDescent="0.2">
      <c r="A1125" s="198"/>
      <c r="B1125" s="33" t="s">
        <v>456</v>
      </c>
      <c r="C1125" s="34" t="s">
        <v>457</v>
      </c>
      <c r="D1125" s="33" t="s">
        <v>16</v>
      </c>
      <c r="E1125" s="103">
        <v>0.38</v>
      </c>
      <c r="F1125" s="237">
        <v>2.9</v>
      </c>
      <c r="G1125" s="250">
        <f>ROUNDDOWN(E1125*F1125,2)</f>
        <v>1.1000000000000001</v>
      </c>
      <c r="H1125" s="100"/>
    </row>
    <row r="1126" spans="1:8" s="189" customFormat="1" x14ac:dyDescent="0.2">
      <c r="A1126" s="198"/>
      <c r="B1126" s="33">
        <v>88309</v>
      </c>
      <c r="C1126" s="34" t="s">
        <v>44</v>
      </c>
      <c r="D1126" s="33" t="s">
        <v>22</v>
      </c>
      <c r="E1126" s="103">
        <v>0.40150000000000002</v>
      </c>
      <c r="F1126" s="237">
        <v>15.08</v>
      </c>
      <c r="G1126" s="250">
        <f>ROUNDDOWN(E1126*F1126,2)</f>
        <v>6.05</v>
      </c>
      <c r="H1126" s="100"/>
    </row>
    <row r="1127" spans="1:8" s="189" customFormat="1" x14ac:dyDescent="0.2">
      <c r="A1127" s="198"/>
      <c r="B1127" s="33">
        <v>88316</v>
      </c>
      <c r="C1127" s="34" t="s">
        <v>23</v>
      </c>
      <c r="D1127" s="33" t="s">
        <v>22</v>
      </c>
      <c r="E1127" s="103">
        <v>0.34</v>
      </c>
      <c r="F1127" s="237">
        <v>11.97</v>
      </c>
      <c r="G1127" s="250">
        <f>ROUNDDOWN(E1127*F1127,2)</f>
        <v>4.0599999999999996</v>
      </c>
      <c r="H1127" s="100"/>
    </row>
    <row r="1128" spans="1:8" s="189" customFormat="1" x14ac:dyDescent="0.2">
      <c r="A1128" s="198"/>
      <c r="B1128" s="39"/>
      <c r="C1128" s="39"/>
      <c r="D1128" s="39" t="s">
        <v>24</v>
      </c>
      <c r="E1128" s="210"/>
      <c r="F1128" s="41"/>
      <c r="G1128" s="220">
        <f>SUM(G1123:G1125)</f>
        <v>25.72</v>
      </c>
      <c r="H1128" s="100"/>
    </row>
    <row r="1129" spans="1:8" s="189" customFormat="1" x14ac:dyDescent="0.2">
      <c r="A1129" s="198"/>
      <c r="B1129" s="39"/>
      <c r="C1129" s="39"/>
      <c r="D1129" s="39" t="s">
        <v>25</v>
      </c>
      <c r="E1129" s="212"/>
      <c r="F1129" s="45"/>
      <c r="G1129" s="220">
        <f>SUM(G1126:G1127)</f>
        <v>10.11</v>
      </c>
      <c r="H1129" s="100"/>
    </row>
    <row r="1130" spans="1:8" s="221" customFormat="1" x14ac:dyDescent="0.2">
      <c r="A1130" s="1"/>
      <c r="B1130" s="37"/>
      <c r="C1130" s="39"/>
      <c r="D1130" s="39" t="s">
        <v>26</v>
      </c>
      <c r="E1130" s="212"/>
      <c r="F1130" s="45"/>
      <c r="G1130" s="211"/>
      <c r="H1130" s="100"/>
    </row>
    <row r="1131" spans="1:8" s="221" customFormat="1" ht="13.5" thickBot="1" x14ac:dyDescent="0.25">
      <c r="A1131" s="1"/>
      <c r="B1131" s="37"/>
      <c r="C1131" s="39"/>
      <c r="D1131" s="39" t="s">
        <v>27</v>
      </c>
      <c r="E1131" s="212"/>
      <c r="F1131" s="45"/>
      <c r="G1131" s="211"/>
      <c r="H1131" s="100"/>
    </row>
    <row r="1132" spans="1:8" s="189" customFormat="1" ht="13.5" thickBot="1" x14ac:dyDescent="0.25">
      <c r="A1132" s="198"/>
      <c r="B1132" s="2080" t="s">
        <v>29</v>
      </c>
      <c r="C1132" s="2081"/>
      <c r="D1132" s="2081"/>
      <c r="E1132" s="2081"/>
      <c r="F1132" s="2082"/>
      <c r="G1132" s="222">
        <f>SUM(G1128:G1129)</f>
        <v>35.83</v>
      </c>
      <c r="H1132" s="100"/>
    </row>
    <row r="1133" spans="1:8" s="189" customFormat="1" ht="20.25" thickBot="1" x14ac:dyDescent="0.4">
      <c r="A1133" s="198"/>
      <c r="B1133" s="59"/>
      <c r="C1133" s="59"/>
      <c r="D1133" s="59"/>
      <c r="E1133" s="2054" t="s">
        <v>30</v>
      </c>
      <c r="F1133" s="2055"/>
      <c r="G1133" s="61">
        <f>G1132*(1-0.25)</f>
        <v>26.872499999999999</v>
      </c>
      <c r="H1133" s="100"/>
    </row>
    <row r="1134" spans="1:8" x14ac:dyDescent="0.2">
      <c r="A1134" s="225"/>
      <c r="B1134" s="4"/>
      <c r="C1134" s="4"/>
      <c r="G1134" s="238"/>
      <c r="H1134" s="100"/>
    </row>
    <row r="1135" spans="1:8" s="189" customFormat="1" ht="25.5" x14ac:dyDescent="0.2">
      <c r="A1135" s="215" t="s">
        <v>458</v>
      </c>
      <c r="B1135" s="216">
        <v>73618</v>
      </c>
      <c r="C1135" s="217" t="s">
        <v>459</v>
      </c>
      <c r="D1135" s="216" t="s">
        <v>82</v>
      </c>
      <c r="E1135" s="218" t="s">
        <v>405</v>
      </c>
      <c r="F1135" s="74"/>
      <c r="G1135" s="74"/>
      <c r="H1135" s="100"/>
    </row>
    <row r="1136" spans="1:8" s="189" customFormat="1" x14ac:dyDescent="0.2">
      <c r="A1136" s="198"/>
      <c r="B1136" s="27" t="s">
        <v>54</v>
      </c>
      <c r="C1136" s="27" t="s">
        <v>55</v>
      </c>
      <c r="D1136" s="27" t="s">
        <v>56</v>
      </c>
      <c r="E1136" s="27" t="s">
        <v>57</v>
      </c>
      <c r="F1136" s="31" t="s">
        <v>13</v>
      </c>
      <c r="G1136" s="219" t="s">
        <v>14</v>
      </c>
      <c r="H1136" s="100"/>
    </row>
    <row r="1137" spans="1:8" s="189" customFormat="1" ht="25.5" x14ac:dyDescent="0.2">
      <c r="A1137" s="198"/>
      <c r="B1137" s="33">
        <v>20193</v>
      </c>
      <c r="C1137" s="34" t="s">
        <v>460</v>
      </c>
      <c r="D1137" s="33" t="s">
        <v>461</v>
      </c>
      <c r="E1137" s="103">
        <v>1.03</v>
      </c>
      <c r="F1137" s="237">
        <v>1.49</v>
      </c>
      <c r="G1137" s="250">
        <f>ROUNDDOWN(E1137*F1137,2)</f>
        <v>1.53</v>
      </c>
      <c r="H1137" s="100"/>
    </row>
    <row r="1138" spans="1:8" s="189" customFormat="1" ht="25.5" x14ac:dyDescent="0.2">
      <c r="A1138" s="198"/>
      <c r="B1138" s="33">
        <v>88262</v>
      </c>
      <c r="C1138" s="34" t="s">
        <v>21</v>
      </c>
      <c r="D1138" s="33" t="s">
        <v>22</v>
      </c>
      <c r="E1138" s="103">
        <v>0.08</v>
      </c>
      <c r="F1138" s="237">
        <v>14.99</v>
      </c>
      <c r="G1138" s="250">
        <f>ROUNDDOWN(E1138*F1138,2)</f>
        <v>1.19</v>
      </c>
      <c r="H1138" s="100"/>
    </row>
    <row r="1139" spans="1:8" s="189" customFormat="1" x14ac:dyDescent="0.2">
      <c r="A1139" s="198"/>
      <c r="B1139" s="33">
        <v>88316</v>
      </c>
      <c r="C1139" s="34" t="s">
        <v>23</v>
      </c>
      <c r="D1139" s="33" t="s">
        <v>22</v>
      </c>
      <c r="E1139" s="103">
        <v>0.16</v>
      </c>
      <c r="F1139" s="237">
        <v>11.97</v>
      </c>
      <c r="G1139" s="250">
        <f>ROUNDDOWN(E1139*F1139,2)</f>
        <v>1.91</v>
      </c>
      <c r="H1139" s="100"/>
    </row>
    <row r="1140" spans="1:8" s="189" customFormat="1" x14ac:dyDescent="0.2">
      <c r="A1140" s="198"/>
      <c r="B1140" s="39"/>
      <c r="C1140" s="39"/>
      <c r="D1140" s="39" t="s">
        <v>24</v>
      </c>
      <c r="E1140" s="210"/>
      <c r="F1140" s="41"/>
      <c r="G1140" s="220">
        <f>SUM(G1137:G1137)</f>
        <v>1.53</v>
      </c>
      <c r="H1140" s="100"/>
    </row>
    <row r="1141" spans="1:8" s="189" customFormat="1" x14ac:dyDescent="0.2">
      <c r="A1141" s="198"/>
      <c r="B1141" s="39"/>
      <c r="C1141" s="39"/>
      <c r="D1141" s="39" t="s">
        <v>25</v>
      </c>
      <c r="E1141" s="212"/>
      <c r="F1141" s="45"/>
      <c r="G1141" s="220">
        <f>SUM(G1138:G1139)</f>
        <v>3.0999999999999996</v>
      </c>
      <c r="H1141" s="100"/>
    </row>
    <row r="1142" spans="1:8" s="221" customFormat="1" x14ac:dyDescent="0.2">
      <c r="A1142" s="1"/>
      <c r="B1142" s="37"/>
      <c r="C1142" s="39"/>
      <c r="D1142" s="39" t="s">
        <v>26</v>
      </c>
      <c r="E1142" s="212"/>
      <c r="F1142" s="45"/>
      <c r="G1142" s="211"/>
      <c r="H1142" s="100"/>
    </row>
    <row r="1143" spans="1:8" s="221" customFormat="1" ht="13.5" thickBot="1" x14ac:dyDescent="0.25">
      <c r="A1143" s="1"/>
      <c r="B1143" s="37"/>
      <c r="C1143" s="39"/>
      <c r="D1143" s="39" t="s">
        <v>27</v>
      </c>
      <c r="E1143" s="212"/>
      <c r="F1143" s="45"/>
      <c r="G1143" s="211"/>
      <c r="H1143" s="100"/>
    </row>
    <row r="1144" spans="1:8" s="189" customFormat="1" ht="13.5" thickBot="1" x14ac:dyDescent="0.25">
      <c r="A1144" s="198"/>
      <c r="B1144" s="2080" t="s">
        <v>29</v>
      </c>
      <c r="C1144" s="2081"/>
      <c r="D1144" s="2081"/>
      <c r="E1144" s="2081"/>
      <c r="F1144" s="2082"/>
      <c r="G1144" s="222">
        <f>SUM(G1140:G1141)</f>
        <v>4.63</v>
      </c>
      <c r="H1144" s="100"/>
    </row>
    <row r="1145" spans="1:8" ht="20.25" thickBot="1" x14ac:dyDescent="0.4">
      <c r="A1145" s="225"/>
      <c r="B1145" s="4"/>
      <c r="C1145" s="4"/>
      <c r="E1145" s="2054" t="s">
        <v>30</v>
      </c>
      <c r="F1145" s="2055"/>
      <c r="G1145" s="61">
        <f>G1144*(1-0.25)</f>
        <v>3.4725000000000001</v>
      </c>
      <c r="H1145" s="100"/>
    </row>
    <row r="1146" spans="1:8" x14ac:dyDescent="0.2">
      <c r="A1146" s="225"/>
      <c r="B1146" s="4"/>
      <c r="C1146" s="4"/>
      <c r="G1146" s="238"/>
      <c r="H1146" s="100"/>
    </row>
    <row r="1147" spans="1:8" s="189" customFormat="1" x14ac:dyDescent="0.2">
      <c r="A1147" s="215" t="s">
        <v>462</v>
      </c>
      <c r="B1147" s="216">
        <v>95135</v>
      </c>
      <c r="C1147" s="217" t="s">
        <v>463</v>
      </c>
      <c r="D1147" s="216" t="s">
        <v>82</v>
      </c>
      <c r="E1147" s="218" t="s">
        <v>405</v>
      </c>
      <c r="F1147" s="74"/>
      <c r="G1147" s="74"/>
      <c r="H1147" s="100"/>
    </row>
    <row r="1148" spans="1:8" s="189" customFormat="1" x14ac:dyDescent="0.2">
      <c r="A1148" s="198"/>
      <c r="B1148" s="27" t="s">
        <v>54</v>
      </c>
      <c r="C1148" s="27" t="s">
        <v>55</v>
      </c>
      <c r="D1148" s="27" t="s">
        <v>56</v>
      </c>
      <c r="E1148" s="27" t="s">
        <v>57</v>
      </c>
      <c r="F1148" s="31" t="s">
        <v>13</v>
      </c>
      <c r="G1148" s="219" t="s">
        <v>14</v>
      </c>
      <c r="H1148" s="100"/>
    </row>
    <row r="1149" spans="1:8" s="189" customFormat="1" ht="38.25" x14ac:dyDescent="0.2">
      <c r="A1149" s="198"/>
      <c r="B1149" s="33">
        <v>10527</v>
      </c>
      <c r="C1149" s="34" t="s">
        <v>464</v>
      </c>
      <c r="D1149" s="33" t="s">
        <v>465</v>
      </c>
      <c r="E1149" s="103">
        <v>1</v>
      </c>
      <c r="F1149" s="237">
        <v>4.5</v>
      </c>
      <c r="G1149" s="250">
        <f>ROUNDDOWN(E1149*F1149,2)</f>
        <v>4.5</v>
      </c>
      <c r="H1149" s="100"/>
    </row>
    <row r="1150" spans="1:8" s="189" customFormat="1" x14ac:dyDescent="0.2">
      <c r="A1150" s="198"/>
      <c r="B1150" s="33">
        <v>88316</v>
      </c>
      <c r="C1150" s="34" t="s">
        <v>23</v>
      </c>
      <c r="D1150" s="33" t="s">
        <v>22</v>
      </c>
      <c r="E1150" s="103">
        <v>0.5</v>
      </c>
      <c r="F1150" s="237">
        <v>11.97</v>
      </c>
      <c r="G1150" s="250">
        <f>ROUNDDOWN(E1150*F1150,2)</f>
        <v>5.98</v>
      </c>
      <c r="H1150" s="100"/>
    </row>
    <row r="1151" spans="1:8" s="189" customFormat="1" x14ac:dyDescent="0.2">
      <c r="A1151" s="198"/>
      <c r="B1151" s="39"/>
      <c r="C1151" s="39"/>
      <c r="D1151" s="39" t="s">
        <v>24</v>
      </c>
      <c r="E1151" s="210"/>
      <c r="F1151" s="41"/>
      <c r="G1151" s="220">
        <f>SUM(G1149:G1149)</f>
        <v>4.5</v>
      </c>
      <c r="H1151" s="100"/>
    </row>
    <row r="1152" spans="1:8" s="189" customFormat="1" x14ac:dyDescent="0.2">
      <c r="A1152" s="198"/>
      <c r="B1152" s="39"/>
      <c r="C1152" s="39"/>
      <c r="D1152" s="39" t="s">
        <v>25</v>
      </c>
      <c r="E1152" s="212"/>
      <c r="F1152" s="45"/>
      <c r="G1152" s="220">
        <f>SUM(G1150:G1150)</f>
        <v>5.98</v>
      </c>
      <c r="H1152" s="100"/>
    </row>
    <row r="1153" spans="1:8" s="221" customFormat="1" x14ac:dyDescent="0.2">
      <c r="A1153" s="1"/>
      <c r="B1153" s="37"/>
      <c r="C1153" s="39"/>
      <c r="D1153" s="39" t="s">
        <v>26</v>
      </c>
      <c r="E1153" s="212"/>
      <c r="F1153" s="45"/>
      <c r="G1153" s="211"/>
      <c r="H1153" s="100"/>
    </row>
    <row r="1154" spans="1:8" s="221" customFormat="1" ht="13.5" thickBot="1" x14ac:dyDescent="0.25">
      <c r="A1154" s="1"/>
      <c r="B1154" s="37"/>
      <c r="C1154" s="39"/>
      <c r="D1154" s="39" t="s">
        <v>27</v>
      </c>
      <c r="E1154" s="212"/>
      <c r="F1154" s="45"/>
      <c r="G1154" s="211"/>
      <c r="H1154" s="100"/>
    </row>
    <row r="1155" spans="1:8" s="189" customFormat="1" ht="13.5" thickBot="1" x14ac:dyDescent="0.25">
      <c r="A1155" s="198"/>
      <c r="B1155" s="2080" t="s">
        <v>29</v>
      </c>
      <c r="C1155" s="2081"/>
      <c r="D1155" s="2081"/>
      <c r="E1155" s="2081"/>
      <c r="F1155" s="2082"/>
      <c r="G1155" s="222">
        <f>SUM(G1151:G1152)</f>
        <v>10.48</v>
      </c>
      <c r="H1155" s="100"/>
    </row>
    <row r="1156" spans="1:8" s="202" customFormat="1" ht="20.25" thickBot="1" x14ac:dyDescent="0.4">
      <c r="A1156" s="230"/>
      <c r="B1156" s="59"/>
      <c r="C1156" s="59"/>
      <c r="D1156" s="59"/>
      <c r="E1156" s="2054" t="s">
        <v>30</v>
      </c>
      <c r="F1156" s="2055"/>
      <c r="G1156" s="61">
        <f>G1155*(1-0.25)</f>
        <v>7.86</v>
      </c>
      <c r="H1156" s="102"/>
    </row>
    <row r="1157" spans="1:8" s="202" customFormat="1" x14ac:dyDescent="0.2">
      <c r="A1157" s="230"/>
      <c r="B1157" s="59"/>
      <c r="C1157" s="59"/>
      <c r="D1157" s="59"/>
      <c r="E1157" s="59"/>
      <c r="F1157" s="59"/>
      <c r="G1157" s="236"/>
      <c r="H1157" s="102"/>
    </row>
    <row r="1158" spans="1:8" x14ac:dyDescent="0.2">
      <c r="A1158" s="251"/>
      <c r="B1158" s="252"/>
      <c r="C1158" s="253"/>
      <c r="D1158" s="254"/>
      <c r="E1158" s="255"/>
      <c r="F1158" s="233"/>
      <c r="G1158" s="238"/>
      <c r="H1158" s="100"/>
    </row>
    <row r="1159" spans="1:8" s="189" customFormat="1" ht="25.5" x14ac:dyDescent="0.2">
      <c r="A1159" s="215" t="s">
        <v>466</v>
      </c>
      <c r="B1159" s="256" t="s">
        <v>467</v>
      </c>
      <c r="C1159" s="257" t="s">
        <v>468</v>
      </c>
      <c r="D1159" s="70" t="s">
        <v>469</v>
      </c>
      <c r="E1159" s="218" t="s">
        <v>405</v>
      </c>
      <c r="F1159" s="74"/>
      <c r="G1159" s="74"/>
      <c r="H1159" s="100"/>
    </row>
    <row r="1160" spans="1:8" s="189" customFormat="1" x14ac:dyDescent="0.2">
      <c r="A1160" s="198"/>
      <c r="B1160" s="27" t="s">
        <v>54</v>
      </c>
      <c r="C1160" s="27" t="s">
        <v>55</v>
      </c>
      <c r="D1160" s="27" t="s">
        <v>56</v>
      </c>
      <c r="E1160" s="27" t="s">
        <v>57</v>
      </c>
      <c r="F1160" s="31" t="s">
        <v>13</v>
      </c>
      <c r="G1160" s="219" t="s">
        <v>14</v>
      </c>
      <c r="H1160" s="100"/>
    </row>
    <row r="1161" spans="1:8" x14ac:dyDescent="0.2">
      <c r="A1161" s="258"/>
      <c r="B1161" s="33">
        <v>88316</v>
      </c>
      <c r="C1161" s="34" t="s">
        <v>23</v>
      </c>
      <c r="D1161" s="34" t="s">
        <v>22</v>
      </c>
      <c r="E1161" s="259">
        <v>0.14749999999999999</v>
      </c>
      <c r="F1161" s="146">
        <v>12.97</v>
      </c>
      <c r="G1161" s="260">
        <f>E1161*F1161</f>
        <v>1.9130750000000001</v>
      </c>
      <c r="H1161" s="100"/>
    </row>
    <row r="1162" spans="1:8" x14ac:dyDescent="0.2">
      <c r="A1162" s="258"/>
      <c r="B1162" s="261" t="s">
        <v>470</v>
      </c>
      <c r="C1162" s="262" t="s">
        <v>471</v>
      </c>
      <c r="D1162" s="263" t="s">
        <v>65</v>
      </c>
      <c r="E1162" s="259">
        <v>0.08</v>
      </c>
      <c r="F1162" s="146">
        <v>9.9600000000000009</v>
      </c>
      <c r="G1162" s="260">
        <f>E1162*F1162</f>
        <v>0.79680000000000006</v>
      </c>
      <c r="H1162" s="100"/>
    </row>
    <row r="1163" spans="1:8" s="189" customFormat="1" x14ac:dyDescent="0.2">
      <c r="A1163" s="198"/>
      <c r="B1163" s="39"/>
      <c r="C1163" s="39"/>
      <c r="D1163" s="39" t="s">
        <v>24</v>
      </c>
      <c r="E1163" s="210"/>
      <c r="F1163" s="41"/>
      <c r="G1163" s="220"/>
      <c r="H1163" s="100"/>
    </row>
    <row r="1164" spans="1:8" s="189" customFormat="1" x14ac:dyDescent="0.2">
      <c r="A1164" s="198"/>
      <c r="B1164" s="39"/>
      <c r="C1164" s="39"/>
      <c r="D1164" s="39" t="s">
        <v>25</v>
      </c>
      <c r="E1164" s="212"/>
      <c r="F1164" s="45"/>
      <c r="G1164" s="220">
        <f>SUM(G1161:G1163)</f>
        <v>2.7098750000000003</v>
      </c>
      <c r="H1164" s="100"/>
    </row>
    <row r="1165" spans="1:8" s="221" customFormat="1" x14ac:dyDescent="0.2">
      <c r="A1165" s="1"/>
      <c r="B1165" s="37"/>
      <c r="C1165" s="39"/>
      <c r="D1165" s="39" t="s">
        <v>26</v>
      </c>
      <c r="E1165" s="212"/>
      <c r="F1165" s="45"/>
      <c r="G1165" s="211"/>
      <c r="H1165" s="100"/>
    </row>
    <row r="1166" spans="1:8" s="221" customFormat="1" ht="13.5" thickBot="1" x14ac:dyDescent="0.25">
      <c r="A1166" s="1"/>
      <c r="B1166" s="37"/>
      <c r="C1166" s="39"/>
      <c r="D1166" s="39" t="s">
        <v>27</v>
      </c>
      <c r="E1166" s="212"/>
      <c r="F1166" s="45"/>
      <c r="G1166" s="211"/>
      <c r="H1166" s="100"/>
    </row>
    <row r="1167" spans="1:8" s="189" customFormat="1" ht="13.5" thickBot="1" x14ac:dyDescent="0.25">
      <c r="A1167" s="198"/>
      <c r="B1167" s="2080" t="s">
        <v>29</v>
      </c>
      <c r="C1167" s="2081"/>
      <c r="D1167" s="2081"/>
      <c r="E1167" s="2081"/>
      <c r="F1167" s="2082"/>
      <c r="G1167" s="222">
        <f>SUM(G1163:G1165)</f>
        <v>2.7098750000000003</v>
      </c>
      <c r="H1167" s="100"/>
    </row>
    <row r="1168" spans="1:8" ht="20.25" thickBot="1" x14ac:dyDescent="0.4">
      <c r="A1168" s="225"/>
      <c r="B1168" s="4"/>
      <c r="C1168" s="4"/>
      <c r="E1168" s="2054" t="s">
        <v>30</v>
      </c>
      <c r="F1168" s="2055"/>
      <c r="G1168" s="61">
        <f>G1167*(1-0.25)</f>
        <v>2.0324062500000002</v>
      </c>
      <c r="H1168" s="100"/>
    </row>
    <row r="1169" spans="1:8" x14ac:dyDescent="0.2">
      <c r="A1169" s="225"/>
      <c r="B1169" s="4"/>
      <c r="C1169" s="4"/>
      <c r="G1169" s="238"/>
      <c r="H1169" s="100"/>
    </row>
    <row r="1170" spans="1:8" x14ac:dyDescent="0.2">
      <c r="A1170" s="225"/>
      <c r="B1170" s="4"/>
      <c r="C1170" s="4"/>
      <c r="G1170" s="238"/>
      <c r="H1170" s="100"/>
    </row>
    <row r="1171" spans="1:8" s="189" customFormat="1" ht="21.75" customHeight="1" x14ac:dyDescent="0.2">
      <c r="A1171" s="215" t="s">
        <v>472</v>
      </c>
      <c r="B1171" s="216">
        <v>84111</v>
      </c>
      <c r="C1171" s="217" t="s">
        <v>473</v>
      </c>
      <c r="D1171" s="216" t="s">
        <v>82</v>
      </c>
      <c r="E1171" s="218" t="s">
        <v>405</v>
      </c>
      <c r="F1171" s="74"/>
      <c r="G1171" s="74"/>
      <c r="H1171" s="100"/>
    </row>
    <row r="1172" spans="1:8" s="189" customFormat="1" x14ac:dyDescent="0.2">
      <c r="A1172" s="198"/>
      <c r="B1172" s="27" t="s">
        <v>54</v>
      </c>
      <c r="C1172" s="27" t="s">
        <v>55</v>
      </c>
      <c r="D1172" s="27" t="s">
        <v>56</v>
      </c>
      <c r="E1172" s="27" t="s">
        <v>57</v>
      </c>
      <c r="F1172" s="31" t="s">
        <v>13</v>
      </c>
      <c r="G1172" s="219" t="s">
        <v>14</v>
      </c>
      <c r="H1172" s="100"/>
    </row>
    <row r="1173" spans="1:8" s="189" customFormat="1" ht="25.5" x14ac:dyDescent="0.2">
      <c r="A1173" s="198"/>
      <c r="B1173" s="33">
        <v>6189</v>
      </c>
      <c r="C1173" s="34" t="s">
        <v>86</v>
      </c>
      <c r="D1173" s="33" t="s">
        <v>18</v>
      </c>
      <c r="E1173" s="103">
        <v>0.15</v>
      </c>
      <c r="F1173" s="237">
        <v>8.74</v>
      </c>
      <c r="G1173" s="250">
        <f>ROUNDDOWN(E1173*F1173,2)</f>
        <v>1.31</v>
      </c>
      <c r="H1173" s="100"/>
    </row>
    <row r="1174" spans="1:8" s="189" customFormat="1" x14ac:dyDescent="0.2">
      <c r="A1174" s="198"/>
      <c r="B1174" s="33">
        <v>88316</v>
      </c>
      <c r="C1174" s="34" t="s">
        <v>23</v>
      </c>
      <c r="D1174" s="33" t="s">
        <v>22</v>
      </c>
      <c r="E1174" s="103">
        <v>0.1</v>
      </c>
      <c r="F1174" s="237">
        <v>11.97</v>
      </c>
      <c r="G1174" s="250">
        <f>ROUNDDOWN(E1174*F1174,2)</f>
        <v>1.19</v>
      </c>
      <c r="H1174" s="100"/>
    </row>
    <row r="1175" spans="1:8" s="189" customFormat="1" x14ac:dyDescent="0.2">
      <c r="A1175" s="198"/>
      <c r="B1175" s="39"/>
      <c r="C1175" s="39"/>
      <c r="D1175" s="39" t="s">
        <v>24</v>
      </c>
      <c r="E1175" s="210"/>
      <c r="F1175" s="41"/>
      <c r="G1175" s="220">
        <f>G1173</f>
        <v>1.31</v>
      </c>
      <c r="H1175" s="100"/>
    </row>
    <row r="1176" spans="1:8" s="189" customFormat="1" x14ac:dyDescent="0.2">
      <c r="A1176" s="198"/>
      <c r="B1176" s="39"/>
      <c r="C1176" s="39"/>
      <c r="D1176" s="39" t="s">
        <v>25</v>
      </c>
      <c r="E1176" s="212"/>
      <c r="F1176" s="45"/>
      <c r="G1176" s="220">
        <f>G1174</f>
        <v>1.19</v>
      </c>
      <c r="H1176" s="100"/>
    </row>
    <row r="1177" spans="1:8" s="221" customFormat="1" x14ac:dyDescent="0.2">
      <c r="A1177" s="1"/>
      <c r="B1177" s="37"/>
      <c r="C1177" s="39"/>
      <c r="D1177" s="39" t="s">
        <v>26</v>
      </c>
      <c r="E1177" s="212"/>
      <c r="F1177" s="45"/>
      <c r="G1177" s="211"/>
      <c r="H1177" s="100"/>
    </row>
    <row r="1178" spans="1:8" s="221" customFormat="1" ht="13.5" thickBot="1" x14ac:dyDescent="0.25">
      <c r="A1178" s="1"/>
      <c r="B1178" s="37"/>
      <c r="C1178" s="39"/>
      <c r="D1178" s="39" t="s">
        <v>27</v>
      </c>
      <c r="E1178" s="212"/>
      <c r="F1178" s="45"/>
      <c r="G1178" s="211"/>
      <c r="H1178" s="100"/>
    </row>
    <row r="1179" spans="1:8" s="189" customFormat="1" ht="13.5" thickBot="1" x14ac:dyDescent="0.25">
      <c r="A1179" s="198"/>
      <c r="B1179" s="2080" t="s">
        <v>29</v>
      </c>
      <c r="C1179" s="2081"/>
      <c r="D1179" s="2081"/>
      <c r="E1179" s="2081"/>
      <c r="F1179" s="2082"/>
      <c r="G1179" s="222">
        <f>SUM(G1175:G1176)</f>
        <v>2.5</v>
      </c>
      <c r="H1179" s="100"/>
    </row>
    <row r="1180" spans="1:8" s="202" customFormat="1" ht="20.25" thickBot="1" x14ac:dyDescent="0.4">
      <c r="A1180" s="230"/>
      <c r="B1180" s="59"/>
      <c r="C1180" s="59"/>
      <c r="D1180" s="59"/>
      <c r="E1180" s="2054" t="s">
        <v>30</v>
      </c>
      <c r="F1180" s="2055"/>
      <c r="G1180" s="61">
        <f>G1179*(1-0.25)</f>
        <v>1.875</v>
      </c>
      <c r="H1180" s="102"/>
    </row>
    <row r="1181" spans="1:8" s="202" customFormat="1" x14ac:dyDescent="0.2">
      <c r="A1181" s="230"/>
      <c r="B1181" s="59"/>
      <c r="C1181" s="59"/>
      <c r="D1181" s="59"/>
      <c r="E1181" s="59"/>
      <c r="F1181" s="59"/>
      <c r="G1181" s="236"/>
      <c r="H1181" s="102"/>
    </row>
    <row r="1182" spans="1:8" s="239" customFormat="1" x14ac:dyDescent="0.2">
      <c r="A1182" s="198"/>
      <c r="B1182" s="117"/>
      <c r="C1182" s="117"/>
      <c r="D1182" s="117"/>
      <c r="E1182" s="121"/>
      <c r="F1182" s="122"/>
      <c r="G1182" s="240"/>
      <c r="H1182" s="119"/>
    </row>
    <row r="1183" spans="1:8" s="189" customFormat="1" x14ac:dyDescent="0.2">
      <c r="A1183" s="215" t="s">
        <v>474</v>
      </c>
      <c r="B1183" s="244" t="s">
        <v>475</v>
      </c>
      <c r="C1183" s="245" t="s">
        <v>476</v>
      </c>
      <c r="D1183" s="246" t="s">
        <v>139</v>
      </c>
      <c r="E1183" s="218" t="s">
        <v>405</v>
      </c>
      <c r="F1183" s="74"/>
      <c r="G1183" s="74"/>
      <c r="H1183" s="100"/>
    </row>
    <row r="1184" spans="1:8" s="189" customFormat="1" x14ac:dyDescent="0.2">
      <c r="A1184" s="198"/>
      <c r="B1184" s="27" t="s">
        <v>54</v>
      </c>
      <c r="C1184" s="27" t="s">
        <v>55</v>
      </c>
      <c r="D1184" s="27" t="s">
        <v>56</v>
      </c>
      <c r="E1184" s="27" t="s">
        <v>57</v>
      </c>
      <c r="F1184" s="31" t="s">
        <v>13</v>
      </c>
      <c r="G1184" s="219" t="s">
        <v>14</v>
      </c>
      <c r="H1184" s="100"/>
    </row>
    <row r="1185" spans="1:8" s="202" customFormat="1" x14ac:dyDescent="0.2">
      <c r="A1185" s="198"/>
      <c r="B1185" s="264" t="s">
        <v>477</v>
      </c>
      <c r="C1185" s="265" t="s">
        <v>478</v>
      </c>
      <c r="D1185" s="266" t="s">
        <v>139</v>
      </c>
      <c r="E1185" s="266">
        <v>1</v>
      </c>
      <c r="F1185" s="267">
        <v>15.68</v>
      </c>
      <c r="G1185" s="250">
        <f>ROUNDDOWN(E1185*F1185,2)</f>
        <v>15.68</v>
      </c>
      <c r="H1185" s="100"/>
    </row>
    <row r="1186" spans="1:8" s="202" customFormat="1" x14ac:dyDescent="0.2">
      <c r="A1186" s="198"/>
      <c r="B1186" s="266">
        <v>88315</v>
      </c>
      <c r="C1186" s="268" t="s">
        <v>479</v>
      </c>
      <c r="D1186" s="266" t="s">
        <v>65</v>
      </c>
      <c r="E1186" s="266">
        <v>0.35</v>
      </c>
      <c r="F1186" s="267">
        <v>14.32</v>
      </c>
      <c r="G1186" s="250">
        <f>ROUNDDOWN(E1186*F1186,2)</f>
        <v>5.01</v>
      </c>
      <c r="H1186" s="100"/>
    </row>
    <row r="1187" spans="1:8" s="202" customFormat="1" x14ac:dyDescent="0.2">
      <c r="A1187" s="198"/>
      <c r="B1187" s="266">
        <v>88316</v>
      </c>
      <c r="C1187" s="268" t="s">
        <v>480</v>
      </c>
      <c r="D1187" s="266" t="s">
        <v>65</v>
      </c>
      <c r="E1187" s="266">
        <v>0.35</v>
      </c>
      <c r="F1187" s="267">
        <v>11.97</v>
      </c>
      <c r="G1187" s="250">
        <f>ROUNDDOWN(E1187*F1187,2)</f>
        <v>4.18</v>
      </c>
      <c r="H1187" s="100"/>
    </row>
    <row r="1188" spans="1:8" s="189" customFormat="1" x14ac:dyDescent="0.2">
      <c r="A1188" s="198"/>
      <c r="B1188" s="39"/>
      <c r="C1188" s="39"/>
      <c r="D1188" s="39" t="s">
        <v>24</v>
      </c>
      <c r="E1188" s="210"/>
      <c r="F1188" s="41"/>
      <c r="G1188" s="220">
        <f>SUM(G1185)</f>
        <v>15.68</v>
      </c>
      <c r="H1188" s="100"/>
    </row>
    <row r="1189" spans="1:8" s="189" customFormat="1" x14ac:dyDescent="0.2">
      <c r="A1189" s="198"/>
      <c r="B1189" s="39"/>
      <c r="C1189" s="39"/>
      <c r="D1189" s="39" t="s">
        <v>25</v>
      </c>
      <c r="E1189" s="212"/>
      <c r="F1189" s="45"/>
      <c r="G1189" s="220">
        <f>SUM(G1186:G1187)</f>
        <v>9.19</v>
      </c>
      <c r="H1189" s="100"/>
    </row>
    <row r="1190" spans="1:8" s="221" customFormat="1" x14ac:dyDescent="0.2">
      <c r="A1190" s="1"/>
      <c r="B1190" s="37"/>
      <c r="C1190" s="39"/>
      <c r="D1190" s="39" t="s">
        <v>26</v>
      </c>
      <c r="E1190" s="212"/>
      <c r="F1190" s="45"/>
      <c r="G1190" s="211"/>
      <c r="H1190" s="100"/>
    </row>
    <row r="1191" spans="1:8" s="221" customFormat="1" ht="13.5" thickBot="1" x14ac:dyDescent="0.25">
      <c r="A1191" s="1"/>
      <c r="B1191" s="37"/>
      <c r="C1191" s="39"/>
      <c r="D1191" s="39" t="s">
        <v>27</v>
      </c>
      <c r="E1191" s="212"/>
      <c r="F1191" s="45"/>
      <c r="G1191" s="211"/>
      <c r="H1191" s="100"/>
    </row>
    <row r="1192" spans="1:8" s="189" customFormat="1" ht="13.5" thickBot="1" x14ac:dyDescent="0.25">
      <c r="A1192" s="198"/>
      <c r="B1192" s="2080" t="s">
        <v>29</v>
      </c>
      <c r="C1192" s="2081"/>
      <c r="D1192" s="2081"/>
      <c r="E1192" s="2081"/>
      <c r="F1192" s="2082"/>
      <c r="G1192" s="222">
        <f>SUM(G1188:G1191)</f>
        <v>24.869999999999997</v>
      </c>
      <c r="H1192" s="100"/>
    </row>
    <row r="1193" spans="1:8" s="239" customFormat="1" ht="20.25" thickBot="1" x14ac:dyDescent="0.4">
      <c r="A1193" s="198"/>
      <c r="B1193" s="117"/>
      <c r="C1193" s="117"/>
      <c r="D1193" s="117"/>
      <c r="E1193" s="2054" t="s">
        <v>30</v>
      </c>
      <c r="F1193" s="2055"/>
      <c r="G1193" s="61">
        <f>G1192*(1-0.25)</f>
        <v>18.652499999999996</v>
      </c>
      <c r="H1193" s="119"/>
    </row>
    <row r="1194" spans="1:8" s="239" customFormat="1" x14ac:dyDescent="0.2">
      <c r="A1194" s="198"/>
      <c r="B1194" s="117"/>
      <c r="C1194" s="117"/>
      <c r="D1194" s="117"/>
      <c r="E1194" s="121"/>
      <c r="F1194" s="122"/>
      <c r="G1194" s="240"/>
      <c r="H1194" s="119"/>
    </row>
    <row r="1195" spans="1:8" s="239" customFormat="1" x14ac:dyDescent="0.2">
      <c r="A1195" s="198"/>
      <c r="B1195" s="117"/>
      <c r="C1195" s="117"/>
      <c r="D1195" s="117"/>
      <c r="E1195" s="121"/>
      <c r="F1195" s="122"/>
      <c r="G1195" s="240"/>
      <c r="H1195" s="119"/>
    </row>
    <row r="1196" spans="1:8" s="202" customFormat="1" ht="13.5" thickBot="1" x14ac:dyDescent="0.25">
      <c r="A1196" s="198"/>
      <c r="B1196" s="59"/>
      <c r="C1196" s="59"/>
      <c r="D1196" s="59"/>
      <c r="E1196" s="108"/>
      <c r="F1196" s="269"/>
      <c r="G1196" s="236"/>
      <c r="H1196" s="100"/>
    </row>
    <row r="1197" spans="1:8" s="189" customFormat="1" ht="13.5" thickBot="1" x14ac:dyDescent="0.25">
      <c r="A1197" s="198"/>
      <c r="B1197" s="2107" t="s">
        <v>481</v>
      </c>
      <c r="C1197" s="2108"/>
      <c r="D1197" s="2108"/>
      <c r="E1197" s="2108"/>
      <c r="F1197" s="2109"/>
      <c r="G1197" s="222"/>
      <c r="H1197" s="100"/>
    </row>
    <row r="1198" spans="1:8" ht="14.25" customHeight="1" x14ac:dyDescent="0.2">
      <c r="A1198" s="225"/>
      <c r="B1198" s="4"/>
      <c r="C1198" s="4"/>
      <c r="G1198" s="238"/>
      <c r="H1198" s="100"/>
    </row>
    <row r="1199" spans="1:8" s="189" customFormat="1" ht="25.5" x14ac:dyDescent="0.2">
      <c r="A1199" s="215" t="s">
        <v>482</v>
      </c>
      <c r="B1199" s="216" t="s">
        <v>483</v>
      </c>
      <c r="C1199" s="217" t="s">
        <v>484</v>
      </c>
      <c r="D1199" s="216" t="s">
        <v>82</v>
      </c>
      <c r="E1199" s="218" t="s">
        <v>405</v>
      </c>
      <c r="F1199" s="74"/>
      <c r="G1199" s="74"/>
      <c r="H1199" s="100"/>
    </row>
    <row r="1200" spans="1:8" s="189" customFormat="1" x14ac:dyDescent="0.2">
      <c r="A1200" s="198"/>
      <c r="B1200" s="27" t="s">
        <v>54</v>
      </c>
      <c r="C1200" s="27" t="s">
        <v>55</v>
      </c>
      <c r="D1200" s="27" t="s">
        <v>56</v>
      </c>
      <c r="E1200" s="27" t="s">
        <v>57</v>
      </c>
      <c r="F1200" s="31" t="s">
        <v>13</v>
      </c>
      <c r="G1200" s="219" t="s">
        <v>14</v>
      </c>
      <c r="H1200" s="100"/>
    </row>
    <row r="1201" spans="1:8" s="189" customFormat="1" ht="25.5" x14ac:dyDescent="0.2">
      <c r="A1201" s="198"/>
      <c r="B1201" s="33">
        <v>92873</v>
      </c>
      <c r="C1201" s="34" t="s">
        <v>485</v>
      </c>
      <c r="D1201" s="33" t="s">
        <v>120</v>
      </c>
      <c r="E1201" s="103">
        <v>7.0000000000000007E-2</v>
      </c>
      <c r="F1201" s="237">
        <v>122.95</v>
      </c>
      <c r="G1201" s="250">
        <f>ROUNDDOWN(E1201*F1201,2)</f>
        <v>8.6</v>
      </c>
      <c r="H1201" s="100"/>
    </row>
    <row r="1202" spans="1:8" s="189" customFormat="1" ht="25.5" x14ac:dyDescent="0.2">
      <c r="A1202" s="198"/>
      <c r="B1202" s="33">
        <v>94962</v>
      </c>
      <c r="C1202" s="34" t="s">
        <v>486</v>
      </c>
      <c r="D1202" s="33" t="s">
        <v>120</v>
      </c>
      <c r="E1202" s="103">
        <v>7.0000000000000007E-2</v>
      </c>
      <c r="F1202" s="237">
        <v>211.85</v>
      </c>
      <c r="G1202" s="250">
        <f>ROUNDDOWN(E1202*F1202,2)</f>
        <v>14.82</v>
      </c>
      <c r="H1202" s="100"/>
    </row>
    <row r="1203" spans="1:8" s="189" customFormat="1" x14ac:dyDescent="0.2">
      <c r="A1203" s="198"/>
      <c r="B1203" s="39"/>
      <c r="C1203" s="39"/>
      <c r="D1203" s="39" t="s">
        <v>24</v>
      </c>
      <c r="E1203" s="210"/>
      <c r="F1203" s="41"/>
      <c r="G1203" s="220"/>
      <c r="H1203" s="100"/>
    </row>
    <row r="1204" spans="1:8" s="189" customFormat="1" x14ac:dyDescent="0.2">
      <c r="A1204" s="198"/>
      <c r="B1204" s="39"/>
      <c r="C1204" s="39"/>
      <c r="D1204" s="39" t="s">
        <v>25</v>
      </c>
      <c r="E1204" s="212"/>
      <c r="F1204" s="45"/>
      <c r="G1204" s="220">
        <f>G1201</f>
        <v>8.6</v>
      </c>
      <c r="H1204" s="100"/>
    </row>
    <row r="1205" spans="1:8" s="221" customFormat="1" x14ac:dyDescent="0.2">
      <c r="A1205" s="1"/>
      <c r="B1205" s="37"/>
      <c r="C1205" s="39"/>
      <c r="D1205" s="39" t="s">
        <v>26</v>
      </c>
      <c r="E1205" s="212"/>
      <c r="F1205" s="45"/>
      <c r="G1205" s="211"/>
      <c r="H1205" s="100"/>
    </row>
    <row r="1206" spans="1:8" s="221" customFormat="1" ht="13.5" thickBot="1" x14ac:dyDescent="0.25">
      <c r="A1206" s="1"/>
      <c r="B1206" s="37"/>
      <c r="C1206" s="39"/>
      <c r="D1206" s="39" t="s">
        <v>27</v>
      </c>
      <c r="E1206" s="212"/>
      <c r="F1206" s="45"/>
      <c r="G1206" s="211">
        <f>G1202</f>
        <v>14.82</v>
      </c>
      <c r="H1206" s="100"/>
    </row>
    <row r="1207" spans="1:8" s="189" customFormat="1" ht="13.5" thickBot="1" x14ac:dyDescent="0.25">
      <c r="A1207" s="198"/>
      <c r="B1207" s="2080" t="s">
        <v>29</v>
      </c>
      <c r="C1207" s="2081"/>
      <c r="D1207" s="2081"/>
      <c r="E1207" s="2081"/>
      <c r="F1207" s="2082"/>
      <c r="G1207" s="222">
        <f>SUM(G1203:G1206)</f>
        <v>23.42</v>
      </c>
      <c r="H1207" s="100"/>
    </row>
    <row r="1208" spans="1:8" s="202" customFormat="1" ht="20.25" thickBot="1" x14ac:dyDescent="0.4">
      <c r="A1208" s="230"/>
      <c r="B1208" s="59"/>
      <c r="C1208" s="59"/>
      <c r="D1208" s="59"/>
      <c r="E1208" s="2054" t="s">
        <v>30</v>
      </c>
      <c r="F1208" s="2055"/>
      <c r="G1208" s="61">
        <f>G1207*(1-0.25)</f>
        <v>17.565000000000001</v>
      </c>
      <c r="H1208" s="102"/>
    </row>
    <row r="1209" spans="1:8" s="202" customFormat="1" x14ac:dyDescent="0.2">
      <c r="A1209" s="230"/>
      <c r="B1209" s="59"/>
      <c r="C1209" s="59"/>
      <c r="D1209" s="59"/>
      <c r="E1209" s="59"/>
      <c r="F1209" s="59"/>
      <c r="G1209" s="236"/>
      <c r="H1209" s="102"/>
    </row>
    <row r="1210" spans="1:8" s="202" customFormat="1" x14ac:dyDescent="0.2">
      <c r="A1210" s="230"/>
      <c r="B1210" s="59"/>
      <c r="C1210" s="59"/>
      <c r="D1210" s="59"/>
      <c r="E1210" s="59"/>
      <c r="F1210" s="59"/>
      <c r="G1210" s="236"/>
      <c r="H1210" s="102"/>
    </row>
    <row r="1211" spans="1:8" x14ac:dyDescent="0.2">
      <c r="A1211" s="225"/>
      <c r="B1211" s="4"/>
      <c r="C1211" s="4"/>
      <c r="G1211" s="238"/>
      <c r="H1211" s="100"/>
    </row>
    <row r="1212" spans="1:8" s="189" customFormat="1" ht="25.5" x14ac:dyDescent="0.2">
      <c r="A1212" s="215" t="s">
        <v>487</v>
      </c>
      <c r="B1212" s="216" t="s">
        <v>488</v>
      </c>
      <c r="C1212" s="217" t="s">
        <v>489</v>
      </c>
      <c r="D1212" s="216" t="s">
        <v>82</v>
      </c>
      <c r="E1212" s="218" t="s">
        <v>405</v>
      </c>
      <c r="F1212" s="74"/>
      <c r="G1212" s="74"/>
      <c r="H1212" s="100"/>
    </row>
    <row r="1213" spans="1:8" s="189" customFormat="1" x14ac:dyDescent="0.2">
      <c r="A1213" s="198"/>
      <c r="B1213" s="27" t="s">
        <v>54</v>
      </c>
      <c r="C1213" s="27" t="s">
        <v>55</v>
      </c>
      <c r="D1213" s="27" t="s">
        <v>56</v>
      </c>
      <c r="E1213" s="27" t="s">
        <v>57</v>
      </c>
      <c r="F1213" s="31" t="s">
        <v>13</v>
      </c>
      <c r="G1213" s="219" t="s">
        <v>14</v>
      </c>
      <c r="H1213" s="100"/>
    </row>
    <row r="1214" spans="1:8" s="202" customFormat="1" x14ac:dyDescent="0.2">
      <c r="A1214" s="198"/>
      <c r="B1214" s="266">
        <v>1379</v>
      </c>
      <c r="C1214" s="268" t="s">
        <v>490</v>
      </c>
      <c r="D1214" s="266" t="s">
        <v>16</v>
      </c>
      <c r="E1214" s="266">
        <v>25.024999999999999</v>
      </c>
      <c r="F1214" s="267">
        <v>0.38</v>
      </c>
      <c r="G1214" s="250">
        <f t="shared" ref="G1214:G1220" si="9">ROUNDDOWN(E1214*F1214,2)</f>
        <v>9.5</v>
      </c>
      <c r="H1214" s="100"/>
    </row>
    <row r="1215" spans="1:8" s="202" customFormat="1" x14ac:dyDescent="0.2">
      <c r="A1215" s="198"/>
      <c r="B1215" s="266">
        <v>4721</v>
      </c>
      <c r="C1215" s="268" t="s">
        <v>491</v>
      </c>
      <c r="D1215" s="266" t="s">
        <v>120</v>
      </c>
      <c r="E1215" s="266">
        <v>0.03</v>
      </c>
      <c r="F1215" s="267">
        <v>50</v>
      </c>
      <c r="G1215" s="250">
        <f t="shared" si="9"/>
        <v>1.5</v>
      </c>
      <c r="H1215" s="100"/>
    </row>
    <row r="1216" spans="1:8" s="202" customFormat="1" x14ac:dyDescent="0.2">
      <c r="A1216" s="198"/>
      <c r="B1216" s="266">
        <v>6076</v>
      </c>
      <c r="C1216" s="268" t="s">
        <v>492</v>
      </c>
      <c r="D1216" s="266" t="s">
        <v>120</v>
      </c>
      <c r="E1216" s="266">
        <v>0.01</v>
      </c>
      <c r="F1216" s="267">
        <v>50</v>
      </c>
      <c r="G1216" s="250">
        <f t="shared" si="9"/>
        <v>0.5</v>
      </c>
      <c r="H1216" s="100"/>
    </row>
    <row r="1217" spans="1:8" s="202" customFormat="1" x14ac:dyDescent="0.2">
      <c r="A1217" s="198"/>
      <c r="B1217" s="266">
        <v>7269</v>
      </c>
      <c r="C1217" s="268" t="s">
        <v>493</v>
      </c>
      <c r="D1217" s="266" t="s">
        <v>494</v>
      </c>
      <c r="E1217" s="266">
        <v>20</v>
      </c>
      <c r="F1217" s="267">
        <v>0.27</v>
      </c>
      <c r="G1217" s="250">
        <f t="shared" si="9"/>
        <v>5.4</v>
      </c>
      <c r="H1217" s="100"/>
    </row>
    <row r="1218" spans="1:8" s="202" customFormat="1" x14ac:dyDescent="0.2">
      <c r="A1218" s="198"/>
      <c r="B1218" s="266">
        <v>370</v>
      </c>
      <c r="C1218" s="268" t="s">
        <v>495</v>
      </c>
      <c r="D1218" s="266" t="s">
        <v>120</v>
      </c>
      <c r="E1218" s="266">
        <v>0.1003</v>
      </c>
      <c r="F1218" s="267">
        <v>59.95</v>
      </c>
      <c r="G1218" s="250">
        <f t="shared" si="9"/>
        <v>6.01</v>
      </c>
      <c r="H1218" s="100"/>
    </row>
    <row r="1219" spans="1:8" s="202" customFormat="1" x14ac:dyDescent="0.2">
      <c r="A1219" s="198"/>
      <c r="B1219" s="33">
        <v>88309</v>
      </c>
      <c r="C1219" s="34" t="s">
        <v>44</v>
      </c>
      <c r="D1219" s="33" t="s">
        <v>22</v>
      </c>
      <c r="E1219" s="103">
        <v>1.7869999999999999</v>
      </c>
      <c r="F1219" s="267">
        <v>15.08</v>
      </c>
      <c r="G1219" s="250">
        <f t="shared" si="9"/>
        <v>26.94</v>
      </c>
      <c r="H1219" s="100"/>
    </row>
    <row r="1220" spans="1:8" s="202" customFormat="1" x14ac:dyDescent="0.2">
      <c r="A1220" s="198"/>
      <c r="B1220" s="33">
        <v>88316</v>
      </c>
      <c r="C1220" s="34" t="s">
        <v>23</v>
      </c>
      <c r="D1220" s="33" t="s">
        <v>22</v>
      </c>
      <c r="E1220" s="103">
        <v>1.7869999999999999</v>
      </c>
      <c r="F1220" s="267">
        <v>11.97</v>
      </c>
      <c r="G1220" s="250">
        <f t="shared" si="9"/>
        <v>21.39</v>
      </c>
      <c r="H1220" s="100"/>
    </row>
    <row r="1221" spans="1:8" s="189" customFormat="1" x14ac:dyDescent="0.2">
      <c r="A1221" s="198"/>
      <c r="B1221" s="39"/>
      <c r="C1221" s="39"/>
      <c r="D1221" s="39" t="s">
        <v>24</v>
      </c>
      <c r="E1221" s="210"/>
      <c r="F1221" s="41"/>
      <c r="G1221" s="220">
        <f>SUM(G1214:G1218)</f>
        <v>22.909999999999997</v>
      </c>
      <c r="H1221" s="100"/>
    </row>
    <row r="1222" spans="1:8" s="189" customFormat="1" x14ac:dyDescent="0.2">
      <c r="A1222" s="198"/>
      <c r="B1222" s="39"/>
      <c r="C1222" s="39"/>
      <c r="D1222" s="39" t="s">
        <v>25</v>
      </c>
      <c r="E1222" s="212"/>
      <c r="F1222" s="45"/>
      <c r="G1222" s="220">
        <f>SUM(G1219:G1220)</f>
        <v>48.33</v>
      </c>
      <c r="H1222" s="100"/>
    </row>
    <row r="1223" spans="1:8" s="221" customFormat="1" x14ac:dyDescent="0.2">
      <c r="A1223" s="1"/>
      <c r="B1223" s="37"/>
      <c r="C1223" s="39"/>
      <c r="D1223" s="39" t="s">
        <v>26</v>
      </c>
      <c r="E1223" s="212"/>
      <c r="F1223" s="45"/>
      <c r="G1223" s="211"/>
      <c r="H1223" s="100"/>
    </row>
    <row r="1224" spans="1:8" s="221" customFormat="1" ht="13.5" thickBot="1" x14ac:dyDescent="0.25">
      <c r="A1224" s="1"/>
      <c r="B1224" s="37"/>
      <c r="C1224" s="39"/>
      <c r="D1224" s="39" t="s">
        <v>27</v>
      </c>
      <c r="E1224" s="212"/>
      <c r="F1224" s="45"/>
      <c r="G1224" s="211"/>
      <c r="H1224" s="100"/>
    </row>
    <row r="1225" spans="1:8" s="189" customFormat="1" ht="13.5" thickBot="1" x14ac:dyDescent="0.25">
      <c r="A1225" s="198"/>
      <c r="B1225" s="2080" t="s">
        <v>29</v>
      </c>
      <c r="C1225" s="2081"/>
      <c r="D1225" s="2081"/>
      <c r="E1225" s="2081"/>
      <c r="F1225" s="2082"/>
      <c r="G1225" s="222">
        <f>SUM(G1221:G1224)</f>
        <v>71.239999999999995</v>
      </c>
      <c r="H1225" s="100"/>
    </row>
    <row r="1226" spans="1:8" s="202" customFormat="1" ht="20.25" thickBot="1" x14ac:dyDescent="0.4">
      <c r="A1226" s="230"/>
      <c r="B1226" s="59"/>
      <c r="C1226" s="59"/>
      <c r="D1226" s="59"/>
      <c r="E1226" s="2054" t="s">
        <v>30</v>
      </c>
      <c r="F1226" s="2055"/>
      <c r="G1226" s="61">
        <f>G1225*(1-0.25)</f>
        <v>53.429999999999993</v>
      </c>
      <c r="H1226" s="102"/>
    </row>
    <row r="1227" spans="1:8" s="202" customFormat="1" x14ac:dyDescent="0.2">
      <c r="A1227" s="230"/>
      <c r="B1227" s="59"/>
      <c r="C1227" s="59"/>
      <c r="D1227" s="59"/>
      <c r="E1227" s="59"/>
      <c r="F1227" s="59"/>
      <c r="G1227" s="236"/>
      <c r="H1227" s="102"/>
    </row>
    <row r="1228" spans="1:8" s="202" customFormat="1" x14ac:dyDescent="0.2">
      <c r="A1228" s="230"/>
      <c r="B1228" s="59"/>
      <c r="C1228" s="59"/>
      <c r="D1228" s="59"/>
      <c r="E1228" s="59"/>
      <c r="F1228" s="59"/>
      <c r="G1228" s="236"/>
      <c r="H1228" s="102"/>
    </row>
    <row r="1229" spans="1:8" ht="38.25" x14ac:dyDescent="0.2">
      <c r="A1229" s="182" t="s">
        <v>496</v>
      </c>
      <c r="B1229" s="270">
        <v>4786</v>
      </c>
      <c r="C1229" s="271" t="s">
        <v>497</v>
      </c>
      <c r="D1229" s="270" t="s">
        <v>82</v>
      </c>
      <c r="G1229" s="238"/>
      <c r="H1229" s="100"/>
    </row>
    <row r="1230" spans="1:8" x14ac:dyDescent="0.2">
      <c r="B1230" s="27" t="s">
        <v>9</v>
      </c>
      <c r="C1230" s="178" t="s">
        <v>10</v>
      </c>
      <c r="D1230" s="179" t="s">
        <v>11</v>
      </c>
      <c r="E1230" s="180" t="s">
        <v>12</v>
      </c>
      <c r="F1230" s="31" t="s">
        <v>13</v>
      </c>
      <c r="G1230" s="181" t="s">
        <v>29</v>
      </c>
      <c r="H1230" s="100"/>
    </row>
    <row r="1231" spans="1:8" ht="38.25" x14ac:dyDescent="0.2">
      <c r="B1231" s="270">
        <v>4786</v>
      </c>
      <c r="C1231" s="271" t="s">
        <v>497</v>
      </c>
      <c r="D1231" s="270" t="s">
        <v>82</v>
      </c>
      <c r="E1231" s="272">
        <v>1</v>
      </c>
      <c r="F1231" s="31"/>
      <c r="G1231" s="181"/>
      <c r="H1231" s="100"/>
    </row>
    <row r="1232" spans="1:8" x14ac:dyDescent="0.2">
      <c r="A1232" s="273"/>
      <c r="B1232" s="274"/>
      <c r="C1232" s="275" t="s">
        <v>498</v>
      </c>
      <c r="D1232" s="276" t="s">
        <v>65</v>
      </c>
      <c r="E1232" s="277">
        <v>0.27</v>
      </c>
      <c r="F1232" s="277">
        <v>15.08</v>
      </c>
      <c r="G1232" s="278">
        <f>E1232*F1232</f>
        <v>4.0716000000000001</v>
      </c>
      <c r="H1232" s="100"/>
    </row>
    <row r="1233" spans="1:8" x14ac:dyDescent="0.2">
      <c r="A1233" s="273"/>
      <c r="B1233" s="274"/>
      <c r="C1233" s="275" t="s">
        <v>480</v>
      </c>
      <c r="D1233" s="276" t="s">
        <v>65</v>
      </c>
      <c r="E1233" s="277">
        <v>0.14000000000000001</v>
      </c>
      <c r="F1233" s="277">
        <v>11.97</v>
      </c>
      <c r="G1233" s="278">
        <f>E1233*F1233</f>
        <v>1.6758000000000002</v>
      </c>
      <c r="H1233" s="100"/>
    </row>
    <row r="1234" spans="1:8" ht="36" x14ac:dyDescent="0.2">
      <c r="A1234" s="279"/>
      <c r="B1234" s="280" t="s">
        <v>499</v>
      </c>
      <c r="C1234" s="281" t="s">
        <v>500</v>
      </c>
      <c r="D1234" s="282" t="s">
        <v>82</v>
      </c>
      <c r="E1234" s="278">
        <v>1</v>
      </c>
      <c r="F1234" s="278">
        <v>74.25</v>
      </c>
      <c r="G1234" s="278">
        <f>E1234*F1234</f>
        <v>74.25</v>
      </c>
      <c r="H1234" s="100"/>
    </row>
    <row r="1235" spans="1:8" x14ac:dyDescent="0.2">
      <c r="A1235" s="283"/>
      <c r="B1235" s="284"/>
      <c r="C1235" s="285"/>
      <c r="D1235" s="284" t="s">
        <v>24</v>
      </c>
      <c r="E1235" s="286"/>
      <c r="F1235" s="287"/>
      <c r="G1235" s="288">
        <f>G1234</f>
        <v>74.25</v>
      </c>
      <c r="H1235" s="100"/>
    </row>
    <row r="1236" spans="1:8" ht="13.5" x14ac:dyDescent="0.25">
      <c r="A1236" s="283"/>
      <c r="B1236" s="284"/>
      <c r="C1236" s="285"/>
      <c r="D1236" s="284" t="s">
        <v>501</v>
      </c>
      <c r="E1236" s="289"/>
      <c r="F1236" s="290"/>
      <c r="G1236" s="288">
        <f>G1232+G1233</f>
        <v>5.7474000000000007</v>
      </c>
      <c r="H1236" s="100"/>
    </row>
    <row r="1237" spans="1:8" ht="13.5" x14ac:dyDescent="0.25">
      <c r="A1237" s="283"/>
      <c r="B1237" s="291"/>
      <c r="C1237" s="285"/>
      <c r="D1237" s="284" t="s">
        <v>502</v>
      </c>
      <c r="E1237" s="289"/>
      <c r="F1237" s="290"/>
      <c r="G1237" s="292"/>
      <c r="H1237" s="100"/>
    </row>
    <row r="1238" spans="1:8" ht="13.5" x14ac:dyDescent="0.25">
      <c r="A1238" s="283"/>
      <c r="B1238" s="291"/>
      <c r="C1238" s="285"/>
      <c r="D1238" s="284" t="s">
        <v>503</v>
      </c>
      <c r="E1238" s="289"/>
      <c r="F1238" s="290"/>
      <c r="G1238" s="293"/>
      <c r="H1238" s="100"/>
    </row>
    <row r="1239" spans="1:8" ht="13.5" x14ac:dyDescent="0.25">
      <c r="A1239" s="283"/>
      <c r="B1239" s="284"/>
      <c r="C1239" s="285"/>
      <c r="D1239" s="294" t="s">
        <v>504</v>
      </c>
      <c r="E1239" s="289"/>
      <c r="F1239" s="290"/>
      <c r="G1239" s="295">
        <f>SUM(G1235:G1238)</f>
        <v>79.997399999999999</v>
      </c>
      <c r="H1239" s="100"/>
    </row>
    <row r="1240" spans="1:8" ht="14.25" thickBot="1" x14ac:dyDescent="0.3">
      <c r="A1240" s="2110" t="s">
        <v>29</v>
      </c>
      <c r="B1240" s="2110"/>
      <c r="C1240" s="2110"/>
      <c r="D1240" s="2110"/>
      <c r="E1240" s="2111"/>
      <c r="F1240" s="2111"/>
      <c r="G1240" s="296">
        <f>G1239</f>
        <v>79.997399999999999</v>
      </c>
      <c r="H1240" s="100"/>
    </row>
    <row r="1241" spans="1:8" ht="20.25" thickBot="1" x14ac:dyDescent="0.4">
      <c r="A1241" s="225"/>
      <c r="B1241" s="4"/>
      <c r="C1241" s="4"/>
      <c r="E1241" s="2054" t="s">
        <v>30</v>
      </c>
      <c r="F1241" s="2055"/>
      <c r="G1241" s="61">
        <f>G1240*(1-0.25)</f>
        <v>59.998049999999999</v>
      </c>
      <c r="H1241" s="100"/>
    </row>
    <row r="1242" spans="1:8" x14ac:dyDescent="0.2">
      <c r="A1242" s="225"/>
      <c r="B1242" s="4"/>
      <c r="C1242" s="4"/>
      <c r="G1242" s="238"/>
      <c r="H1242" s="100"/>
    </row>
    <row r="1243" spans="1:8" x14ac:dyDescent="0.2">
      <c r="A1243" s="225"/>
      <c r="B1243" s="4"/>
      <c r="C1243" s="4"/>
      <c r="G1243" s="238"/>
      <c r="H1243" s="100"/>
    </row>
    <row r="1244" spans="1:8" x14ac:dyDescent="0.2">
      <c r="B1244" s="27" t="s">
        <v>9</v>
      </c>
      <c r="C1244" s="178" t="s">
        <v>10</v>
      </c>
      <c r="D1244" s="179" t="s">
        <v>11</v>
      </c>
      <c r="E1244" s="180" t="s">
        <v>12</v>
      </c>
      <c r="F1244" s="31" t="s">
        <v>13</v>
      </c>
      <c r="G1244" s="181" t="s">
        <v>29</v>
      </c>
      <c r="H1244" s="100"/>
    </row>
    <row r="1245" spans="1:8" s="189" customFormat="1" ht="26.25" thickBot="1" x14ac:dyDescent="0.25">
      <c r="A1245" s="182" t="s">
        <v>505</v>
      </c>
      <c r="B1245" s="33">
        <v>3671</v>
      </c>
      <c r="C1245" s="34" t="s">
        <v>506</v>
      </c>
      <c r="D1245" s="33" t="s">
        <v>18</v>
      </c>
      <c r="E1245" s="103">
        <v>1</v>
      </c>
      <c r="F1245" s="187">
        <v>0.85</v>
      </c>
      <c r="G1245" s="188">
        <f>ROUNDDOWN(E1245*F1245,2)</f>
        <v>0.85</v>
      </c>
      <c r="H1245" s="100"/>
    </row>
    <row r="1246" spans="1:8" ht="20.25" thickBot="1" x14ac:dyDescent="0.4">
      <c r="A1246" s="225"/>
      <c r="B1246" s="4"/>
      <c r="C1246" s="4"/>
      <c r="E1246" s="2054" t="s">
        <v>30</v>
      </c>
      <c r="F1246" s="2055"/>
      <c r="G1246" s="61">
        <f>G1245*(1-0.25)</f>
        <v>0.63749999999999996</v>
      </c>
      <c r="H1246" s="100"/>
    </row>
    <row r="1247" spans="1:8" x14ac:dyDescent="0.2">
      <c r="A1247" s="225"/>
      <c r="B1247" s="4"/>
      <c r="C1247" s="4"/>
      <c r="G1247" s="238"/>
      <c r="H1247" s="100"/>
    </row>
    <row r="1248" spans="1:8" x14ac:dyDescent="0.2">
      <c r="A1248" s="225"/>
      <c r="B1248" s="4"/>
      <c r="C1248" s="4"/>
      <c r="G1248" s="238"/>
      <c r="H1248" s="100"/>
    </row>
    <row r="1249" spans="1:8" s="189" customFormat="1" ht="51" x14ac:dyDescent="0.2">
      <c r="A1249" s="215" t="s">
        <v>507</v>
      </c>
      <c r="B1249" s="216">
        <v>87630</v>
      </c>
      <c r="C1249" s="217" t="s">
        <v>508</v>
      </c>
      <c r="D1249" s="216" t="s">
        <v>82</v>
      </c>
      <c r="E1249" s="218" t="s">
        <v>405</v>
      </c>
      <c r="F1249" s="74"/>
      <c r="G1249" s="74"/>
      <c r="H1249" s="100"/>
    </row>
    <row r="1250" spans="1:8" s="189" customFormat="1" x14ac:dyDescent="0.2">
      <c r="A1250" s="198"/>
      <c r="B1250" s="27" t="s">
        <v>54</v>
      </c>
      <c r="C1250" s="27" t="s">
        <v>55</v>
      </c>
      <c r="D1250" s="27" t="s">
        <v>56</v>
      </c>
      <c r="E1250" s="27" t="s">
        <v>57</v>
      </c>
      <c r="F1250" s="31" t="s">
        <v>13</v>
      </c>
      <c r="G1250" s="219" t="s">
        <v>14</v>
      </c>
      <c r="H1250" s="100"/>
    </row>
    <row r="1251" spans="1:8" s="202" customFormat="1" x14ac:dyDescent="0.2">
      <c r="A1251" s="198"/>
      <c r="B1251" s="33">
        <v>1379</v>
      </c>
      <c r="C1251" s="34" t="s">
        <v>285</v>
      </c>
      <c r="D1251" s="33" t="s">
        <v>16</v>
      </c>
      <c r="E1251" s="103">
        <v>0.5</v>
      </c>
      <c r="F1251" s="267">
        <v>0.38</v>
      </c>
      <c r="G1251" s="250">
        <f>ROUNDDOWN(E1251*F1251,2)</f>
        <v>0.19</v>
      </c>
      <c r="H1251" s="100"/>
    </row>
    <row r="1252" spans="1:8" s="202" customFormat="1" ht="25.5" x14ac:dyDescent="0.2">
      <c r="A1252" s="198"/>
      <c r="B1252" s="33">
        <v>7334</v>
      </c>
      <c r="C1252" s="34" t="s">
        <v>399</v>
      </c>
      <c r="D1252" s="33" t="s">
        <v>84</v>
      </c>
      <c r="E1252" s="103">
        <v>0.435</v>
      </c>
      <c r="F1252" s="267">
        <v>9.36</v>
      </c>
      <c r="G1252" s="250">
        <f>ROUNDDOWN(E1252*F1252,2)</f>
        <v>4.07</v>
      </c>
      <c r="H1252" s="100"/>
    </row>
    <row r="1253" spans="1:8" s="202" customFormat="1" ht="38.25" x14ac:dyDescent="0.2">
      <c r="A1253" s="198"/>
      <c r="B1253" s="33">
        <v>87301</v>
      </c>
      <c r="C1253" s="34" t="s">
        <v>509</v>
      </c>
      <c r="D1253" s="33" t="s">
        <v>53</v>
      </c>
      <c r="E1253" s="103">
        <v>4.3099999999999999E-2</v>
      </c>
      <c r="F1253" s="267">
        <v>329.05</v>
      </c>
      <c r="G1253" s="250">
        <f>ROUNDDOWN(E1253*F1253,2)</f>
        <v>14.18</v>
      </c>
      <c r="H1253" s="100"/>
    </row>
    <row r="1254" spans="1:8" s="202" customFormat="1" x14ac:dyDescent="0.2">
      <c r="A1254" s="198"/>
      <c r="B1254" s="33">
        <v>88309</v>
      </c>
      <c r="C1254" s="34" t="s">
        <v>44</v>
      </c>
      <c r="D1254" s="33" t="s">
        <v>22</v>
      </c>
      <c r="E1254" s="103">
        <v>0.33</v>
      </c>
      <c r="F1254" s="267">
        <v>15.08</v>
      </c>
      <c r="G1254" s="250">
        <f>ROUNDDOWN(E1254*F1254,2)</f>
        <v>4.97</v>
      </c>
      <c r="H1254" s="100"/>
    </row>
    <row r="1255" spans="1:8" s="202" customFormat="1" x14ac:dyDescent="0.2">
      <c r="A1255" s="198"/>
      <c r="B1255" s="33">
        <v>88316</v>
      </c>
      <c r="C1255" s="34" t="s">
        <v>23</v>
      </c>
      <c r="D1255" s="33" t="s">
        <v>22</v>
      </c>
      <c r="E1255" s="103">
        <v>0.16500000000000001</v>
      </c>
      <c r="F1255" s="267">
        <v>11.97</v>
      </c>
      <c r="G1255" s="250">
        <f>ROUNDDOWN(E1255*F1255,2)</f>
        <v>1.97</v>
      </c>
      <c r="H1255" s="100"/>
    </row>
    <row r="1256" spans="1:8" s="189" customFormat="1" x14ac:dyDescent="0.2">
      <c r="A1256" s="198"/>
      <c r="B1256" s="39"/>
      <c r="C1256" s="39"/>
      <c r="D1256" s="39" t="s">
        <v>24</v>
      </c>
      <c r="E1256" s="210"/>
      <c r="F1256" s="41"/>
      <c r="G1256" s="220">
        <f>SUM(G1251:G1253)</f>
        <v>18.440000000000001</v>
      </c>
      <c r="H1256" s="100"/>
    </row>
    <row r="1257" spans="1:8" s="189" customFormat="1" x14ac:dyDescent="0.2">
      <c r="A1257" s="198"/>
      <c r="B1257" s="39"/>
      <c r="C1257" s="39"/>
      <c r="D1257" s="39" t="s">
        <v>25</v>
      </c>
      <c r="E1257" s="212"/>
      <c r="F1257" s="45"/>
      <c r="G1257" s="220">
        <f>SUM(G1254:G1255)</f>
        <v>6.9399999999999995</v>
      </c>
      <c r="H1257" s="100"/>
    </row>
    <row r="1258" spans="1:8" s="221" customFormat="1" x14ac:dyDescent="0.2">
      <c r="A1258" s="1"/>
      <c r="B1258" s="37"/>
      <c r="C1258" s="39"/>
      <c r="D1258" s="39" t="s">
        <v>26</v>
      </c>
      <c r="E1258" s="212"/>
      <c r="F1258" s="45"/>
      <c r="G1258" s="211"/>
      <c r="H1258" s="100"/>
    </row>
    <row r="1259" spans="1:8" s="221" customFormat="1" ht="13.5" thickBot="1" x14ac:dyDescent="0.25">
      <c r="A1259" s="1"/>
      <c r="B1259" s="37"/>
      <c r="C1259" s="39"/>
      <c r="D1259" s="39" t="s">
        <v>27</v>
      </c>
      <c r="E1259" s="212"/>
      <c r="F1259" s="45"/>
      <c r="G1259" s="211"/>
      <c r="H1259" s="100"/>
    </row>
    <row r="1260" spans="1:8" s="189" customFormat="1" ht="13.5" thickBot="1" x14ac:dyDescent="0.25">
      <c r="A1260" s="198"/>
      <c r="B1260" s="2080" t="s">
        <v>29</v>
      </c>
      <c r="C1260" s="2081"/>
      <c r="D1260" s="2081"/>
      <c r="E1260" s="2081"/>
      <c r="F1260" s="2082"/>
      <c r="G1260" s="222">
        <f>SUM(G1256:G1259)</f>
        <v>25.380000000000003</v>
      </c>
      <c r="H1260" s="100"/>
    </row>
    <row r="1261" spans="1:8" s="202" customFormat="1" ht="20.25" thickBot="1" x14ac:dyDescent="0.4">
      <c r="A1261" s="230"/>
      <c r="B1261" s="59"/>
      <c r="C1261" s="59"/>
      <c r="D1261" s="59"/>
      <c r="E1261" s="2054" t="s">
        <v>30</v>
      </c>
      <c r="F1261" s="2055"/>
      <c r="G1261" s="61">
        <f>G1260*(1-0.25)</f>
        <v>19.035000000000004</v>
      </c>
      <c r="H1261" s="102"/>
    </row>
    <row r="1262" spans="1:8" s="202" customFormat="1" x14ac:dyDescent="0.2">
      <c r="A1262" s="230"/>
      <c r="B1262" s="59"/>
      <c r="C1262" s="59"/>
      <c r="D1262" s="59"/>
      <c r="E1262" s="59"/>
      <c r="F1262" s="59"/>
      <c r="G1262" s="236"/>
      <c r="H1262" s="102"/>
    </row>
    <row r="1263" spans="1:8" s="202" customFormat="1" x14ac:dyDescent="0.2">
      <c r="A1263" s="230"/>
      <c r="B1263" s="59"/>
      <c r="C1263" s="59"/>
      <c r="D1263" s="59"/>
      <c r="E1263" s="59"/>
      <c r="F1263" s="59"/>
      <c r="G1263" s="236"/>
      <c r="H1263" s="102"/>
    </row>
    <row r="1264" spans="1:8" x14ac:dyDescent="0.2">
      <c r="A1264" s="225"/>
      <c r="B1264" s="4"/>
      <c r="C1264" s="4"/>
      <c r="G1264" s="238"/>
      <c r="H1264" s="100"/>
    </row>
    <row r="1265" spans="1:8" s="189" customFormat="1" x14ac:dyDescent="0.2">
      <c r="A1265" s="215" t="s">
        <v>510</v>
      </c>
      <c r="B1265" s="244" t="s">
        <v>511</v>
      </c>
      <c r="C1265" s="245" t="s">
        <v>512</v>
      </c>
      <c r="D1265" s="246" t="s">
        <v>139</v>
      </c>
      <c r="E1265" s="247"/>
      <c r="F1265" s="297"/>
      <c r="G1265" s="74"/>
      <c r="H1265" s="100"/>
    </row>
    <row r="1266" spans="1:8" s="189" customFormat="1" x14ac:dyDescent="0.2">
      <c r="A1266" s="198"/>
      <c r="B1266" s="27" t="s">
        <v>54</v>
      </c>
      <c r="C1266" s="27" t="s">
        <v>55</v>
      </c>
      <c r="D1266" s="27" t="s">
        <v>56</v>
      </c>
      <c r="E1266" s="27" t="s">
        <v>57</v>
      </c>
      <c r="F1266" s="31" t="s">
        <v>13</v>
      </c>
      <c r="G1266" s="219" t="s">
        <v>14</v>
      </c>
      <c r="H1266" s="100"/>
    </row>
    <row r="1267" spans="1:8" s="202" customFormat="1" x14ac:dyDescent="0.2">
      <c r="A1267" s="198"/>
      <c r="B1267" s="33" t="s">
        <v>513</v>
      </c>
      <c r="C1267" s="34" t="s">
        <v>514</v>
      </c>
      <c r="D1267" s="33" t="s">
        <v>139</v>
      </c>
      <c r="E1267" s="103">
        <v>1</v>
      </c>
      <c r="F1267" s="267">
        <v>14</v>
      </c>
      <c r="G1267" s="250">
        <v>14</v>
      </c>
      <c r="H1267" s="100"/>
    </row>
    <row r="1268" spans="1:8" s="202" customFormat="1" x14ac:dyDescent="0.2">
      <c r="A1268" s="198"/>
      <c r="B1268" s="33" t="s">
        <v>211</v>
      </c>
      <c r="C1268" s="34" t="s">
        <v>212</v>
      </c>
      <c r="D1268" s="33" t="s">
        <v>142</v>
      </c>
      <c r="E1268" s="103">
        <v>2.5</v>
      </c>
      <c r="F1268" s="267">
        <v>0.44</v>
      </c>
      <c r="G1268" s="250">
        <v>1.1000000000000001</v>
      </c>
      <c r="H1268" s="100"/>
    </row>
    <row r="1269" spans="1:8" s="189" customFormat="1" x14ac:dyDescent="0.2">
      <c r="A1269" s="198"/>
      <c r="B1269" s="39"/>
      <c r="C1269" s="39"/>
      <c r="D1269" s="39" t="s">
        <v>24</v>
      </c>
      <c r="E1269" s="210"/>
      <c r="F1269" s="41"/>
      <c r="G1269" s="220">
        <f>SUM(G1267:G1268)</f>
        <v>15.1</v>
      </c>
      <c r="H1269" s="100"/>
    </row>
    <row r="1270" spans="1:8" s="189" customFormat="1" x14ac:dyDescent="0.2">
      <c r="A1270" s="198"/>
      <c r="B1270" s="39"/>
      <c r="C1270" s="39"/>
      <c r="D1270" s="39" t="s">
        <v>25</v>
      </c>
      <c r="E1270" s="212"/>
      <c r="F1270" s="45"/>
      <c r="G1270" s="220"/>
      <c r="H1270" s="100"/>
    </row>
    <row r="1271" spans="1:8" s="221" customFormat="1" x14ac:dyDescent="0.2">
      <c r="A1271" s="1"/>
      <c r="B1271" s="37"/>
      <c r="C1271" s="39"/>
      <c r="D1271" s="39" t="s">
        <v>26</v>
      </c>
      <c r="E1271" s="212"/>
      <c r="F1271" s="45"/>
      <c r="G1271" s="211"/>
      <c r="H1271" s="100"/>
    </row>
    <row r="1272" spans="1:8" s="221" customFormat="1" ht="13.5" thickBot="1" x14ac:dyDescent="0.25">
      <c r="A1272" s="1"/>
      <c r="B1272" s="37"/>
      <c r="C1272" s="39"/>
      <c r="D1272" s="39" t="s">
        <v>27</v>
      </c>
      <c r="E1272" s="212"/>
      <c r="F1272" s="45"/>
      <c r="G1272" s="211"/>
      <c r="H1272" s="100"/>
    </row>
    <row r="1273" spans="1:8" s="189" customFormat="1" ht="13.5" thickBot="1" x14ac:dyDescent="0.25">
      <c r="A1273" s="198"/>
      <c r="B1273" s="2080" t="s">
        <v>29</v>
      </c>
      <c r="C1273" s="2081"/>
      <c r="D1273" s="2081"/>
      <c r="E1273" s="2081"/>
      <c r="F1273" s="2082"/>
      <c r="G1273" s="222">
        <f>SUM(G1269:G1272)</f>
        <v>15.1</v>
      </c>
      <c r="H1273" s="100"/>
    </row>
    <row r="1274" spans="1:8" s="202" customFormat="1" ht="20.25" thickBot="1" x14ac:dyDescent="0.4">
      <c r="A1274" s="230"/>
      <c r="B1274" s="59"/>
      <c r="C1274" s="59"/>
      <c r="D1274" s="59"/>
      <c r="E1274" s="2054" t="s">
        <v>30</v>
      </c>
      <c r="F1274" s="2055"/>
      <c r="G1274" s="61">
        <f>G1273*(1-0.25)</f>
        <v>11.324999999999999</v>
      </c>
      <c r="H1274" s="102"/>
    </row>
    <row r="1275" spans="1:8" s="202" customFormat="1" x14ac:dyDescent="0.2">
      <c r="A1275" s="230"/>
      <c r="B1275" s="59"/>
      <c r="C1275" s="59"/>
      <c r="D1275" s="59"/>
      <c r="E1275" s="59"/>
      <c r="F1275" s="59"/>
      <c r="G1275" s="236"/>
      <c r="H1275" s="102"/>
    </row>
    <row r="1276" spans="1:8" x14ac:dyDescent="0.2">
      <c r="A1276" s="225"/>
      <c r="B1276" s="4"/>
      <c r="C1276" s="4"/>
      <c r="G1276" s="238"/>
      <c r="H1276" s="100"/>
    </row>
    <row r="1277" spans="1:8" s="189" customFormat="1" x14ac:dyDescent="0.2">
      <c r="A1277" s="215" t="s">
        <v>515</v>
      </c>
      <c r="B1277" s="244" t="s">
        <v>516</v>
      </c>
      <c r="C1277" s="245" t="s">
        <v>517</v>
      </c>
      <c r="D1277" s="246" t="s">
        <v>139</v>
      </c>
      <c r="E1277" s="247"/>
      <c r="F1277" s="297"/>
      <c r="G1277" s="74"/>
      <c r="H1277" s="100"/>
    </row>
    <row r="1278" spans="1:8" s="189" customFormat="1" x14ac:dyDescent="0.2">
      <c r="A1278" s="198"/>
      <c r="B1278" s="27" t="s">
        <v>54</v>
      </c>
      <c r="C1278" s="27" t="s">
        <v>55</v>
      </c>
      <c r="D1278" s="27" t="s">
        <v>56</v>
      </c>
      <c r="E1278" s="27" t="s">
        <v>57</v>
      </c>
      <c r="F1278" s="31" t="s">
        <v>13</v>
      </c>
      <c r="G1278" s="219" t="s">
        <v>14</v>
      </c>
      <c r="H1278" s="100"/>
    </row>
    <row r="1279" spans="1:8" s="202" customFormat="1" x14ac:dyDescent="0.2">
      <c r="A1279" s="198"/>
      <c r="B1279" s="33" t="s">
        <v>518</v>
      </c>
      <c r="C1279" s="34" t="s">
        <v>519</v>
      </c>
      <c r="D1279" s="33" t="s">
        <v>139</v>
      </c>
      <c r="E1279" s="103">
        <v>1</v>
      </c>
      <c r="F1279" s="267">
        <v>41.67</v>
      </c>
      <c r="G1279" s="208">
        <f>ROUNDDOWN(E1279*F1279,2)</f>
        <v>41.67</v>
      </c>
      <c r="H1279" s="100"/>
    </row>
    <row r="1280" spans="1:8" s="202" customFormat="1" x14ac:dyDescent="0.2">
      <c r="A1280" s="198"/>
      <c r="B1280" s="33">
        <v>88309</v>
      </c>
      <c r="C1280" s="34" t="s">
        <v>520</v>
      </c>
      <c r="D1280" s="33" t="s">
        <v>65</v>
      </c>
      <c r="E1280" s="103">
        <v>0.6</v>
      </c>
      <c r="F1280" s="267">
        <v>15.08</v>
      </c>
      <c r="G1280" s="208">
        <f>ROUNDDOWN(E1280*F1280,2)</f>
        <v>9.0399999999999991</v>
      </c>
      <c r="H1280" s="100"/>
    </row>
    <row r="1281" spans="1:8" s="202" customFormat="1" ht="38.25" x14ac:dyDescent="0.2">
      <c r="A1281" s="198"/>
      <c r="B1281" s="33" t="s">
        <v>521</v>
      </c>
      <c r="C1281" s="34" t="s">
        <v>522</v>
      </c>
      <c r="D1281" s="33" t="s">
        <v>120</v>
      </c>
      <c r="E1281" s="103">
        <v>2.0500000000000002E-3</v>
      </c>
      <c r="F1281" s="267">
        <v>265.62</v>
      </c>
      <c r="G1281" s="208">
        <f>ROUNDDOWN(E1281*F1281,2)</f>
        <v>0.54</v>
      </c>
      <c r="H1281" s="100"/>
    </row>
    <row r="1282" spans="1:8" s="189" customFormat="1" x14ac:dyDescent="0.2">
      <c r="A1282" s="198"/>
      <c r="B1282" s="39"/>
      <c r="C1282" s="39"/>
      <c r="D1282" s="39" t="s">
        <v>24</v>
      </c>
      <c r="E1282" s="210"/>
      <c r="F1282" s="41"/>
      <c r="G1282" s="220">
        <f>G1281</f>
        <v>0.54</v>
      </c>
      <c r="H1282" s="100"/>
    </row>
    <row r="1283" spans="1:8" s="189" customFormat="1" x14ac:dyDescent="0.2">
      <c r="A1283" s="198"/>
      <c r="B1283" s="39"/>
      <c r="C1283" s="39"/>
      <c r="D1283" s="39" t="s">
        <v>25</v>
      </c>
      <c r="E1283" s="212"/>
      <c r="F1283" s="45"/>
      <c r="G1283" s="220">
        <f>SUM(G1279:G1280)</f>
        <v>50.71</v>
      </c>
      <c r="H1283" s="100"/>
    </row>
    <row r="1284" spans="1:8" s="221" customFormat="1" x14ac:dyDescent="0.2">
      <c r="A1284" s="1"/>
      <c r="B1284" s="37"/>
      <c r="C1284" s="39"/>
      <c r="D1284" s="39" t="s">
        <v>26</v>
      </c>
      <c r="E1284" s="212"/>
      <c r="F1284" s="45"/>
      <c r="G1284" s="211"/>
      <c r="H1284" s="100"/>
    </row>
    <row r="1285" spans="1:8" s="221" customFormat="1" ht="13.5" thickBot="1" x14ac:dyDescent="0.25">
      <c r="A1285" s="1"/>
      <c r="B1285" s="37"/>
      <c r="C1285" s="39"/>
      <c r="D1285" s="39" t="s">
        <v>27</v>
      </c>
      <c r="E1285" s="212"/>
      <c r="F1285" s="45"/>
      <c r="G1285" s="211"/>
      <c r="H1285" s="100"/>
    </row>
    <row r="1286" spans="1:8" s="189" customFormat="1" ht="13.5" thickBot="1" x14ac:dyDescent="0.25">
      <c r="A1286" s="198"/>
      <c r="B1286" s="2080" t="s">
        <v>29</v>
      </c>
      <c r="C1286" s="2081"/>
      <c r="D1286" s="2081"/>
      <c r="E1286" s="2081"/>
      <c r="F1286" s="2082"/>
      <c r="G1286" s="222">
        <f>SUM(G1282:G1285)</f>
        <v>51.25</v>
      </c>
      <c r="H1286" s="100"/>
    </row>
    <row r="1287" spans="1:8" s="202" customFormat="1" ht="20.25" thickBot="1" x14ac:dyDescent="0.4">
      <c r="A1287" s="230"/>
      <c r="B1287" s="59"/>
      <c r="C1287" s="59"/>
      <c r="D1287" s="59"/>
      <c r="E1287" s="2054" t="s">
        <v>30</v>
      </c>
      <c r="F1287" s="2055"/>
      <c r="G1287" s="61">
        <f>G1286*(1-0.25)</f>
        <v>38.4375</v>
      </c>
      <c r="H1287" s="102"/>
    </row>
    <row r="1288" spans="1:8" s="202" customFormat="1" x14ac:dyDescent="0.2">
      <c r="A1288" s="230"/>
      <c r="B1288" s="59"/>
      <c r="C1288" s="59"/>
      <c r="D1288" s="59"/>
      <c r="E1288" s="59"/>
      <c r="F1288" s="59"/>
      <c r="G1288" s="236"/>
      <c r="H1288" s="102"/>
    </row>
    <row r="1289" spans="1:8" x14ac:dyDescent="0.2">
      <c r="A1289" s="225"/>
      <c r="B1289" s="4"/>
      <c r="C1289" s="4"/>
      <c r="G1289" s="238"/>
      <c r="H1289" s="100"/>
    </row>
    <row r="1290" spans="1:8" s="189" customFormat="1" ht="51" x14ac:dyDescent="0.2">
      <c r="A1290" s="223" t="s">
        <v>523</v>
      </c>
      <c r="B1290" s="244" t="s">
        <v>444</v>
      </c>
      <c r="C1290" s="245" t="s">
        <v>445</v>
      </c>
      <c r="D1290" s="246" t="s">
        <v>206</v>
      </c>
      <c r="E1290" s="247"/>
      <c r="F1290" s="248"/>
      <c r="G1290" s="74"/>
      <c r="H1290" s="100"/>
    </row>
    <row r="1291" spans="1:8" s="189" customFormat="1" x14ac:dyDescent="0.2">
      <c r="A1291" s="198"/>
      <c r="B1291" s="27" t="s">
        <v>54</v>
      </c>
      <c r="C1291" s="27" t="s">
        <v>55</v>
      </c>
      <c r="D1291" s="27" t="s">
        <v>56</v>
      </c>
      <c r="E1291" s="27" t="s">
        <v>57</v>
      </c>
      <c r="F1291" s="31" t="s">
        <v>13</v>
      </c>
      <c r="G1291" s="219" t="s">
        <v>14</v>
      </c>
      <c r="H1291" s="100"/>
    </row>
    <row r="1292" spans="1:8" s="189" customFormat="1" x14ac:dyDescent="0.2">
      <c r="A1292" s="198"/>
      <c r="B1292" s="241" t="s">
        <v>432</v>
      </c>
      <c r="C1292" s="241" t="s">
        <v>433</v>
      </c>
      <c r="D1292" s="241" t="s">
        <v>142</v>
      </c>
      <c r="E1292" s="242">
        <v>0.46500000000000002</v>
      </c>
      <c r="F1292" s="243">
        <v>2.9</v>
      </c>
      <c r="G1292" s="208">
        <f>ROUNDDOWN(E1292*F1292,2)</f>
        <v>1.34</v>
      </c>
      <c r="H1292" s="100"/>
    </row>
    <row r="1293" spans="1:8" s="189" customFormat="1" x14ac:dyDescent="0.2">
      <c r="A1293" s="198"/>
      <c r="B1293" s="241" t="s">
        <v>446</v>
      </c>
      <c r="C1293" s="241" t="s">
        <v>447</v>
      </c>
      <c r="D1293" s="241" t="s">
        <v>142</v>
      </c>
      <c r="E1293" s="242">
        <v>8</v>
      </c>
      <c r="F1293" s="243">
        <v>0.95</v>
      </c>
      <c r="G1293" s="208">
        <f>ROUNDDOWN(E1293*F1293,2)</f>
        <v>7.6</v>
      </c>
      <c r="H1293" s="100"/>
    </row>
    <row r="1294" spans="1:8" s="189" customFormat="1" x14ac:dyDescent="0.2">
      <c r="A1294" s="198"/>
      <c r="B1294" s="241" t="s">
        <v>448</v>
      </c>
      <c r="C1294" s="241" t="s">
        <v>449</v>
      </c>
      <c r="D1294" s="241" t="s">
        <v>147</v>
      </c>
      <c r="E1294" s="242">
        <v>1.05</v>
      </c>
      <c r="F1294" s="243">
        <v>26.9</v>
      </c>
      <c r="G1294" s="208">
        <f>ROUNDDOWN(E1294*F1294,2)</f>
        <v>28.24</v>
      </c>
      <c r="H1294" s="100"/>
    </row>
    <row r="1295" spans="1:8" s="189" customFormat="1" x14ac:dyDescent="0.2">
      <c r="A1295" s="198"/>
      <c r="B1295" s="241">
        <v>88309</v>
      </c>
      <c r="C1295" s="241" t="s">
        <v>498</v>
      </c>
      <c r="D1295" s="241" t="s">
        <v>65</v>
      </c>
      <c r="E1295" s="242">
        <v>0.55000000000000004</v>
      </c>
      <c r="F1295" s="243">
        <v>15.08</v>
      </c>
      <c r="G1295" s="208">
        <f>ROUNDDOWN(E1295*F1295,2)</f>
        <v>8.2899999999999991</v>
      </c>
      <c r="H1295" s="100"/>
    </row>
    <row r="1296" spans="1:8" s="189" customFormat="1" x14ac:dyDescent="0.2">
      <c r="A1296" s="198"/>
      <c r="B1296" s="241">
        <v>88316</v>
      </c>
      <c r="C1296" s="241" t="s">
        <v>524</v>
      </c>
      <c r="D1296" s="241" t="s">
        <v>65</v>
      </c>
      <c r="E1296" s="242">
        <v>0.45</v>
      </c>
      <c r="F1296" s="243">
        <v>11.97</v>
      </c>
      <c r="G1296" s="208">
        <f>ROUNDDOWN(E1296*F1296,2)</f>
        <v>5.38</v>
      </c>
      <c r="H1296" s="100"/>
    </row>
    <row r="1297" spans="1:8" s="189" customFormat="1" x14ac:dyDescent="0.2">
      <c r="A1297" s="198"/>
      <c r="B1297" s="39"/>
      <c r="C1297" s="39"/>
      <c r="D1297" s="39" t="s">
        <v>24</v>
      </c>
      <c r="E1297" s="210"/>
      <c r="F1297" s="41"/>
      <c r="G1297" s="220">
        <f>SUM(G1292:G1294)</f>
        <v>37.18</v>
      </c>
      <c r="H1297" s="100"/>
    </row>
    <row r="1298" spans="1:8" s="189" customFormat="1" x14ac:dyDescent="0.2">
      <c r="A1298" s="198"/>
      <c r="B1298" s="39"/>
      <c r="C1298" s="39"/>
      <c r="D1298" s="39" t="s">
        <v>25</v>
      </c>
      <c r="E1298" s="212"/>
      <c r="F1298" s="45"/>
      <c r="G1298" s="220">
        <f>SUM(G1295:G1296)</f>
        <v>13.669999999999998</v>
      </c>
      <c r="H1298" s="100"/>
    </row>
    <row r="1299" spans="1:8" s="221" customFormat="1" x14ac:dyDescent="0.2">
      <c r="A1299" s="1"/>
      <c r="B1299" s="37"/>
      <c r="C1299" s="39"/>
      <c r="D1299" s="39" t="s">
        <v>26</v>
      </c>
      <c r="E1299" s="212"/>
      <c r="F1299" s="45"/>
      <c r="G1299" s="211"/>
      <c r="H1299" s="100"/>
    </row>
    <row r="1300" spans="1:8" s="221" customFormat="1" ht="13.5" thickBot="1" x14ac:dyDescent="0.25">
      <c r="A1300" s="1"/>
      <c r="B1300" s="37"/>
      <c r="C1300" s="39"/>
      <c r="D1300" s="39" t="s">
        <v>27</v>
      </c>
      <c r="E1300" s="212"/>
      <c r="F1300" s="45"/>
      <c r="G1300" s="211"/>
      <c r="H1300" s="100"/>
    </row>
    <row r="1301" spans="1:8" s="189" customFormat="1" ht="13.5" thickBot="1" x14ac:dyDescent="0.25">
      <c r="A1301" s="198"/>
      <c r="B1301" s="2080" t="s">
        <v>29</v>
      </c>
      <c r="C1301" s="2081"/>
      <c r="D1301" s="2081"/>
      <c r="E1301" s="2081"/>
      <c r="F1301" s="2082"/>
      <c r="G1301" s="222">
        <f>SUM(G1297:G1300)</f>
        <v>50.849999999999994</v>
      </c>
      <c r="H1301" s="100"/>
    </row>
    <row r="1302" spans="1:8" s="239" customFormat="1" ht="20.25" thickBot="1" x14ac:dyDescent="0.4">
      <c r="A1302" s="198"/>
      <c r="B1302" s="117"/>
      <c r="C1302" s="117"/>
      <c r="D1302" s="117"/>
      <c r="E1302" s="2054" t="s">
        <v>30</v>
      </c>
      <c r="F1302" s="2055"/>
      <c r="G1302" s="61">
        <f>G1301*(1-0.25)</f>
        <v>38.137499999999996</v>
      </c>
      <c r="H1302" s="119"/>
    </row>
    <row r="1303" spans="1:8" s="239" customFormat="1" x14ac:dyDescent="0.2">
      <c r="A1303" s="198"/>
      <c r="B1303" s="117"/>
      <c r="C1303" s="117"/>
      <c r="D1303" s="117"/>
      <c r="E1303" s="121"/>
      <c r="F1303" s="122"/>
      <c r="G1303" s="240"/>
      <c r="H1303" s="119"/>
    </row>
    <row r="1304" spans="1:8" s="239" customFormat="1" x14ac:dyDescent="0.2">
      <c r="A1304" s="198"/>
      <c r="B1304" s="117"/>
      <c r="C1304" s="117"/>
      <c r="D1304" s="117"/>
      <c r="E1304" s="121"/>
      <c r="F1304" s="122"/>
      <c r="G1304" s="240"/>
      <c r="H1304" s="119"/>
    </row>
    <row r="1305" spans="1:8" s="189" customFormat="1" ht="38.25" x14ac:dyDescent="0.2">
      <c r="A1305" s="223" t="s">
        <v>525</v>
      </c>
      <c r="B1305" s="298" t="s">
        <v>526</v>
      </c>
      <c r="C1305" s="298" t="s">
        <v>527</v>
      </c>
      <c r="D1305" s="299" t="s">
        <v>147</v>
      </c>
      <c r="E1305" s="247"/>
      <c r="F1305" s="248"/>
      <c r="G1305" s="74"/>
      <c r="H1305" s="100"/>
    </row>
    <row r="1306" spans="1:8" s="189" customFormat="1" x14ac:dyDescent="0.2">
      <c r="A1306" s="198"/>
      <c r="B1306" s="27" t="s">
        <v>54</v>
      </c>
      <c r="C1306" s="27" t="s">
        <v>55</v>
      </c>
      <c r="D1306" s="27" t="s">
        <v>56</v>
      </c>
      <c r="E1306" s="27" t="s">
        <v>57</v>
      </c>
      <c r="F1306" s="31" t="s">
        <v>13</v>
      </c>
      <c r="G1306" s="219" t="s">
        <v>14</v>
      </c>
      <c r="H1306" s="100"/>
    </row>
    <row r="1307" spans="1:8" s="239" customFormat="1" x14ac:dyDescent="0.2">
      <c r="A1307" s="198"/>
      <c r="B1307" s="300" t="s">
        <v>528</v>
      </c>
      <c r="C1307" s="241" t="s">
        <v>529</v>
      </c>
      <c r="D1307" s="301" t="s">
        <v>147</v>
      </c>
      <c r="E1307" s="242">
        <v>1.05</v>
      </c>
      <c r="F1307" s="78">
        <v>253.57599999999999</v>
      </c>
      <c r="G1307" s="208">
        <f>ROUNDDOWN(E1307*F1307,2)</f>
        <v>266.25</v>
      </c>
      <c r="H1307" s="119"/>
    </row>
    <row r="1308" spans="1:8" s="239" customFormat="1" x14ac:dyDescent="0.2">
      <c r="A1308" s="198"/>
      <c r="B1308" s="301" t="s">
        <v>530</v>
      </c>
      <c r="C1308" s="241" t="s">
        <v>531</v>
      </c>
      <c r="D1308" s="301" t="s">
        <v>142</v>
      </c>
      <c r="E1308" s="242">
        <v>0.3</v>
      </c>
      <c r="F1308" s="78">
        <v>2.58</v>
      </c>
      <c r="G1308" s="208">
        <f>ROUNDDOWN(E1308*F1308,2)</f>
        <v>0.77</v>
      </c>
      <c r="H1308" s="119"/>
    </row>
    <row r="1309" spans="1:8" s="239" customFormat="1" x14ac:dyDescent="0.2">
      <c r="A1309" s="198"/>
      <c r="B1309" s="241">
        <v>88309</v>
      </c>
      <c r="C1309" s="241" t="s">
        <v>498</v>
      </c>
      <c r="D1309" s="301" t="s">
        <v>65</v>
      </c>
      <c r="E1309" s="242">
        <v>1.04</v>
      </c>
      <c r="F1309" s="243">
        <v>15.08</v>
      </c>
      <c r="G1309" s="208">
        <f>ROUNDDOWN(E1309*F1309,2)</f>
        <v>15.68</v>
      </c>
      <c r="H1309" s="119"/>
    </row>
    <row r="1310" spans="1:8" s="239" customFormat="1" x14ac:dyDescent="0.2">
      <c r="A1310" s="198"/>
      <c r="B1310" s="241">
        <v>88316</v>
      </c>
      <c r="C1310" s="241" t="s">
        <v>524</v>
      </c>
      <c r="D1310" s="301" t="s">
        <v>65</v>
      </c>
      <c r="E1310" s="242">
        <v>0.6</v>
      </c>
      <c r="F1310" s="243">
        <v>11.97</v>
      </c>
      <c r="G1310" s="208">
        <f>ROUNDDOWN(E1310*F1310,2)</f>
        <v>7.18</v>
      </c>
      <c r="H1310" s="119"/>
    </row>
    <row r="1311" spans="1:8" s="239" customFormat="1" x14ac:dyDescent="0.2">
      <c r="A1311" s="198"/>
      <c r="B1311" s="301" t="s">
        <v>436</v>
      </c>
      <c r="C1311" s="241" t="s">
        <v>437</v>
      </c>
      <c r="D1311" s="301" t="s">
        <v>142</v>
      </c>
      <c r="E1311" s="242">
        <v>4.5</v>
      </c>
      <c r="F1311" s="78">
        <v>0.87</v>
      </c>
      <c r="G1311" s="208">
        <f>ROUNDDOWN(E1311*F1311,2)</f>
        <v>3.91</v>
      </c>
      <c r="H1311" s="119"/>
    </row>
    <row r="1312" spans="1:8" s="189" customFormat="1" x14ac:dyDescent="0.2">
      <c r="A1312" s="198"/>
      <c r="B1312" s="39"/>
      <c r="C1312" s="39"/>
      <c r="D1312" s="39" t="s">
        <v>24</v>
      </c>
      <c r="E1312" s="210"/>
      <c r="F1312" s="41"/>
      <c r="G1312" s="220">
        <f>SUM(G1307:G1308)</f>
        <v>267.02</v>
      </c>
      <c r="H1312" s="100"/>
    </row>
    <row r="1313" spans="1:9" s="189" customFormat="1" x14ac:dyDescent="0.2">
      <c r="A1313" s="198"/>
      <c r="B1313" s="39"/>
      <c r="C1313" s="39"/>
      <c r="D1313" s="39" t="s">
        <v>25</v>
      </c>
      <c r="E1313" s="212"/>
      <c r="F1313" s="45"/>
      <c r="G1313" s="220">
        <f>SUM(G1309:G1311)</f>
        <v>26.77</v>
      </c>
      <c r="H1313" s="100"/>
    </row>
    <row r="1314" spans="1:9" s="221" customFormat="1" x14ac:dyDescent="0.2">
      <c r="A1314" s="1"/>
      <c r="B1314" s="37"/>
      <c r="C1314" s="39"/>
      <c r="D1314" s="39" t="s">
        <v>26</v>
      </c>
      <c r="E1314" s="212"/>
      <c r="F1314" s="45"/>
      <c r="G1314" s="211"/>
      <c r="H1314" s="100"/>
    </row>
    <row r="1315" spans="1:9" s="221" customFormat="1" ht="13.5" thickBot="1" x14ac:dyDescent="0.25">
      <c r="A1315" s="1"/>
      <c r="B1315" s="37"/>
      <c r="C1315" s="39"/>
      <c r="D1315" s="39" t="s">
        <v>27</v>
      </c>
      <c r="E1315" s="212"/>
      <c r="F1315" s="45"/>
      <c r="G1315" s="211"/>
      <c r="H1315" s="100"/>
      <c r="I1315" s="302"/>
    </row>
    <row r="1316" spans="1:9" s="202" customFormat="1" ht="13.5" thickBot="1" x14ac:dyDescent="0.25">
      <c r="A1316" s="230"/>
      <c r="B1316" s="2080" t="s">
        <v>29</v>
      </c>
      <c r="C1316" s="2081"/>
      <c r="D1316" s="2081"/>
      <c r="E1316" s="2081"/>
      <c r="F1316" s="2082"/>
      <c r="G1316" s="222">
        <f>SUM(G1312:G1315)</f>
        <v>293.78999999999996</v>
      </c>
      <c r="H1316" s="102"/>
    </row>
    <row r="1317" spans="1:9" s="202" customFormat="1" ht="20.25" thickBot="1" x14ac:dyDescent="0.4">
      <c r="A1317" s="230"/>
      <c r="B1317" s="59"/>
      <c r="C1317" s="59"/>
      <c r="D1317" s="59"/>
      <c r="E1317" s="2054" t="s">
        <v>30</v>
      </c>
      <c r="F1317" s="2055"/>
      <c r="G1317" s="61">
        <f>G1316*(1-0.25)</f>
        <v>220.34249999999997</v>
      </c>
      <c r="H1317" s="102"/>
    </row>
    <row r="1318" spans="1:9" s="202" customFormat="1" x14ac:dyDescent="0.2">
      <c r="A1318" s="230"/>
      <c r="B1318" s="59"/>
      <c r="C1318" s="59"/>
      <c r="D1318" s="59"/>
      <c r="E1318" s="59"/>
      <c r="F1318" s="59"/>
      <c r="G1318" s="236"/>
      <c r="H1318" s="102"/>
    </row>
    <row r="1319" spans="1:9" s="239" customFormat="1" x14ac:dyDescent="0.2">
      <c r="A1319" s="198"/>
      <c r="B1319" s="117"/>
      <c r="C1319" s="117"/>
      <c r="D1319" s="117"/>
      <c r="E1319" s="121"/>
      <c r="F1319" s="122"/>
      <c r="G1319" s="240"/>
      <c r="H1319" s="119"/>
    </row>
    <row r="1320" spans="1:9" s="189" customFormat="1" ht="38.25" x14ac:dyDescent="0.2">
      <c r="A1320" s="223" t="s">
        <v>532</v>
      </c>
      <c r="B1320" s="298" t="s">
        <v>533</v>
      </c>
      <c r="C1320" s="298" t="s">
        <v>534</v>
      </c>
      <c r="D1320" s="299" t="s">
        <v>147</v>
      </c>
      <c r="E1320" s="247"/>
      <c r="F1320" s="248"/>
      <c r="G1320" s="74"/>
      <c r="H1320" s="100"/>
    </row>
    <row r="1321" spans="1:9" s="189" customFormat="1" x14ac:dyDescent="0.2">
      <c r="A1321" s="198"/>
      <c r="B1321" s="27" t="s">
        <v>54</v>
      </c>
      <c r="C1321" s="27" t="s">
        <v>55</v>
      </c>
      <c r="D1321" s="27" t="s">
        <v>56</v>
      </c>
      <c r="E1321" s="27" t="s">
        <v>57</v>
      </c>
      <c r="F1321" s="31" t="s">
        <v>13</v>
      </c>
      <c r="G1321" s="219" t="s">
        <v>14</v>
      </c>
      <c r="H1321" s="100"/>
    </row>
    <row r="1322" spans="1:9" s="239" customFormat="1" ht="25.5" x14ac:dyDescent="0.2">
      <c r="A1322" s="198"/>
      <c r="B1322" s="303" t="s">
        <v>535</v>
      </c>
      <c r="C1322" s="303" t="s">
        <v>536</v>
      </c>
      <c r="D1322" s="139" t="s">
        <v>147</v>
      </c>
      <c r="E1322" s="139">
        <v>1.05</v>
      </c>
      <c r="F1322" s="304">
        <v>200</v>
      </c>
      <c r="G1322" s="208">
        <f>ROUNDDOWN(E1322*F1322,2)</f>
        <v>210</v>
      </c>
      <c r="H1322" s="119"/>
    </row>
    <row r="1323" spans="1:9" s="189" customFormat="1" x14ac:dyDescent="0.2">
      <c r="A1323" s="198"/>
      <c r="B1323" s="39"/>
      <c r="C1323" s="39"/>
      <c r="D1323" s="39" t="s">
        <v>24</v>
      </c>
      <c r="E1323" s="210"/>
      <c r="F1323" s="41"/>
      <c r="G1323" s="220">
        <f>SUM(G1322:G1322)</f>
        <v>210</v>
      </c>
      <c r="H1323" s="100"/>
    </row>
    <row r="1324" spans="1:9" s="189" customFormat="1" x14ac:dyDescent="0.2">
      <c r="A1324" s="198"/>
      <c r="B1324" s="39"/>
      <c r="C1324" s="39"/>
      <c r="D1324" s="39" t="s">
        <v>25</v>
      </c>
      <c r="E1324" s="212"/>
      <c r="F1324" s="45"/>
      <c r="G1324" s="220"/>
      <c r="H1324" s="100"/>
    </row>
    <row r="1325" spans="1:9" s="221" customFormat="1" x14ac:dyDescent="0.2">
      <c r="A1325" s="1"/>
      <c r="B1325" s="37"/>
      <c r="C1325" s="39"/>
      <c r="D1325" s="39" t="s">
        <v>26</v>
      </c>
      <c r="E1325" s="212"/>
      <c r="F1325" s="45"/>
      <c r="G1325" s="211"/>
      <c r="H1325" s="100"/>
    </row>
    <row r="1326" spans="1:9" s="221" customFormat="1" ht="13.5" thickBot="1" x14ac:dyDescent="0.25">
      <c r="A1326" s="1"/>
      <c r="B1326" s="37"/>
      <c r="C1326" s="39"/>
      <c r="D1326" s="39" t="s">
        <v>27</v>
      </c>
      <c r="E1326" s="212"/>
      <c r="F1326" s="45"/>
      <c r="G1326" s="211"/>
      <c r="H1326" s="100"/>
    </row>
    <row r="1327" spans="1:9" s="189" customFormat="1" ht="13.5" thickBot="1" x14ac:dyDescent="0.25">
      <c r="A1327" s="198"/>
      <c r="B1327" s="2103" t="s">
        <v>29</v>
      </c>
      <c r="C1327" s="2104"/>
      <c r="D1327" s="2104"/>
      <c r="E1327" s="2104"/>
      <c r="F1327" s="2105"/>
      <c r="G1327" s="305">
        <f>SUM(G1323:G1326)</f>
        <v>210</v>
      </c>
      <c r="H1327" s="100"/>
    </row>
    <row r="1328" spans="1:9" s="307" customFormat="1" ht="20.25" thickBot="1" x14ac:dyDescent="0.4">
      <c r="A1328" s="306"/>
      <c r="B1328" s="59"/>
      <c r="C1328" s="59"/>
      <c r="D1328" s="59"/>
      <c r="E1328" s="2054" t="s">
        <v>30</v>
      </c>
      <c r="F1328" s="2055"/>
      <c r="G1328" s="61">
        <f>G1327*(1-0.25)</f>
        <v>157.5</v>
      </c>
      <c r="H1328" s="161"/>
    </row>
    <row r="1329" spans="1:8" s="239" customFormat="1" ht="13.5" thickBot="1" x14ac:dyDescent="0.25">
      <c r="A1329" s="306"/>
      <c r="B1329" s="59"/>
      <c r="C1329" s="117"/>
      <c r="D1329" s="117"/>
      <c r="E1329" s="121"/>
      <c r="F1329" s="122"/>
      <c r="G1329" s="240"/>
      <c r="H1329" s="119"/>
    </row>
    <row r="1330" spans="1:8" s="309" customFormat="1" ht="13.5" thickBot="1" x14ac:dyDescent="0.25">
      <c r="A1330" s="198"/>
      <c r="B1330" s="2106" t="s">
        <v>537</v>
      </c>
      <c r="C1330" s="2106"/>
      <c r="D1330" s="2106"/>
      <c r="E1330" s="2106"/>
      <c r="F1330" s="2106"/>
      <c r="G1330" s="308"/>
      <c r="H1330" s="100"/>
    </row>
    <row r="1331" spans="1:8" x14ac:dyDescent="0.2">
      <c r="A1331" s="225"/>
      <c r="B1331" s="4"/>
      <c r="C1331" s="4"/>
      <c r="G1331" s="238"/>
      <c r="H1331" s="100"/>
    </row>
    <row r="1332" spans="1:8" s="189" customFormat="1" ht="63.75" x14ac:dyDescent="0.2">
      <c r="A1332" s="215" t="s">
        <v>538</v>
      </c>
      <c r="B1332" s="216">
        <v>94706</v>
      </c>
      <c r="C1332" s="217" t="s">
        <v>539</v>
      </c>
      <c r="D1332" s="216" t="s">
        <v>82</v>
      </c>
      <c r="E1332" s="218" t="s">
        <v>405</v>
      </c>
      <c r="F1332" s="74"/>
      <c r="G1332" s="74"/>
      <c r="H1332" s="100"/>
    </row>
    <row r="1333" spans="1:8" s="189" customFormat="1" x14ac:dyDescent="0.2">
      <c r="A1333" s="198"/>
      <c r="B1333" s="27" t="s">
        <v>54</v>
      </c>
      <c r="C1333" s="27" t="s">
        <v>55</v>
      </c>
      <c r="D1333" s="27" t="s">
        <v>56</v>
      </c>
      <c r="E1333" s="27" t="s">
        <v>57</v>
      </c>
      <c r="F1333" s="31" t="s">
        <v>13</v>
      </c>
      <c r="G1333" s="219" t="s">
        <v>14</v>
      </c>
      <c r="H1333" s="100"/>
    </row>
    <row r="1334" spans="1:8" s="202" customFormat="1" ht="25.5" x14ac:dyDescent="0.2">
      <c r="A1334" s="198"/>
      <c r="B1334" s="33">
        <v>99</v>
      </c>
      <c r="C1334" s="34" t="s">
        <v>540</v>
      </c>
      <c r="D1334" s="33" t="s">
        <v>91</v>
      </c>
      <c r="E1334" s="103">
        <v>1</v>
      </c>
      <c r="F1334" s="310">
        <v>31.72</v>
      </c>
      <c r="G1334" s="250">
        <f t="shared" ref="G1334:G1339" si="10">ROUNDDOWN(E1334*F1334,2)</f>
        <v>31.72</v>
      </c>
      <c r="H1334" s="100"/>
    </row>
    <row r="1335" spans="1:8" s="202" customFormat="1" x14ac:dyDescent="0.2">
      <c r="A1335" s="198"/>
      <c r="B1335" s="33">
        <v>20080</v>
      </c>
      <c r="C1335" s="34" t="s">
        <v>541</v>
      </c>
      <c r="D1335" s="33" t="s">
        <v>91</v>
      </c>
      <c r="E1335" s="103">
        <v>0.19400000000000001</v>
      </c>
      <c r="F1335" s="267">
        <v>11.46</v>
      </c>
      <c r="G1335" s="250"/>
      <c r="H1335" s="100"/>
    </row>
    <row r="1336" spans="1:8" s="202" customFormat="1" x14ac:dyDescent="0.2">
      <c r="A1336" s="198"/>
      <c r="B1336" s="33">
        <v>20083</v>
      </c>
      <c r="C1336" s="34" t="s">
        <v>542</v>
      </c>
      <c r="D1336" s="33" t="s">
        <v>91</v>
      </c>
      <c r="E1336" s="103">
        <v>5.1999999999999998E-2</v>
      </c>
      <c r="F1336" s="267">
        <v>31.37</v>
      </c>
      <c r="G1336" s="250">
        <f t="shared" si="10"/>
        <v>1.63</v>
      </c>
      <c r="H1336" s="100"/>
    </row>
    <row r="1337" spans="1:8" s="202" customFormat="1" x14ac:dyDescent="0.2">
      <c r="A1337" s="198"/>
      <c r="B1337" s="33">
        <v>38383</v>
      </c>
      <c r="C1337" s="34" t="s">
        <v>543</v>
      </c>
      <c r="D1337" s="33" t="s">
        <v>91</v>
      </c>
      <c r="E1337" s="103">
        <v>1.7999999999999999E-2</v>
      </c>
      <c r="F1337" s="267">
        <v>1.34</v>
      </c>
      <c r="G1337" s="250">
        <f t="shared" si="10"/>
        <v>0.02</v>
      </c>
      <c r="H1337" s="100"/>
    </row>
    <row r="1338" spans="1:8" s="202" customFormat="1" ht="25.5" x14ac:dyDescent="0.2">
      <c r="A1338" s="198"/>
      <c r="B1338" s="33">
        <v>88248</v>
      </c>
      <c r="C1338" s="34" t="s">
        <v>544</v>
      </c>
      <c r="D1338" s="33" t="s">
        <v>22</v>
      </c>
      <c r="E1338" s="103">
        <v>0.18099999999999999</v>
      </c>
      <c r="F1338" s="267">
        <v>12.05</v>
      </c>
      <c r="G1338" s="250">
        <f t="shared" si="10"/>
        <v>2.1800000000000002</v>
      </c>
      <c r="H1338" s="100"/>
    </row>
    <row r="1339" spans="1:8" s="202" customFormat="1" ht="25.5" x14ac:dyDescent="0.2">
      <c r="A1339" s="198"/>
      <c r="B1339" s="33">
        <v>88267</v>
      </c>
      <c r="C1339" s="34" t="s">
        <v>545</v>
      </c>
      <c r="D1339" s="33" t="s">
        <v>22</v>
      </c>
      <c r="E1339" s="103">
        <v>0.18099999999999999</v>
      </c>
      <c r="F1339" s="267">
        <v>15.05</v>
      </c>
      <c r="G1339" s="250">
        <f t="shared" si="10"/>
        <v>2.72</v>
      </c>
      <c r="H1339" s="100"/>
    </row>
    <row r="1340" spans="1:8" s="189" customFormat="1" x14ac:dyDescent="0.2">
      <c r="A1340" s="198"/>
      <c r="B1340" s="39"/>
      <c r="C1340" s="39"/>
      <c r="D1340" s="39" t="s">
        <v>24</v>
      </c>
      <c r="E1340" s="210"/>
      <c r="F1340" s="41"/>
      <c r="G1340" s="220">
        <f>SUM(G1334:G1337)</f>
        <v>33.370000000000005</v>
      </c>
      <c r="H1340" s="100"/>
    </row>
    <row r="1341" spans="1:8" s="189" customFormat="1" x14ac:dyDescent="0.2">
      <c r="A1341" s="198"/>
      <c r="B1341" s="39"/>
      <c r="C1341" s="39"/>
      <c r="D1341" s="39" t="s">
        <v>25</v>
      </c>
      <c r="E1341" s="212"/>
      <c r="F1341" s="45"/>
      <c r="G1341" s="220">
        <f>SUM(G1338:G1339)</f>
        <v>4.9000000000000004</v>
      </c>
      <c r="H1341" s="100"/>
    </row>
    <row r="1342" spans="1:8" s="221" customFormat="1" x14ac:dyDescent="0.2">
      <c r="A1342" s="1"/>
      <c r="B1342" s="37"/>
      <c r="C1342" s="39"/>
      <c r="D1342" s="39" t="s">
        <v>26</v>
      </c>
      <c r="E1342" s="212"/>
      <c r="F1342" s="45"/>
      <c r="G1342" s="211"/>
      <c r="H1342" s="100"/>
    </row>
    <row r="1343" spans="1:8" s="221" customFormat="1" ht="13.5" thickBot="1" x14ac:dyDescent="0.25">
      <c r="A1343" s="1"/>
      <c r="B1343" s="37"/>
      <c r="C1343" s="39"/>
      <c r="D1343" s="39" t="s">
        <v>27</v>
      </c>
      <c r="E1343" s="212"/>
      <c r="F1343" s="45"/>
      <c r="G1343" s="211"/>
      <c r="H1343" s="100"/>
    </row>
    <row r="1344" spans="1:8" s="189" customFormat="1" ht="13.5" thickBot="1" x14ac:dyDescent="0.25">
      <c r="A1344" s="198"/>
      <c r="B1344" s="2080" t="s">
        <v>29</v>
      </c>
      <c r="C1344" s="2081"/>
      <c r="D1344" s="2081"/>
      <c r="E1344" s="2081"/>
      <c r="F1344" s="2082"/>
      <c r="G1344" s="222">
        <f>SUM(G1340:G1343)</f>
        <v>38.270000000000003</v>
      </c>
      <c r="H1344" s="100"/>
    </row>
    <row r="1345" spans="1:8" ht="20.25" thickBot="1" x14ac:dyDescent="0.4">
      <c r="A1345" s="225"/>
      <c r="B1345" s="4"/>
      <c r="C1345" s="4"/>
      <c r="E1345" s="2054" t="s">
        <v>30</v>
      </c>
      <c r="F1345" s="2055"/>
      <c r="G1345" s="61">
        <f>G1344*(1-0.25)</f>
        <v>28.702500000000001</v>
      </c>
      <c r="H1345" s="100"/>
    </row>
    <row r="1346" spans="1:8" s="54" customFormat="1" ht="19.5" x14ac:dyDescent="0.35">
      <c r="A1346" s="311"/>
      <c r="E1346" s="312"/>
      <c r="F1346" s="313"/>
      <c r="G1346" s="314"/>
      <c r="H1346" s="102"/>
    </row>
    <row r="1347" spans="1:8" s="189" customFormat="1" ht="51" x14ac:dyDescent="0.2">
      <c r="A1347" s="215" t="s">
        <v>546</v>
      </c>
      <c r="B1347" s="216">
        <v>89707</v>
      </c>
      <c r="C1347" s="217" t="s">
        <v>547</v>
      </c>
      <c r="D1347" s="216" t="s">
        <v>91</v>
      </c>
      <c r="E1347" s="218" t="s">
        <v>405</v>
      </c>
      <c r="F1347" s="74"/>
      <c r="G1347" s="74"/>
      <c r="H1347" s="100"/>
    </row>
    <row r="1348" spans="1:8" s="189" customFormat="1" x14ac:dyDescent="0.2">
      <c r="A1348" s="198"/>
      <c r="B1348" s="27" t="s">
        <v>54</v>
      </c>
      <c r="C1348" s="27" t="s">
        <v>55</v>
      </c>
      <c r="D1348" s="27" t="s">
        <v>56</v>
      </c>
      <c r="E1348" s="27" t="s">
        <v>57</v>
      </c>
      <c r="F1348" s="31" t="s">
        <v>13</v>
      </c>
      <c r="G1348" s="219" t="s">
        <v>14</v>
      </c>
      <c r="H1348" s="100"/>
    </row>
    <row r="1349" spans="1:8" s="202" customFormat="1" x14ac:dyDescent="0.2">
      <c r="A1349" s="198"/>
      <c r="B1349" s="33">
        <v>122</v>
      </c>
      <c r="C1349" s="34" t="s">
        <v>548</v>
      </c>
      <c r="D1349" s="33" t="s">
        <v>91</v>
      </c>
      <c r="E1349" s="103">
        <v>1.4800000000000001E-2</v>
      </c>
      <c r="F1349" s="267">
        <v>36.130000000000003</v>
      </c>
      <c r="G1349" s="250">
        <f t="shared" ref="G1349:G1356" si="11">ROUNDDOWN(E1349*F1349,2)</f>
        <v>0.53</v>
      </c>
      <c r="H1349" s="100"/>
    </row>
    <row r="1350" spans="1:8" s="202" customFormat="1" ht="25.5" x14ac:dyDescent="0.2">
      <c r="A1350" s="198"/>
      <c r="B1350" s="33">
        <v>296</v>
      </c>
      <c r="C1350" s="34" t="s">
        <v>549</v>
      </c>
      <c r="D1350" s="33" t="s">
        <v>91</v>
      </c>
      <c r="E1350" s="103">
        <v>1</v>
      </c>
      <c r="F1350" s="267">
        <v>1.01</v>
      </c>
      <c r="G1350" s="250">
        <f t="shared" si="11"/>
        <v>1.01</v>
      </c>
      <c r="H1350" s="100"/>
    </row>
    <row r="1351" spans="1:8" s="202" customFormat="1" ht="25.5" x14ac:dyDescent="0.2">
      <c r="A1351" s="198"/>
      <c r="B1351" s="33">
        <v>5103</v>
      </c>
      <c r="C1351" s="34" t="s">
        <v>550</v>
      </c>
      <c r="D1351" s="33" t="s">
        <v>91</v>
      </c>
      <c r="E1351" s="103">
        <v>1</v>
      </c>
      <c r="F1351" s="267">
        <v>9.1</v>
      </c>
      <c r="G1351" s="250">
        <f t="shared" si="11"/>
        <v>9.1</v>
      </c>
      <c r="H1351" s="100"/>
    </row>
    <row r="1352" spans="1:8" s="202" customFormat="1" ht="38.25" x14ac:dyDescent="0.2">
      <c r="A1352" s="198"/>
      <c r="B1352" s="33">
        <v>20078</v>
      </c>
      <c r="C1352" s="34" t="s">
        <v>551</v>
      </c>
      <c r="D1352" s="33" t="s">
        <v>91</v>
      </c>
      <c r="E1352" s="103">
        <v>0.02</v>
      </c>
      <c r="F1352" s="267">
        <v>13.23</v>
      </c>
      <c r="G1352" s="250">
        <f t="shared" si="11"/>
        <v>0.26</v>
      </c>
      <c r="H1352" s="100"/>
    </row>
    <row r="1353" spans="1:8" s="202" customFormat="1" x14ac:dyDescent="0.2">
      <c r="A1353" s="198"/>
      <c r="B1353" s="33">
        <v>20083</v>
      </c>
      <c r="C1353" s="34" t="s">
        <v>542</v>
      </c>
      <c r="D1353" s="33" t="s">
        <v>91</v>
      </c>
      <c r="E1353" s="103">
        <v>2.2499999999999999E-2</v>
      </c>
      <c r="F1353" s="267">
        <f>F1336</f>
        <v>31.37</v>
      </c>
      <c r="G1353" s="250">
        <f t="shared" si="11"/>
        <v>0.7</v>
      </c>
      <c r="H1353" s="100"/>
    </row>
    <row r="1354" spans="1:8" s="189" customFormat="1" x14ac:dyDescent="0.2">
      <c r="A1354" s="198"/>
      <c r="B1354" s="33">
        <v>38383</v>
      </c>
      <c r="C1354" s="34" t="s">
        <v>543</v>
      </c>
      <c r="D1354" s="33" t="s">
        <v>91</v>
      </c>
      <c r="E1354" s="103">
        <v>6.4000000000000001E-2</v>
      </c>
      <c r="F1354" s="267">
        <f>F1337</f>
        <v>1.34</v>
      </c>
      <c r="G1354" s="250">
        <f t="shared" si="11"/>
        <v>0.08</v>
      </c>
      <c r="H1354" s="100"/>
    </row>
    <row r="1355" spans="1:8" s="189" customFormat="1" ht="25.5" x14ac:dyDescent="0.2">
      <c r="A1355" s="198"/>
      <c r="B1355" s="33">
        <v>88248</v>
      </c>
      <c r="C1355" s="34" t="s">
        <v>544</v>
      </c>
      <c r="D1355" s="33" t="s">
        <v>22</v>
      </c>
      <c r="E1355" s="103">
        <v>0.25</v>
      </c>
      <c r="F1355" s="267">
        <f>F1338</f>
        <v>12.05</v>
      </c>
      <c r="G1355" s="250">
        <f t="shared" si="11"/>
        <v>3.01</v>
      </c>
      <c r="H1355" s="100"/>
    </row>
    <row r="1356" spans="1:8" s="221" customFormat="1" ht="25.5" x14ac:dyDescent="0.2">
      <c r="A1356" s="1"/>
      <c r="B1356" s="33">
        <v>88267</v>
      </c>
      <c r="C1356" s="34" t="s">
        <v>545</v>
      </c>
      <c r="D1356" s="33" t="s">
        <v>22</v>
      </c>
      <c r="E1356" s="103">
        <v>0.25</v>
      </c>
      <c r="F1356" s="267">
        <f>F1339</f>
        <v>15.05</v>
      </c>
      <c r="G1356" s="250">
        <f t="shared" si="11"/>
        <v>3.76</v>
      </c>
      <c r="H1356" s="100"/>
    </row>
    <row r="1357" spans="1:8" s="189" customFormat="1" x14ac:dyDescent="0.2">
      <c r="A1357" s="198"/>
      <c r="B1357" s="39"/>
      <c r="C1357" s="39"/>
      <c r="D1357" s="39" t="s">
        <v>24</v>
      </c>
      <c r="E1357" s="210"/>
      <c r="F1357" s="41"/>
      <c r="G1357" s="220">
        <f>SUM(G1349:G1354)</f>
        <v>11.68</v>
      </c>
      <c r="H1357" s="100"/>
    </row>
    <row r="1358" spans="1:8" s="189" customFormat="1" x14ac:dyDescent="0.2">
      <c r="A1358" s="198"/>
      <c r="B1358" s="39"/>
      <c r="C1358" s="39"/>
      <c r="D1358" s="39" t="s">
        <v>25</v>
      </c>
      <c r="E1358" s="212"/>
      <c r="F1358" s="45"/>
      <c r="G1358" s="220">
        <f>SUM(G1355:G1356)</f>
        <v>6.77</v>
      </c>
      <c r="H1358" s="100"/>
    </row>
    <row r="1359" spans="1:8" s="221" customFormat="1" x14ac:dyDescent="0.2">
      <c r="A1359" s="1"/>
      <c r="B1359" s="37"/>
      <c r="C1359" s="39"/>
      <c r="D1359" s="39" t="s">
        <v>26</v>
      </c>
      <c r="E1359" s="212"/>
      <c r="F1359" s="45"/>
      <c r="G1359" s="211"/>
      <c r="H1359" s="100"/>
    </row>
    <row r="1360" spans="1:8" s="221" customFormat="1" ht="13.5" thickBot="1" x14ac:dyDescent="0.25">
      <c r="A1360" s="1"/>
      <c r="B1360" s="37"/>
      <c r="C1360" s="39"/>
      <c r="D1360" s="39" t="s">
        <v>27</v>
      </c>
      <c r="E1360" s="212"/>
      <c r="F1360" s="45"/>
      <c r="G1360" s="211"/>
      <c r="H1360" s="100"/>
    </row>
    <row r="1361" spans="1:8" s="189" customFormat="1" ht="13.5" thickBot="1" x14ac:dyDescent="0.25">
      <c r="A1361" s="198"/>
      <c r="B1361" s="2080" t="s">
        <v>29</v>
      </c>
      <c r="C1361" s="2081"/>
      <c r="D1361" s="2081"/>
      <c r="E1361" s="2081"/>
      <c r="F1361" s="2082"/>
      <c r="G1361" s="222">
        <f>SUM(G1357:G1360)</f>
        <v>18.45</v>
      </c>
      <c r="H1361" s="100"/>
    </row>
    <row r="1362" spans="1:8" s="202" customFormat="1" ht="20.25" thickBot="1" x14ac:dyDescent="0.4">
      <c r="A1362" s="230"/>
      <c r="B1362" s="59"/>
      <c r="C1362" s="59"/>
      <c r="D1362" s="59"/>
      <c r="E1362" s="2054" t="s">
        <v>30</v>
      </c>
      <c r="F1362" s="2055"/>
      <c r="G1362" s="61">
        <f>G1361*(1-0.25)</f>
        <v>13.837499999999999</v>
      </c>
      <c r="H1362" s="102"/>
    </row>
    <row r="1363" spans="1:8" x14ac:dyDescent="0.2">
      <c r="A1363" s="225"/>
      <c r="B1363" s="4"/>
      <c r="C1363" s="4"/>
      <c r="G1363" s="238"/>
      <c r="H1363" s="100"/>
    </row>
    <row r="1364" spans="1:8" s="189" customFormat="1" ht="51" x14ac:dyDescent="0.2">
      <c r="A1364" s="215" t="s">
        <v>552</v>
      </c>
      <c r="B1364" s="33">
        <v>89708</v>
      </c>
      <c r="C1364" s="34" t="s">
        <v>553</v>
      </c>
      <c r="D1364" s="33" t="s">
        <v>91</v>
      </c>
      <c r="E1364" s="218" t="s">
        <v>405</v>
      </c>
      <c r="F1364" s="74"/>
      <c r="G1364" s="74"/>
      <c r="H1364" s="100"/>
    </row>
    <row r="1365" spans="1:8" s="189" customFormat="1" x14ac:dyDescent="0.2">
      <c r="A1365" s="198"/>
      <c r="B1365" s="27" t="s">
        <v>54</v>
      </c>
      <c r="C1365" s="27" t="s">
        <v>55</v>
      </c>
      <c r="D1365" s="27" t="s">
        <v>56</v>
      </c>
      <c r="E1365" s="27" t="s">
        <v>57</v>
      </c>
      <c r="F1365" s="31" t="s">
        <v>13</v>
      </c>
      <c r="G1365" s="219" t="s">
        <v>14</v>
      </c>
      <c r="H1365" s="100"/>
    </row>
    <row r="1366" spans="1:8" s="202" customFormat="1" x14ac:dyDescent="0.2">
      <c r="A1366" s="198"/>
      <c r="B1366" s="33">
        <v>122</v>
      </c>
      <c r="C1366" s="34" t="s">
        <v>548</v>
      </c>
      <c r="D1366" s="33" t="s">
        <v>91</v>
      </c>
      <c r="E1366" s="103">
        <v>1.4800000000000001E-2</v>
      </c>
      <c r="F1366" s="267">
        <f>F1349</f>
        <v>36.130000000000003</v>
      </c>
      <c r="G1366" s="250">
        <f>ROUNDUP(E1366*F1366,2)</f>
        <v>0.54</v>
      </c>
      <c r="H1366" s="100"/>
    </row>
    <row r="1367" spans="1:8" s="202" customFormat="1" ht="25.5" x14ac:dyDescent="0.2">
      <c r="A1367" s="198"/>
      <c r="B1367" s="33">
        <v>297</v>
      </c>
      <c r="C1367" s="34" t="s">
        <v>554</v>
      </c>
      <c r="D1367" s="33" t="s">
        <v>91</v>
      </c>
      <c r="E1367" s="103">
        <v>1</v>
      </c>
      <c r="F1367" s="267">
        <v>1.425</v>
      </c>
      <c r="G1367" s="250">
        <f t="shared" ref="G1367:G1373" si="12">ROUNDDOWN(E1367*F1367,2)</f>
        <v>1.42</v>
      </c>
      <c r="H1367" s="100"/>
    </row>
    <row r="1368" spans="1:8" s="202" customFormat="1" ht="25.5" x14ac:dyDescent="0.2">
      <c r="A1368" s="198"/>
      <c r="B1368" s="33">
        <v>11714</v>
      </c>
      <c r="C1368" s="34" t="s">
        <v>555</v>
      </c>
      <c r="D1368" s="33" t="s">
        <v>91</v>
      </c>
      <c r="E1368" s="103">
        <v>1</v>
      </c>
      <c r="F1368" s="267">
        <v>28.66</v>
      </c>
      <c r="G1368" s="250">
        <f t="shared" si="12"/>
        <v>28.66</v>
      </c>
      <c r="H1368" s="100"/>
    </row>
    <row r="1369" spans="1:8" s="202" customFormat="1" ht="38.25" x14ac:dyDescent="0.2">
      <c r="A1369" s="198"/>
      <c r="B1369" s="33">
        <v>20078</v>
      </c>
      <c r="C1369" s="34" t="s">
        <v>551</v>
      </c>
      <c r="D1369" s="33" t="s">
        <v>91</v>
      </c>
      <c r="E1369" s="103">
        <v>0.03</v>
      </c>
      <c r="F1369" s="267">
        <f>F1352</f>
        <v>13.23</v>
      </c>
      <c r="G1369" s="250">
        <f t="shared" si="12"/>
        <v>0.39</v>
      </c>
      <c r="H1369" s="100"/>
    </row>
    <row r="1370" spans="1:8" s="202" customFormat="1" x14ac:dyDescent="0.2">
      <c r="A1370" s="198"/>
      <c r="B1370" s="33">
        <v>20083</v>
      </c>
      <c r="C1370" s="34" t="s">
        <v>542</v>
      </c>
      <c r="D1370" s="33" t="s">
        <v>91</v>
      </c>
      <c r="E1370" s="103">
        <v>2.2499999999999999E-2</v>
      </c>
      <c r="F1370" s="267">
        <f>F1353</f>
        <v>31.37</v>
      </c>
      <c r="G1370" s="250">
        <f t="shared" si="12"/>
        <v>0.7</v>
      </c>
      <c r="H1370" s="100"/>
    </row>
    <row r="1371" spans="1:8" s="189" customFormat="1" x14ac:dyDescent="0.2">
      <c r="A1371" s="198"/>
      <c r="B1371" s="33">
        <v>38383</v>
      </c>
      <c r="C1371" s="34" t="s">
        <v>543</v>
      </c>
      <c r="D1371" s="33" t="s">
        <v>91</v>
      </c>
      <c r="E1371" s="103">
        <v>5.7000000000000002E-2</v>
      </c>
      <c r="F1371" s="267">
        <f>F1354</f>
        <v>1.34</v>
      </c>
      <c r="G1371" s="250">
        <f t="shared" si="12"/>
        <v>7.0000000000000007E-2</v>
      </c>
      <c r="H1371" s="100"/>
    </row>
    <row r="1372" spans="1:8" s="189" customFormat="1" ht="25.5" x14ac:dyDescent="0.2">
      <c r="A1372" s="198"/>
      <c r="B1372" s="33">
        <v>88248</v>
      </c>
      <c r="C1372" s="34" t="s">
        <v>544</v>
      </c>
      <c r="D1372" s="33" t="s">
        <v>22</v>
      </c>
      <c r="E1372" s="103">
        <v>0.38</v>
      </c>
      <c r="F1372" s="267">
        <f>F1355</f>
        <v>12.05</v>
      </c>
      <c r="G1372" s="250">
        <f t="shared" si="12"/>
        <v>4.57</v>
      </c>
      <c r="H1372" s="100"/>
    </row>
    <row r="1373" spans="1:8" s="221" customFormat="1" ht="25.5" x14ac:dyDescent="0.2">
      <c r="A1373" s="1"/>
      <c r="B1373" s="33">
        <v>88267</v>
      </c>
      <c r="C1373" s="34" t="s">
        <v>545</v>
      </c>
      <c r="D1373" s="33" t="s">
        <v>22</v>
      </c>
      <c r="E1373" s="103">
        <v>0.38</v>
      </c>
      <c r="F1373" s="267">
        <f>F1356</f>
        <v>15.05</v>
      </c>
      <c r="G1373" s="250">
        <f t="shared" si="12"/>
        <v>5.71</v>
      </c>
      <c r="H1373" s="100"/>
    </row>
    <row r="1374" spans="1:8" s="189" customFormat="1" x14ac:dyDescent="0.2">
      <c r="A1374" s="198"/>
      <c r="B1374" s="39"/>
      <c r="C1374" s="39"/>
      <c r="D1374" s="39" t="s">
        <v>24</v>
      </c>
      <c r="E1374" s="210"/>
      <c r="F1374" s="41"/>
      <c r="G1374" s="220">
        <f>ROUNDUP(SUM(G1366:G1371),2)</f>
        <v>31.78</v>
      </c>
      <c r="H1374" s="100"/>
    </row>
    <row r="1375" spans="1:8" s="189" customFormat="1" x14ac:dyDescent="0.2">
      <c r="A1375" s="198"/>
      <c r="B1375" s="39"/>
      <c r="C1375" s="39"/>
      <c r="D1375" s="39" t="s">
        <v>25</v>
      </c>
      <c r="E1375" s="212"/>
      <c r="F1375" s="45"/>
      <c r="G1375" s="220">
        <f>SUM(G1372:G1373)</f>
        <v>10.280000000000001</v>
      </c>
      <c r="H1375" s="100"/>
    </row>
    <row r="1376" spans="1:8" s="221" customFormat="1" x14ac:dyDescent="0.2">
      <c r="A1376" s="1"/>
      <c r="B1376" s="37"/>
      <c r="C1376" s="39"/>
      <c r="D1376" s="39" t="s">
        <v>26</v>
      </c>
      <c r="E1376" s="212"/>
      <c r="F1376" s="45"/>
      <c r="G1376" s="211"/>
      <c r="H1376" s="100"/>
    </row>
    <row r="1377" spans="1:8" s="221" customFormat="1" ht="13.5" thickBot="1" x14ac:dyDescent="0.25">
      <c r="A1377" s="1"/>
      <c r="B1377" s="37"/>
      <c r="C1377" s="39"/>
      <c r="D1377" s="39" t="s">
        <v>27</v>
      </c>
      <c r="E1377" s="212"/>
      <c r="F1377" s="45"/>
      <c r="G1377" s="211"/>
      <c r="H1377" s="100"/>
    </row>
    <row r="1378" spans="1:8" s="189" customFormat="1" ht="13.5" thickBot="1" x14ac:dyDescent="0.25">
      <c r="A1378" s="198"/>
      <c r="B1378" s="2080" t="s">
        <v>29</v>
      </c>
      <c r="C1378" s="2081"/>
      <c r="D1378" s="2081"/>
      <c r="E1378" s="2081"/>
      <c r="F1378" s="2082"/>
      <c r="G1378" s="222">
        <f>ROUNDUP(SUM(G1374:G1377),2)</f>
        <v>42.06</v>
      </c>
      <c r="H1378" s="100"/>
    </row>
    <row r="1379" spans="1:8" ht="20.25" thickBot="1" x14ac:dyDescent="0.4">
      <c r="A1379" s="225"/>
      <c r="B1379" s="4"/>
      <c r="C1379" s="4"/>
      <c r="E1379" s="2054" t="s">
        <v>30</v>
      </c>
      <c r="F1379" s="2055"/>
      <c r="G1379" s="61">
        <f>ROUNDUP(G1378*(1-0.25),2)</f>
        <v>31.55</v>
      </c>
      <c r="H1379" s="100"/>
    </row>
    <row r="1380" spans="1:8" x14ac:dyDescent="0.2">
      <c r="A1380" s="225"/>
      <c r="B1380" s="4"/>
      <c r="C1380" s="4"/>
      <c r="G1380" s="238"/>
      <c r="H1380" s="100"/>
    </row>
    <row r="1381" spans="1:8" s="189" customFormat="1" ht="51" x14ac:dyDescent="0.2">
      <c r="A1381" s="215" t="s">
        <v>556</v>
      </c>
      <c r="B1381" s="33">
        <v>89708</v>
      </c>
      <c r="C1381" s="34" t="s">
        <v>553</v>
      </c>
      <c r="D1381" s="33" t="s">
        <v>91</v>
      </c>
      <c r="E1381" s="218" t="s">
        <v>405</v>
      </c>
      <c r="F1381" s="74"/>
      <c r="G1381" s="74"/>
      <c r="H1381" s="100"/>
    </row>
    <row r="1382" spans="1:8" s="189" customFormat="1" x14ac:dyDescent="0.2">
      <c r="A1382" s="198"/>
      <c r="B1382" s="27" t="s">
        <v>54</v>
      </c>
      <c r="C1382" s="27" t="s">
        <v>55</v>
      </c>
      <c r="D1382" s="27" t="s">
        <v>56</v>
      </c>
      <c r="E1382" s="27" t="s">
        <v>57</v>
      </c>
      <c r="F1382" s="31" t="s">
        <v>13</v>
      </c>
      <c r="G1382" s="219" t="s">
        <v>14</v>
      </c>
      <c r="H1382" s="100"/>
    </row>
    <row r="1383" spans="1:8" s="202" customFormat="1" x14ac:dyDescent="0.2">
      <c r="A1383" s="198"/>
      <c r="B1383" s="33">
        <v>122</v>
      </c>
      <c r="C1383" s="34" t="s">
        <v>548</v>
      </c>
      <c r="D1383" s="33" t="s">
        <v>91</v>
      </c>
      <c r="E1383" s="103">
        <v>9.9000000000000008E-3</v>
      </c>
      <c r="F1383" s="267">
        <v>36.130000000000003</v>
      </c>
      <c r="G1383" s="250">
        <f t="shared" ref="G1383:G1388" si="13">ROUNDDOWN(E1383*F1383,2)</f>
        <v>0.35</v>
      </c>
      <c r="H1383" s="100"/>
    </row>
    <row r="1384" spans="1:8" s="202" customFormat="1" ht="25.5" x14ac:dyDescent="0.2">
      <c r="A1384" s="198"/>
      <c r="B1384" s="33">
        <v>3517</v>
      </c>
      <c r="C1384" s="34" t="s">
        <v>557</v>
      </c>
      <c r="D1384" s="33" t="s">
        <v>91</v>
      </c>
      <c r="E1384" s="103">
        <v>1</v>
      </c>
      <c r="F1384" s="267">
        <v>1</v>
      </c>
      <c r="G1384" s="250">
        <f t="shared" si="13"/>
        <v>1</v>
      </c>
      <c r="H1384" s="100"/>
    </row>
    <row r="1385" spans="1:8" s="202" customFormat="1" x14ac:dyDescent="0.2">
      <c r="A1385" s="198"/>
      <c r="B1385" s="33">
        <v>20083</v>
      </c>
      <c r="C1385" s="34" t="s">
        <v>542</v>
      </c>
      <c r="D1385" s="33" t="s">
        <v>91</v>
      </c>
      <c r="E1385" s="103">
        <v>1.4999999999999999E-2</v>
      </c>
      <c r="F1385" s="267">
        <f>F1370</f>
        <v>31.37</v>
      </c>
      <c r="G1385" s="250">
        <f t="shared" si="13"/>
        <v>0.47</v>
      </c>
      <c r="H1385" s="100"/>
    </row>
    <row r="1386" spans="1:8" s="202" customFormat="1" x14ac:dyDescent="0.2">
      <c r="A1386" s="198"/>
      <c r="B1386" s="33">
        <v>38383</v>
      </c>
      <c r="C1386" s="34" t="s">
        <v>543</v>
      </c>
      <c r="D1386" s="33" t="s">
        <v>91</v>
      </c>
      <c r="E1386" s="103">
        <v>2.1000000000000001E-2</v>
      </c>
      <c r="F1386" s="267">
        <f>F1371</f>
        <v>1.34</v>
      </c>
      <c r="G1386" s="250">
        <f t="shared" si="13"/>
        <v>0.02</v>
      </c>
      <c r="H1386" s="100"/>
    </row>
    <row r="1387" spans="1:8" s="202" customFormat="1" ht="25.5" x14ac:dyDescent="0.2">
      <c r="A1387" s="198"/>
      <c r="B1387" s="33">
        <v>88248</v>
      </c>
      <c r="C1387" s="34" t="s">
        <v>544</v>
      </c>
      <c r="D1387" s="33" t="s">
        <v>22</v>
      </c>
      <c r="E1387" s="103">
        <v>0.1</v>
      </c>
      <c r="F1387" s="267">
        <f>F1372</f>
        <v>12.05</v>
      </c>
      <c r="G1387" s="250">
        <f t="shared" si="13"/>
        <v>1.2</v>
      </c>
      <c r="H1387" s="100"/>
    </row>
    <row r="1388" spans="1:8" s="189" customFormat="1" ht="25.5" x14ac:dyDescent="0.2">
      <c r="A1388" s="198"/>
      <c r="B1388" s="33">
        <v>88267</v>
      </c>
      <c r="C1388" s="34" t="s">
        <v>545</v>
      </c>
      <c r="D1388" s="33" t="s">
        <v>22</v>
      </c>
      <c r="E1388" s="103">
        <v>0.1</v>
      </c>
      <c r="F1388" s="267">
        <f>F1373</f>
        <v>15.05</v>
      </c>
      <c r="G1388" s="250">
        <f t="shared" si="13"/>
        <v>1.5</v>
      </c>
      <c r="H1388" s="100"/>
    </row>
    <row r="1389" spans="1:8" s="189" customFormat="1" x14ac:dyDescent="0.2">
      <c r="A1389" s="198"/>
      <c r="B1389" s="39"/>
      <c r="C1389" s="39"/>
      <c r="D1389" s="39" t="s">
        <v>24</v>
      </c>
      <c r="E1389" s="210"/>
      <c r="F1389" s="41"/>
      <c r="G1389" s="220">
        <f>SUM(G1383:G1386)</f>
        <v>1.84</v>
      </c>
      <c r="H1389" s="100"/>
    </row>
    <row r="1390" spans="1:8" s="189" customFormat="1" x14ac:dyDescent="0.2">
      <c r="A1390" s="198"/>
      <c r="B1390" s="39"/>
      <c r="C1390" s="39"/>
      <c r="D1390" s="39" t="s">
        <v>25</v>
      </c>
      <c r="E1390" s="212"/>
      <c r="F1390" s="45"/>
      <c r="G1390" s="220">
        <f>SUM(G1387:G1388)</f>
        <v>2.7</v>
      </c>
      <c r="H1390" s="100"/>
    </row>
    <row r="1391" spans="1:8" s="221" customFormat="1" x14ac:dyDescent="0.2">
      <c r="A1391" s="1"/>
      <c r="B1391" s="37"/>
      <c r="C1391" s="39"/>
      <c r="D1391" s="39" t="s">
        <v>26</v>
      </c>
      <c r="E1391" s="212"/>
      <c r="F1391" s="45"/>
      <c r="G1391" s="211"/>
      <c r="H1391" s="100"/>
    </row>
    <row r="1392" spans="1:8" s="221" customFormat="1" ht="13.5" thickBot="1" x14ac:dyDescent="0.25">
      <c r="A1392" s="1"/>
      <c r="B1392" s="37"/>
      <c r="C1392" s="39"/>
      <c r="D1392" s="39" t="s">
        <v>27</v>
      </c>
      <c r="E1392" s="212"/>
      <c r="F1392" s="45"/>
      <c r="G1392" s="211"/>
      <c r="H1392" s="100"/>
    </row>
    <row r="1393" spans="1:8" s="189" customFormat="1" ht="13.5" thickBot="1" x14ac:dyDescent="0.25">
      <c r="A1393" s="198"/>
      <c r="B1393" s="2080" t="s">
        <v>29</v>
      </c>
      <c r="C1393" s="2081"/>
      <c r="D1393" s="2081"/>
      <c r="E1393" s="2081"/>
      <c r="F1393" s="2082"/>
      <c r="G1393" s="222">
        <f>SUM(G1389:G1392)</f>
        <v>4.54</v>
      </c>
      <c r="H1393" s="100"/>
    </row>
    <row r="1394" spans="1:8" s="202" customFormat="1" ht="20.25" thickBot="1" x14ac:dyDescent="0.4">
      <c r="A1394" s="230"/>
      <c r="B1394" s="59"/>
      <c r="C1394" s="59"/>
      <c r="D1394" s="59"/>
      <c r="E1394" s="2054" t="s">
        <v>30</v>
      </c>
      <c r="F1394" s="2055"/>
      <c r="G1394" s="61">
        <f>G1393*(1-0.25)</f>
        <v>3.4050000000000002</v>
      </c>
      <c r="H1394" s="102"/>
    </row>
    <row r="1395" spans="1:8" x14ac:dyDescent="0.2">
      <c r="A1395" s="225"/>
      <c r="B1395" s="4"/>
      <c r="C1395" s="4"/>
      <c r="G1395" s="238"/>
      <c r="H1395" s="100"/>
    </row>
    <row r="1396" spans="1:8" s="189" customFormat="1" ht="51" x14ac:dyDescent="0.2">
      <c r="A1396" s="215" t="s">
        <v>558</v>
      </c>
      <c r="B1396" s="33">
        <v>89726</v>
      </c>
      <c r="C1396" s="34" t="s">
        <v>559</v>
      </c>
      <c r="D1396" s="33" t="s">
        <v>91</v>
      </c>
      <c r="E1396" s="218" t="s">
        <v>405</v>
      </c>
      <c r="F1396" s="74"/>
      <c r="G1396" s="74"/>
      <c r="H1396" s="100"/>
    </row>
    <row r="1397" spans="1:8" s="189" customFormat="1" x14ac:dyDescent="0.2">
      <c r="A1397" s="198"/>
      <c r="B1397" s="27" t="s">
        <v>54</v>
      </c>
      <c r="C1397" s="27" t="s">
        <v>55</v>
      </c>
      <c r="D1397" s="27" t="s">
        <v>56</v>
      </c>
      <c r="E1397" s="27" t="s">
        <v>57</v>
      </c>
      <c r="F1397" s="31" t="s">
        <v>13</v>
      </c>
      <c r="G1397" s="219" t="s">
        <v>14</v>
      </c>
      <c r="H1397" s="100"/>
    </row>
    <row r="1398" spans="1:8" s="202" customFormat="1" x14ac:dyDescent="0.2">
      <c r="A1398" s="198"/>
      <c r="B1398" s="33">
        <v>122</v>
      </c>
      <c r="C1398" s="34" t="s">
        <v>548</v>
      </c>
      <c r="D1398" s="33" t="s">
        <v>91</v>
      </c>
      <c r="E1398" s="103">
        <v>9.9000000000000008E-3</v>
      </c>
      <c r="F1398" s="267">
        <f>F1383</f>
        <v>36.130000000000003</v>
      </c>
      <c r="G1398" s="250">
        <f t="shared" ref="G1398:G1403" si="14">ROUNDDOWN(E1398*F1398,2)</f>
        <v>0.35</v>
      </c>
      <c r="H1398" s="100"/>
    </row>
    <row r="1399" spans="1:8" s="202" customFormat="1" ht="25.5" x14ac:dyDescent="0.2">
      <c r="A1399" s="198"/>
      <c r="B1399" s="33">
        <v>3516</v>
      </c>
      <c r="C1399" s="34" t="s">
        <v>560</v>
      </c>
      <c r="D1399" s="33" t="s">
        <v>91</v>
      </c>
      <c r="E1399" s="103">
        <v>1</v>
      </c>
      <c r="F1399" s="267">
        <v>1.64</v>
      </c>
      <c r="G1399" s="250">
        <f t="shared" si="14"/>
        <v>1.64</v>
      </c>
      <c r="H1399" s="100"/>
    </row>
    <row r="1400" spans="1:8" s="202" customFormat="1" x14ac:dyDescent="0.2">
      <c r="A1400" s="198"/>
      <c r="B1400" s="33">
        <v>20083</v>
      </c>
      <c r="C1400" s="34" t="s">
        <v>542</v>
      </c>
      <c r="D1400" s="33" t="s">
        <v>91</v>
      </c>
      <c r="E1400" s="103">
        <v>1.4999999999999999E-2</v>
      </c>
      <c r="F1400" s="267">
        <f>F1385</f>
        <v>31.37</v>
      </c>
      <c r="G1400" s="250">
        <f t="shared" si="14"/>
        <v>0.47</v>
      </c>
      <c r="H1400" s="100"/>
    </row>
    <row r="1401" spans="1:8" s="202" customFormat="1" x14ac:dyDescent="0.2">
      <c r="A1401" s="198"/>
      <c r="B1401" s="33">
        <v>38383</v>
      </c>
      <c r="C1401" s="34" t="s">
        <v>543</v>
      </c>
      <c r="D1401" s="33" t="s">
        <v>91</v>
      </c>
      <c r="E1401" s="103">
        <v>2.1000000000000001E-2</v>
      </c>
      <c r="F1401" s="267">
        <f>F1386</f>
        <v>1.34</v>
      </c>
      <c r="G1401" s="250">
        <f t="shared" si="14"/>
        <v>0.02</v>
      </c>
      <c r="H1401" s="100"/>
    </row>
    <row r="1402" spans="1:8" s="202" customFormat="1" ht="25.5" x14ac:dyDescent="0.2">
      <c r="A1402" s="198"/>
      <c r="B1402" s="33">
        <v>88248</v>
      </c>
      <c r="C1402" s="34" t="s">
        <v>544</v>
      </c>
      <c r="D1402" s="33" t="s">
        <v>22</v>
      </c>
      <c r="E1402" s="103">
        <v>0.1</v>
      </c>
      <c r="F1402" s="267">
        <f>F1387</f>
        <v>12.05</v>
      </c>
      <c r="G1402" s="250">
        <f t="shared" si="14"/>
        <v>1.2</v>
      </c>
      <c r="H1402" s="100"/>
    </row>
    <row r="1403" spans="1:8" s="189" customFormat="1" ht="25.5" x14ac:dyDescent="0.2">
      <c r="A1403" s="198"/>
      <c r="B1403" s="33">
        <v>88267</v>
      </c>
      <c r="C1403" s="34" t="s">
        <v>545</v>
      </c>
      <c r="D1403" s="33" t="s">
        <v>22</v>
      </c>
      <c r="E1403" s="103">
        <v>0.1</v>
      </c>
      <c r="F1403" s="267">
        <f>F1388</f>
        <v>15.05</v>
      </c>
      <c r="G1403" s="250">
        <f t="shared" si="14"/>
        <v>1.5</v>
      </c>
      <c r="H1403" s="100"/>
    </row>
    <row r="1404" spans="1:8" s="189" customFormat="1" x14ac:dyDescent="0.2">
      <c r="A1404" s="198"/>
      <c r="B1404" s="39"/>
      <c r="C1404" s="39"/>
      <c r="D1404" s="39" t="s">
        <v>24</v>
      </c>
      <c r="E1404" s="210"/>
      <c r="F1404" s="41"/>
      <c r="G1404" s="220">
        <f>SUM(G1398:G1401)</f>
        <v>2.48</v>
      </c>
      <c r="H1404" s="100"/>
    </row>
    <row r="1405" spans="1:8" s="189" customFormat="1" x14ac:dyDescent="0.2">
      <c r="A1405" s="198"/>
      <c r="B1405" s="39"/>
      <c r="C1405" s="39"/>
      <c r="D1405" s="39" t="s">
        <v>25</v>
      </c>
      <c r="E1405" s="212"/>
      <c r="F1405" s="45"/>
      <c r="G1405" s="220">
        <f>SUM(G1402:G1403)</f>
        <v>2.7</v>
      </c>
      <c r="H1405" s="100"/>
    </row>
    <row r="1406" spans="1:8" s="221" customFormat="1" x14ac:dyDescent="0.2">
      <c r="A1406" s="1"/>
      <c r="B1406" s="37"/>
      <c r="C1406" s="39"/>
      <c r="D1406" s="39" t="s">
        <v>26</v>
      </c>
      <c r="E1406" s="212"/>
      <c r="F1406" s="45"/>
      <c r="G1406" s="211"/>
      <c r="H1406" s="100"/>
    </row>
    <row r="1407" spans="1:8" s="221" customFormat="1" ht="13.5" thickBot="1" x14ac:dyDescent="0.25">
      <c r="A1407" s="1"/>
      <c r="B1407" s="37"/>
      <c r="C1407" s="39"/>
      <c r="D1407" s="39" t="s">
        <v>27</v>
      </c>
      <c r="E1407" s="212"/>
      <c r="F1407" s="45"/>
      <c r="G1407" s="211"/>
      <c r="H1407" s="100"/>
    </row>
    <row r="1408" spans="1:8" s="189" customFormat="1" ht="13.5" thickBot="1" x14ac:dyDescent="0.25">
      <c r="A1408" s="198"/>
      <c r="B1408" s="2080" t="s">
        <v>29</v>
      </c>
      <c r="C1408" s="2081"/>
      <c r="D1408" s="2081"/>
      <c r="E1408" s="2081"/>
      <c r="F1408" s="2082"/>
      <c r="G1408" s="222">
        <f>SUM(G1404:G1407)</f>
        <v>5.18</v>
      </c>
      <c r="H1408" s="100"/>
    </row>
    <row r="1409" spans="1:8" ht="20.25" thickBot="1" x14ac:dyDescent="0.4">
      <c r="A1409" s="225"/>
      <c r="B1409" s="4"/>
      <c r="C1409" s="4"/>
      <c r="E1409" s="2054" t="s">
        <v>30</v>
      </c>
      <c r="F1409" s="2055"/>
      <c r="G1409" s="61">
        <f>G1408*(1-0.25)</f>
        <v>3.8849999999999998</v>
      </c>
      <c r="H1409" s="100"/>
    </row>
    <row r="1410" spans="1:8" x14ac:dyDescent="0.2">
      <c r="A1410" s="225"/>
      <c r="B1410" s="4"/>
      <c r="C1410" s="4"/>
      <c r="G1410" s="238"/>
      <c r="H1410" s="100"/>
    </row>
    <row r="1411" spans="1:8" s="189" customFormat="1" ht="51" x14ac:dyDescent="0.2">
      <c r="A1411" s="215" t="s">
        <v>561</v>
      </c>
      <c r="B1411" s="33">
        <v>89802</v>
      </c>
      <c r="C1411" s="34" t="s">
        <v>562</v>
      </c>
      <c r="D1411" s="33" t="s">
        <v>91</v>
      </c>
      <c r="E1411" s="218" t="s">
        <v>405</v>
      </c>
      <c r="F1411" s="74"/>
      <c r="G1411" s="74"/>
      <c r="H1411" s="100"/>
    </row>
    <row r="1412" spans="1:8" s="189" customFormat="1" x14ac:dyDescent="0.2">
      <c r="A1412" s="198"/>
      <c r="B1412" s="27" t="s">
        <v>54</v>
      </c>
      <c r="C1412" s="27" t="s">
        <v>55</v>
      </c>
      <c r="D1412" s="27" t="s">
        <v>56</v>
      </c>
      <c r="E1412" s="27" t="s">
        <v>57</v>
      </c>
      <c r="F1412" s="31" t="s">
        <v>13</v>
      </c>
      <c r="G1412" s="219" t="s">
        <v>14</v>
      </c>
      <c r="H1412" s="100"/>
    </row>
    <row r="1413" spans="1:8" s="202" customFormat="1" ht="25.5" x14ac:dyDescent="0.2">
      <c r="A1413" s="198"/>
      <c r="B1413" s="33">
        <v>296</v>
      </c>
      <c r="C1413" s="34" t="s">
        <v>549</v>
      </c>
      <c r="D1413" s="33" t="s">
        <v>91</v>
      </c>
      <c r="E1413" s="103">
        <v>1</v>
      </c>
      <c r="F1413" s="267">
        <v>1.01</v>
      </c>
      <c r="G1413" s="250">
        <f>ROUNDDOWN(E1413*F1413,2)</f>
        <v>1.01</v>
      </c>
      <c r="H1413" s="100"/>
    </row>
    <row r="1414" spans="1:8" s="202" customFormat="1" ht="25.5" x14ac:dyDescent="0.2">
      <c r="A1414" s="198"/>
      <c r="B1414" s="33">
        <v>3518</v>
      </c>
      <c r="C1414" s="34" t="s">
        <v>563</v>
      </c>
      <c r="D1414" s="33" t="s">
        <v>91</v>
      </c>
      <c r="E1414" s="103">
        <v>1</v>
      </c>
      <c r="F1414" s="267">
        <v>2</v>
      </c>
      <c r="G1414" s="250">
        <f>ROUNDDOWN(E1414*F1414,2)</f>
        <v>2</v>
      </c>
      <c r="H1414" s="100"/>
    </row>
    <row r="1415" spans="1:8" s="202" customFormat="1" ht="38.25" x14ac:dyDescent="0.2">
      <c r="A1415" s="198"/>
      <c r="B1415" s="33">
        <v>20078</v>
      </c>
      <c r="C1415" s="34" t="s">
        <v>551</v>
      </c>
      <c r="D1415" s="33" t="s">
        <v>91</v>
      </c>
      <c r="E1415" s="103">
        <v>0.02</v>
      </c>
      <c r="F1415" s="267">
        <v>13.23</v>
      </c>
      <c r="G1415" s="250">
        <f>ROUNDDOWN(E1415*F1415,2)</f>
        <v>0.26</v>
      </c>
      <c r="H1415" s="100"/>
    </row>
    <row r="1416" spans="1:8" s="202" customFormat="1" ht="25.5" x14ac:dyDescent="0.2">
      <c r="A1416" s="198"/>
      <c r="B1416" s="33">
        <v>88248</v>
      </c>
      <c r="C1416" s="34" t="s">
        <v>544</v>
      </c>
      <c r="D1416" s="33" t="s">
        <v>22</v>
      </c>
      <c r="E1416" s="103">
        <v>0.04</v>
      </c>
      <c r="F1416" s="267">
        <f>F1402</f>
        <v>12.05</v>
      </c>
      <c r="G1416" s="250">
        <f>ROUNDDOWN(E1416*F1416,2)</f>
        <v>0.48</v>
      </c>
      <c r="H1416" s="100"/>
    </row>
    <row r="1417" spans="1:8" s="202" customFormat="1" ht="25.5" x14ac:dyDescent="0.2">
      <c r="A1417" s="198"/>
      <c r="B1417" s="33">
        <v>88267</v>
      </c>
      <c r="C1417" s="34" t="s">
        <v>545</v>
      </c>
      <c r="D1417" s="33" t="s">
        <v>22</v>
      </c>
      <c r="E1417" s="103">
        <v>0.04</v>
      </c>
      <c r="F1417" s="267">
        <f>F1403</f>
        <v>15.05</v>
      </c>
      <c r="G1417" s="250">
        <f>ROUNDDOWN(E1417*F1417,2)</f>
        <v>0.6</v>
      </c>
      <c r="H1417" s="100"/>
    </row>
    <row r="1418" spans="1:8" s="189" customFormat="1" x14ac:dyDescent="0.2">
      <c r="A1418" s="198"/>
      <c r="B1418" s="39"/>
      <c r="C1418" s="39"/>
      <c r="D1418" s="39" t="s">
        <v>24</v>
      </c>
      <c r="E1418" s="210"/>
      <c r="F1418" s="41"/>
      <c r="G1418" s="220">
        <f>SUM(G1413:G1415)</f>
        <v>3.2699999999999996</v>
      </c>
      <c r="H1418" s="100"/>
    </row>
    <row r="1419" spans="1:8" s="189" customFormat="1" x14ac:dyDescent="0.2">
      <c r="A1419" s="198"/>
      <c r="B1419" s="39"/>
      <c r="C1419" s="39"/>
      <c r="D1419" s="39" t="s">
        <v>25</v>
      </c>
      <c r="E1419" s="212"/>
      <c r="F1419" s="45"/>
      <c r="G1419" s="220">
        <f>SUM(G1416:G1417)</f>
        <v>1.08</v>
      </c>
      <c r="H1419" s="100"/>
    </row>
    <row r="1420" spans="1:8" s="221" customFormat="1" x14ac:dyDescent="0.2">
      <c r="A1420" s="1"/>
      <c r="B1420" s="37"/>
      <c r="C1420" s="39"/>
      <c r="D1420" s="39" t="s">
        <v>26</v>
      </c>
      <c r="E1420" s="212"/>
      <c r="F1420" s="45"/>
      <c r="G1420" s="211"/>
      <c r="H1420" s="100"/>
    </row>
    <row r="1421" spans="1:8" s="221" customFormat="1" ht="13.5" thickBot="1" x14ac:dyDescent="0.25">
      <c r="A1421" s="1"/>
      <c r="B1421" s="37"/>
      <c r="C1421" s="39"/>
      <c r="D1421" s="39" t="s">
        <v>27</v>
      </c>
      <c r="E1421" s="212"/>
      <c r="F1421" s="45"/>
      <c r="G1421" s="211"/>
      <c r="H1421" s="100"/>
    </row>
    <row r="1422" spans="1:8" s="189" customFormat="1" ht="13.5" thickBot="1" x14ac:dyDescent="0.25">
      <c r="A1422" s="198"/>
      <c r="B1422" s="2080" t="s">
        <v>29</v>
      </c>
      <c r="C1422" s="2081"/>
      <c r="D1422" s="2081"/>
      <c r="E1422" s="2081"/>
      <c r="F1422" s="2082"/>
      <c r="G1422" s="222">
        <f>SUM(G1418:G1421)</f>
        <v>4.3499999999999996</v>
      </c>
      <c r="H1422" s="100"/>
    </row>
    <row r="1423" spans="1:8" ht="20.25" thickBot="1" x14ac:dyDescent="0.4">
      <c r="A1423" s="225"/>
      <c r="B1423" s="4"/>
      <c r="C1423" s="4"/>
      <c r="E1423" s="2054" t="s">
        <v>30</v>
      </c>
      <c r="F1423" s="2055"/>
      <c r="G1423" s="61">
        <f>G1422*(1-0.25)</f>
        <v>3.2624999999999997</v>
      </c>
      <c r="H1423" s="100"/>
    </row>
    <row r="1424" spans="1:8" x14ac:dyDescent="0.2">
      <c r="A1424" s="225"/>
      <c r="B1424" s="4"/>
      <c r="C1424" s="4"/>
      <c r="G1424" s="238"/>
      <c r="H1424" s="100"/>
    </row>
    <row r="1425" spans="1:8" s="189" customFormat="1" ht="51" x14ac:dyDescent="0.2">
      <c r="A1425" s="215" t="s">
        <v>564</v>
      </c>
      <c r="B1425" s="33">
        <v>89801</v>
      </c>
      <c r="C1425" s="34" t="s">
        <v>565</v>
      </c>
      <c r="D1425" s="33" t="s">
        <v>91</v>
      </c>
      <c r="E1425" s="218" t="s">
        <v>405</v>
      </c>
      <c r="F1425" s="74"/>
      <c r="G1425" s="74"/>
      <c r="H1425" s="100"/>
    </row>
    <row r="1426" spans="1:8" s="189" customFormat="1" x14ac:dyDescent="0.2">
      <c r="A1426" s="198"/>
      <c r="B1426" s="27" t="s">
        <v>54</v>
      </c>
      <c r="C1426" s="27" t="s">
        <v>55</v>
      </c>
      <c r="D1426" s="27" t="s">
        <v>56</v>
      </c>
      <c r="E1426" s="27" t="s">
        <v>57</v>
      </c>
      <c r="F1426" s="31" t="s">
        <v>13</v>
      </c>
      <c r="G1426" s="219" t="s">
        <v>14</v>
      </c>
      <c r="H1426" s="100"/>
    </row>
    <row r="1427" spans="1:8" s="202" customFormat="1" ht="25.5" x14ac:dyDescent="0.2">
      <c r="A1427" s="198"/>
      <c r="B1427" s="33">
        <v>296</v>
      </c>
      <c r="C1427" s="34" t="s">
        <v>549</v>
      </c>
      <c r="D1427" s="33" t="s">
        <v>91</v>
      </c>
      <c r="E1427" s="103">
        <v>1</v>
      </c>
      <c r="F1427" s="267">
        <f>F1413</f>
        <v>1.01</v>
      </c>
      <c r="G1427" s="250">
        <f>ROUNDDOWN(E1427*F1427,2)</f>
        <v>1.01</v>
      </c>
      <c r="H1427" s="100"/>
    </row>
    <row r="1428" spans="1:8" s="202" customFormat="1" ht="25.5" x14ac:dyDescent="0.2">
      <c r="A1428" s="198"/>
      <c r="B1428" s="33">
        <v>3526</v>
      </c>
      <c r="C1428" s="34" t="s">
        <v>566</v>
      </c>
      <c r="D1428" s="33" t="s">
        <v>91</v>
      </c>
      <c r="E1428" s="103">
        <v>1</v>
      </c>
      <c r="F1428" s="267">
        <v>1.54</v>
      </c>
      <c r="G1428" s="250">
        <f>ROUNDDOWN(E1428*F1428,2)</f>
        <v>1.54</v>
      </c>
      <c r="H1428" s="100"/>
    </row>
    <row r="1429" spans="1:8" s="202" customFormat="1" ht="38.25" x14ac:dyDescent="0.2">
      <c r="A1429" s="198"/>
      <c r="B1429" s="33">
        <v>20078</v>
      </c>
      <c r="C1429" s="34" t="s">
        <v>551</v>
      </c>
      <c r="D1429" s="33" t="s">
        <v>91</v>
      </c>
      <c r="E1429" s="103">
        <v>0.02</v>
      </c>
      <c r="F1429" s="267">
        <f>F1415</f>
        <v>13.23</v>
      </c>
      <c r="G1429" s="250">
        <f>ROUNDDOWN(E1429*F1429,2)</f>
        <v>0.26</v>
      </c>
      <c r="H1429" s="100"/>
    </row>
    <row r="1430" spans="1:8" s="202" customFormat="1" ht="25.5" x14ac:dyDescent="0.2">
      <c r="A1430" s="198"/>
      <c r="B1430" s="33">
        <v>88248</v>
      </c>
      <c r="C1430" s="34" t="s">
        <v>544</v>
      </c>
      <c r="D1430" s="33" t="s">
        <v>22</v>
      </c>
      <c r="E1430" s="103">
        <v>0.04</v>
      </c>
      <c r="F1430" s="267">
        <f>F1416</f>
        <v>12.05</v>
      </c>
      <c r="G1430" s="250">
        <f>ROUNDDOWN(E1430*F1430,2)</f>
        <v>0.48</v>
      </c>
      <c r="H1430" s="100"/>
    </row>
    <row r="1431" spans="1:8" s="202" customFormat="1" ht="25.5" x14ac:dyDescent="0.2">
      <c r="A1431" s="198"/>
      <c r="B1431" s="33">
        <v>88267</v>
      </c>
      <c r="C1431" s="34" t="s">
        <v>545</v>
      </c>
      <c r="D1431" s="33" t="s">
        <v>22</v>
      </c>
      <c r="E1431" s="103">
        <v>0.04</v>
      </c>
      <c r="F1431" s="267">
        <f>F1417</f>
        <v>15.05</v>
      </c>
      <c r="G1431" s="250">
        <f>ROUNDDOWN(E1431*F1431,2)</f>
        <v>0.6</v>
      </c>
      <c r="H1431" s="100"/>
    </row>
    <row r="1432" spans="1:8" s="189" customFormat="1" x14ac:dyDescent="0.2">
      <c r="A1432" s="198"/>
      <c r="B1432" s="39"/>
      <c r="C1432" s="39"/>
      <c r="D1432" s="39" t="s">
        <v>24</v>
      </c>
      <c r="E1432" s="210"/>
      <c r="F1432" s="41"/>
      <c r="G1432" s="220">
        <f>SUM(G1427:G1429)</f>
        <v>2.8099999999999996</v>
      </c>
      <c r="H1432" s="100"/>
    </row>
    <row r="1433" spans="1:8" s="189" customFormat="1" x14ac:dyDescent="0.2">
      <c r="A1433" s="198"/>
      <c r="B1433" s="39"/>
      <c r="C1433" s="39"/>
      <c r="D1433" s="39" t="s">
        <v>25</v>
      </c>
      <c r="E1433" s="212"/>
      <c r="F1433" s="45"/>
      <c r="G1433" s="220">
        <f>SUM(G1430:G1431)</f>
        <v>1.08</v>
      </c>
      <c r="H1433" s="100"/>
    </row>
    <row r="1434" spans="1:8" s="221" customFormat="1" x14ac:dyDescent="0.2">
      <c r="A1434" s="1"/>
      <c r="B1434" s="37"/>
      <c r="C1434" s="39"/>
      <c r="D1434" s="39" t="s">
        <v>26</v>
      </c>
      <c r="E1434" s="212"/>
      <c r="F1434" s="45"/>
      <c r="G1434" s="211"/>
      <c r="H1434" s="100"/>
    </row>
    <row r="1435" spans="1:8" s="221" customFormat="1" ht="13.5" thickBot="1" x14ac:dyDescent="0.25">
      <c r="A1435" s="1"/>
      <c r="B1435" s="37"/>
      <c r="C1435" s="39"/>
      <c r="D1435" s="39" t="s">
        <v>27</v>
      </c>
      <c r="E1435" s="212"/>
      <c r="F1435" s="45"/>
      <c r="G1435" s="211"/>
      <c r="H1435" s="100"/>
    </row>
    <row r="1436" spans="1:8" s="189" customFormat="1" ht="13.5" thickBot="1" x14ac:dyDescent="0.25">
      <c r="A1436" s="198"/>
      <c r="B1436" s="2080" t="s">
        <v>29</v>
      </c>
      <c r="C1436" s="2081"/>
      <c r="D1436" s="2081"/>
      <c r="E1436" s="2081"/>
      <c r="F1436" s="2082"/>
      <c r="G1436" s="222">
        <f>SUM(G1432:G1435)</f>
        <v>3.8899999999999997</v>
      </c>
      <c r="H1436" s="100"/>
    </row>
    <row r="1437" spans="1:8" ht="20.25" thickBot="1" x14ac:dyDescent="0.4">
      <c r="A1437" s="225"/>
      <c r="B1437" s="4"/>
      <c r="C1437" s="4"/>
      <c r="E1437" s="2054" t="s">
        <v>30</v>
      </c>
      <c r="F1437" s="2055"/>
      <c r="G1437" s="61">
        <f>G1436*(1-0.25)</f>
        <v>2.9174999999999995</v>
      </c>
      <c r="H1437" s="100"/>
    </row>
    <row r="1438" spans="1:8" x14ac:dyDescent="0.2">
      <c r="A1438" s="225"/>
      <c r="B1438" s="4"/>
      <c r="C1438" s="4"/>
      <c r="G1438" s="238"/>
      <c r="H1438" s="100"/>
    </row>
    <row r="1439" spans="1:8" s="189" customFormat="1" ht="51" x14ac:dyDescent="0.2">
      <c r="A1439" s="215" t="s">
        <v>567</v>
      </c>
      <c r="B1439" s="33">
        <v>89805</v>
      </c>
      <c r="C1439" s="34" t="s">
        <v>568</v>
      </c>
      <c r="D1439" s="33" t="s">
        <v>91</v>
      </c>
      <c r="E1439" s="218" t="s">
        <v>405</v>
      </c>
      <c r="F1439" s="74"/>
      <c r="G1439" s="74"/>
      <c r="H1439" s="100"/>
    </row>
    <row r="1440" spans="1:8" s="189" customFormat="1" x14ac:dyDescent="0.2">
      <c r="A1440" s="198"/>
      <c r="B1440" s="27" t="s">
        <v>54</v>
      </c>
      <c r="C1440" s="27" t="s">
        <v>55</v>
      </c>
      <c r="D1440" s="27" t="s">
        <v>56</v>
      </c>
      <c r="E1440" s="27" t="s">
        <v>57</v>
      </c>
      <c r="F1440" s="31" t="s">
        <v>13</v>
      </c>
      <c r="G1440" s="219" t="s">
        <v>14</v>
      </c>
      <c r="H1440" s="100"/>
    </row>
    <row r="1441" spans="1:8" s="202" customFormat="1" ht="25.5" x14ac:dyDescent="0.2">
      <c r="A1441" s="198"/>
      <c r="B1441" s="33">
        <v>297</v>
      </c>
      <c r="C1441" s="34" t="s">
        <v>554</v>
      </c>
      <c r="D1441" s="33" t="s">
        <v>91</v>
      </c>
      <c r="E1441" s="103">
        <v>1</v>
      </c>
      <c r="F1441" s="267">
        <v>1.43</v>
      </c>
      <c r="G1441" s="250">
        <f>ROUNDDOWN(E1441*F1441,2)</f>
        <v>1.43</v>
      </c>
      <c r="H1441" s="100"/>
    </row>
    <row r="1442" spans="1:8" s="202" customFormat="1" ht="25.5" x14ac:dyDescent="0.2">
      <c r="A1442" s="198"/>
      <c r="B1442" s="33">
        <v>3509</v>
      </c>
      <c r="C1442" s="34" t="s">
        <v>569</v>
      </c>
      <c r="D1442" s="33" t="s">
        <v>91</v>
      </c>
      <c r="E1442" s="103">
        <v>1</v>
      </c>
      <c r="F1442" s="267">
        <v>3.91</v>
      </c>
      <c r="G1442" s="250">
        <f>ROUNDDOWN(E1442*F1442,2)</f>
        <v>3.91</v>
      </c>
      <c r="H1442" s="100"/>
    </row>
    <row r="1443" spans="1:8" s="202" customFormat="1" ht="38.25" x14ac:dyDescent="0.2">
      <c r="A1443" s="198"/>
      <c r="B1443" s="33">
        <v>20078</v>
      </c>
      <c r="C1443" s="34" t="s">
        <v>551</v>
      </c>
      <c r="D1443" s="33" t="s">
        <v>91</v>
      </c>
      <c r="E1443" s="103">
        <v>0.03</v>
      </c>
      <c r="F1443" s="267">
        <f>F1429</f>
        <v>13.23</v>
      </c>
      <c r="G1443" s="250">
        <f>ROUNDDOWN(E1443*F1443,2)</f>
        <v>0.39</v>
      </c>
      <c r="H1443" s="100"/>
    </row>
    <row r="1444" spans="1:8" s="202" customFormat="1" ht="25.5" x14ac:dyDescent="0.2">
      <c r="A1444" s="198"/>
      <c r="B1444" s="33">
        <v>88248</v>
      </c>
      <c r="C1444" s="34" t="s">
        <v>544</v>
      </c>
      <c r="D1444" s="33" t="s">
        <v>22</v>
      </c>
      <c r="E1444" s="103">
        <v>0.08</v>
      </c>
      <c r="F1444" s="267">
        <f>F1430</f>
        <v>12.05</v>
      </c>
      <c r="G1444" s="250">
        <f>ROUNDDOWN(E1444*F1444,2)</f>
        <v>0.96</v>
      </c>
      <c r="H1444" s="100"/>
    </row>
    <row r="1445" spans="1:8" s="202" customFormat="1" ht="25.5" x14ac:dyDescent="0.2">
      <c r="A1445" s="198"/>
      <c r="B1445" s="33">
        <v>88267</v>
      </c>
      <c r="C1445" s="34" t="s">
        <v>545</v>
      </c>
      <c r="D1445" s="33" t="s">
        <v>22</v>
      </c>
      <c r="E1445" s="103">
        <v>0.08</v>
      </c>
      <c r="F1445" s="267">
        <f>F1431</f>
        <v>15.05</v>
      </c>
      <c r="G1445" s="250">
        <f>ROUNDDOWN(E1445*F1445,2)</f>
        <v>1.2</v>
      </c>
      <c r="H1445" s="100"/>
    </row>
    <row r="1446" spans="1:8" s="189" customFormat="1" x14ac:dyDescent="0.2">
      <c r="A1446" s="198"/>
      <c r="B1446" s="39"/>
      <c r="C1446" s="39"/>
      <c r="D1446" s="39" t="s">
        <v>24</v>
      </c>
      <c r="E1446" s="210"/>
      <c r="F1446" s="41"/>
      <c r="G1446" s="220">
        <f>SUM(G1441:G1443)</f>
        <v>5.7299999999999995</v>
      </c>
      <c r="H1446" s="100"/>
    </row>
    <row r="1447" spans="1:8" s="189" customFormat="1" x14ac:dyDescent="0.2">
      <c r="A1447" s="198"/>
      <c r="B1447" s="39"/>
      <c r="C1447" s="39"/>
      <c r="D1447" s="39" t="s">
        <v>25</v>
      </c>
      <c r="E1447" s="212"/>
      <c r="F1447" s="45"/>
      <c r="G1447" s="220">
        <f>SUM(G1444:G1445)</f>
        <v>2.16</v>
      </c>
      <c r="H1447" s="100"/>
    </row>
    <row r="1448" spans="1:8" s="221" customFormat="1" x14ac:dyDescent="0.2">
      <c r="A1448" s="1"/>
      <c r="B1448" s="37"/>
      <c r="C1448" s="39"/>
      <c r="D1448" s="39" t="s">
        <v>26</v>
      </c>
      <c r="E1448" s="212"/>
      <c r="F1448" s="45"/>
      <c r="G1448" s="211"/>
      <c r="H1448" s="100"/>
    </row>
    <row r="1449" spans="1:8" s="221" customFormat="1" ht="13.5" thickBot="1" x14ac:dyDescent="0.25">
      <c r="A1449" s="1"/>
      <c r="B1449" s="37"/>
      <c r="C1449" s="39"/>
      <c r="D1449" s="39" t="s">
        <v>27</v>
      </c>
      <c r="E1449" s="212"/>
      <c r="F1449" s="45"/>
      <c r="G1449" s="211"/>
      <c r="H1449" s="100"/>
    </row>
    <row r="1450" spans="1:8" s="189" customFormat="1" ht="13.5" thickBot="1" x14ac:dyDescent="0.25">
      <c r="A1450" s="198"/>
      <c r="B1450" s="2080" t="s">
        <v>29</v>
      </c>
      <c r="C1450" s="2081"/>
      <c r="D1450" s="2081"/>
      <c r="E1450" s="2081"/>
      <c r="F1450" s="2082"/>
      <c r="G1450" s="222">
        <f>SUM(G1446:G1449)</f>
        <v>7.89</v>
      </c>
      <c r="H1450" s="100"/>
    </row>
    <row r="1451" spans="1:8" s="202" customFormat="1" ht="20.25" thickBot="1" x14ac:dyDescent="0.4">
      <c r="A1451" s="230"/>
      <c r="B1451" s="59"/>
      <c r="C1451" s="59"/>
      <c r="D1451" s="59"/>
      <c r="E1451" s="2054" t="s">
        <v>30</v>
      </c>
      <c r="F1451" s="2055"/>
      <c r="G1451" s="61">
        <f>G1450*(1-0.25)</f>
        <v>5.9174999999999995</v>
      </c>
      <c r="H1451" s="102"/>
    </row>
    <row r="1452" spans="1:8" x14ac:dyDescent="0.2">
      <c r="A1452" s="225"/>
      <c r="B1452" s="4"/>
      <c r="C1452" s="4"/>
      <c r="G1452" s="238"/>
      <c r="H1452" s="100"/>
    </row>
    <row r="1453" spans="1:8" s="189" customFormat="1" ht="51" x14ac:dyDescent="0.2">
      <c r="A1453" s="215" t="s">
        <v>570</v>
      </c>
      <c r="B1453" s="33">
        <v>89806</v>
      </c>
      <c r="C1453" s="34" t="s">
        <v>571</v>
      </c>
      <c r="D1453" s="33" t="s">
        <v>91</v>
      </c>
      <c r="E1453" s="218" t="s">
        <v>405</v>
      </c>
      <c r="F1453" s="74"/>
      <c r="G1453" s="74"/>
      <c r="H1453" s="100"/>
    </row>
    <row r="1454" spans="1:8" s="189" customFormat="1" x14ac:dyDescent="0.2">
      <c r="A1454" s="198"/>
      <c r="B1454" s="27" t="s">
        <v>54</v>
      </c>
      <c r="C1454" s="27" t="s">
        <v>55</v>
      </c>
      <c r="D1454" s="27" t="s">
        <v>56</v>
      </c>
      <c r="E1454" s="27" t="s">
        <v>57</v>
      </c>
      <c r="F1454" s="31" t="s">
        <v>13</v>
      </c>
      <c r="G1454" s="219" t="s">
        <v>14</v>
      </c>
      <c r="H1454" s="100"/>
    </row>
    <row r="1455" spans="1:8" s="202" customFormat="1" ht="25.5" x14ac:dyDescent="0.2">
      <c r="A1455" s="198"/>
      <c r="B1455" s="33">
        <v>297</v>
      </c>
      <c r="C1455" s="34" t="s">
        <v>554</v>
      </c>
      <c r="D1455" s="33" t="s">
        <v>91</v>
      </c>
      <c r="E1455" s="103">
        <v>1</v>
      </c>
      <c r="F1455" s="267">
        <v>1.43</v>
      </c>
      <c r="G1455" s="250">
        <f>ROUNDDOWN(E1455*F1455,2)</f>
        <v>1.43</v>
      </c>
      <c r="H1455" s="100"/>
    </row>
    <row r="1456" spans="1:8" s="202" customFormat="1" ht="25.5" x14ac:dyDescent="0.2">
      <c r="A1456" s="198"/>
      <c r="B1456" s="33">
        <v>3519</v>
      </c>
      <c r="C1456" s="34" t="s">
        <v>572</v>
      </c>
      <c r="D1456" s="33" t="s">
        <v>91</v>
      </c>
      <c r="E1456" s="103">
        <v>1</v>
      </c>
      <c r="F1456" s="267">
        <v>4.59</v>
      </c>
      <c r="G1456" s="250">
        <f>ROUNDDOWN(E1456*F1456,2)</f>
        <v>4.59</v>
      </c>
      <c r="H1456" s="100"/>
    </row>
    <row r="1457" spans="1:8" s="202" customFormat="1" ht="38.25" x14ac:dyDescent="0.2">
      <c r="A1457" s="198"/>
      <c r="B1457" s="33">
        <v>20078</v>
      </c>
      <c r="C1457" s="34" t="s">
        <v>551</v>
      </c>
      <c r="D1457" s="33" t="s">
        <v>91</v>
      </c>
      <c r="E1457" s="103">
        <v>0.03</v>
      </c>
      <c r="F1457" s="267">
        <v>13.23</v>
      </c>
      <c r="G1457" s="250">
        <f>ROUNDDOWN(E1457*F1457,2)</f>
        <v>0.39</v>
      </c>
      <c r="H1457" s="100"/>
    </row>
    <row r="1458" spans="1:8" s="202" customFormat="1" ht="25.5" x14ac:dyDescent="0.2">
      <c r="A1458" s="198"/>
      <c r="B1458" s="33">
        <v>88248</v>
      </c>
      <c r="C1458" s="34" t="s">
        <v>544</v>
      </c>
      <c r="D1458" s="33" t="s">
        <v>22</v>
      </c>
      <c r="E1458" s="103">
        <v>0.08</v>
      </c>
      <c r="F1458" s="267">
        <v>12.05</v>
      </c>
      <c r="G1458" s="250">
        <f>ROUNDDOWN(E1458*F1458,2)</f>
        <v>0.96</v>
      </c>
      <c r="H1458" s="100"/>
    </row>
    <row r="1459" spans="1:8" s="202" customFormat="1" ht="25.5" x14ac:dyDescent="0.2">
      <c r="A1459" s="198"/>
      <c r="B1459" s="33">
        <v>88267</v>
      </c>
      <c r="C1459" s="34" t="s">
        <v>545</v>
      </c>
      <c r="D1459" s="33" t="s">
        <v>22</v>
      </c>
      <c r="E1459" s="103">
        <v>0.08</v>
      </c>
      <c r="F1459" s="267">
        <v>15.05</v>
      </c>
      <c r="G1459" s="250">
        <f>ROUNDDOWN(E1459*F1459,2)</f>
        <v>1.2</v>
      </c>
      <c r="H1459" s="100"/>
    </row>
    <row r="1460" spans="1:8" s="189" customFormat="1" x14ac:dyDescent="0.2">
      <c r="A1460" s="198"/>
      <c r="B1460" s="39"/>
      <c r="C1460" s="39"/>
      <c r="D1460" s="39" t="s">
        <v>24</v>
      </c>
      <c r="E1460" s="210"/>
      <c r="F1460" s="41"/>
      <c r="G1460" s="220">
        <f>SUM(G1455:G1457)</f>
        <v>6.4099999999999993</v>
      </c>
      <c r="H1460" s="100"/>
    </row>
    <row r="1461" spans="1:8" s="189" customFormat="1" x14ac:dyDescent="0.2">
      <c r="A1461" s="198"/>
      <c r="B1461" s="39"/>
      <c r="C1461" s="39"/>
      <c r="D1461" s="39" t="s">
        <v>25</v>
      </c>
      <c r="E1461" s="212"/>
      <c r="F1461" s="45"/>
      <c r="G1461" s="220">
        <f>SUM(G1458:G1459)</f>
        <v>2.16</v>
      </c>
      <c r="H1461" s="100"/>
    </row>
    <row r="1462" spans="1:8" s="221" customFormat="1" x14ac:dyDescent="0.2">
      <c r="A1462" s="1"/>
      <c r="B1462" s="37"/>
      <c r="C1462" s="39"/>
      <c r="D1462" s="39" t="s">
        <v>26</v>
      </c>
      <c r="E1462" s="212"/>
      <c r="F1462" s="45"/>
      <c r="G1462" s="211"/>
      <c r="H1462" s="100"/>
    </row>
    <row r="1463" spans="1:8" s="221" customFormat="1" ht="13.5" thickBot="1" x14ac:dyDescent="0.25">
      <c r="A1463" s="1"/>
      <c r="B1463" s="37"/>
      <c r="C1463" s="39"/>
      <c r="D1463" s="39" t="s">
        <v>27</v>
      </c>
      <c r="E1463" s="212"/>
      <c r="F1463" s="45"/>
      <c r="G1463" s="211"/>
      <c r="H1463" s="100"/>
    </row>
    <row r="1464" spans="1:8" s="189" customFormat="1" ht="13.5" thickBot="1" x14ac:dyDescent="0.25">
      <c r="A1464" s="198"/>
      <c r="B1464" s="2080" t="s">
        <v>29</v>
      </c>
      <c r="C1464" s="2081"/>
      <c r="D1464" s="2081"/>
      <c r="E1464" s="2081"/>
      <c r="F1464" s="2082"/>
      <c r="G1464" s="222">
        <f>SUM(G1460:G1463)</f>
        <v>8.57</v>
      </c>
      <c r="H1464" s="100"/>
    </row>
    <row r="1465" spans="1:8" s="202" customFormat="1" ht="20.25" thickBot="1" x14ac:dyDescent="0.4">
      <c r="A1465" s="230"/>
      <c r="B1465" s="59"/>
      <c r="C1465" s="59"/>
      <c r="D1465" s="59"/>
      <c r="E1465" s="2054" t="s">
        <v>30</v>
      </c>
      <c r="F1465" s="2055"/>
      <c r="G1465" s="61">
        <f>G1464*(1-0.25)</f>
        <v>6.4275000000000002</v>
      </c>
      <c r="H1465" s="102"/>
    </row>
    <row r="1466" spans="1:8" x14ac:dyDescent="0.2">
      <c r="A1466" s="225"/>
      <c r="B1466" s="4"/>
      <c r="C1466" s="4"/>
      <c r="G1466" s="238"/>
      <c r="H1466" s="100"/>
    </row>
    <row r="1467" spans="1:8" s="189" customFormat="1" ht="51" x14ac:dyDescent="0.2">
      <c r="A1467" s="215" t="s">
        <v>573</v>
      </c>
      <c r="B1467" s="33">
        <v>89809</v>
      </c>
      <c r="C1467" s="34" t="s">
        <v>574</v>
      </c>
      <c r="D1467" s="33" t="s">
        <v>91</v>
      </c>
      <c r="E1467" s="218" t="s">
        <v>405</v>
      </c>
      <c r="F1467" s="74"/>
      <c r="G1467" s="74"/>
      <c r="H1467" s="100"/>
    </row>
    <row r="1468" spans="1:8" s="189" customFormat="1" x14ac:dyDescent="0.2">
      <c r="A1468" s="198"/>
      <c r="B1468" s="27" t="s">
        <v>54</v>
      </c>
      <c r="C1468" s="27" t="s">
        <v>55</v>
      </c>
      <c r="D1468" s="27" t="s">
        <v>56</v>
      </c>
      <c r="E1468" s="27" t="s">
        <v>57</v>
      </c>
      <c r="F1468" s="31" t="s">
        <v>13</v>
      </c>
      <c r="G1468" s="219" t="s">
        <v>14</v>
      </c>
      <c r="H1468" s="100"/>
    </row>
    <row r="1469" spans="1:8" s="202" customFormat="1" ht="25.5" x14ac:dyDescent="0.2">
      <c r="A1469" s="198"/>
      <c r="B1469" s="33">
        <v>301</v>
      </c>
      <c r="C1469" s="34" t="s">
        <v>575</v>
      </c>
      <c r="D1469" s="33" t="s">
        <v>91</v>
      </c>
      <c r="E1469" s="103">
        <v>1</v>
      </c>
      <c r="F1469" s="267">
        <v>1.8</v>
      </c>
      <c r="G1469" s="250">
        <f>ROUNDDOWN(E1469*F1469,2)</f>
        <v>1.8</v>
      </c>
      <c r="H1469" s="100"/>
    </row>
    <row r="1470" spans="1:8" s="202" customFormat="1" ht="25.5" x14ac:dyDescent="0.2">
      <c r="A1470" s="198"/>
      <c r="B1470" s="33">
        <v>3520</v>
      </c>
      <c r="C1470" s="34" t="s">
        <v>576</v>
      </c>
      <c r="D1470" s="33" t="s">
        <v>91</v>
      </c>
      <c r="E1470" s="103">
        <v>1</v>
      </c>
      <c r="F1470" s="267">
        <v>5.14</v>
      </c>
      <c r="G1470" s="250">
        <f>ROUNDDOWN(E1470*F1470,2)</f>
        <v>5.14</v>
      </c>
      <c r="H1470" s="100"/>
    </row>
    <row r="1471" spans="1:8" s="202" customFormat="1" ht="38.25" x14ac:dyDescent="0.2">
      <c r="A1471" s="198"/>
      <c r="B1471" s="33">
        <v>20078</v>
      </c>
      <c r="C1471" s="34" t="s">
        <v>551</v>
      </c>
      <c r="D1471" s="33" t="s">
        <v>91</v>
      </c>
      <c r="E1471" s="103">
        <v>4.5999999999999999E-2</v>
      </c>
      <c r="F1471" s="267">
        <f>F1457</f>
        <v>13.23</v>
      </c>
      <c r="G1471" s="250">
        <f>ROUNDDOWN(E1471*F1471,2)</f>
        <v>0.6</v>
      </c>
      <c r="H1471" s="100"/>
    </row>
    <row r="1472" spans="1:8" s="202" customFormat="1" ht="25.5" x14ac:dyDescent="0.2">
      <c r="A1472" s="198"/>
      <c r="B1472" s="33">
        <v>88248</v>
      </c>
      <c r="C1472" s="34" t="s">
        <v>544</v>
      </c>
      <c r="D1472" s="33" t="s">
        <v>22</v>
      </c>
      <c r="E1472" s="103">
        <v>0.12</v>
      </c>
      <c r="F1472" s="267">
        <f>F1458</f>
        <v>12.05</v>
      </c>
      <c r="G1472" s="250">
        <f>ROUNDDOWN(E1472*F1472,2)</f>
        <v>1.44</v>
      </c>
      <c r="H1472" s="100"/>
    </row>
    <row r="1473" spans="1:8" s="202" customFormat="1" ht="25.5" x14ac:dyDescent="0.2">
      <c r="A1473" s="198"/>
      <c r="B1473" s="33">
        <v>88267</v>
      </c>
      <c r="C1473" s="34" t="s">
        <v>545</v>
      </c>
      <c r="D1473" s="33" t="s">
        <v>22</v>
      </c>
      <c r="E1473" s="103">
        <v>0.12</v>
      </c>
      <c r="F1473" s="267">
        <f>F1459</f>
        <v>15.05</v>
      </c>
      <c r="G1473" s="250">
        <f>ROUNDDOWN(E1473*F1473,2)</f>
        <v>1.8</v>
      </c>
      <c r="H1473" s="100"/>
    </row>
    <row r="1474" spans="1:8" s="189" customFormat="1" x14ac:dyDescent="0.2">
      <c r="A1474" s="198"/>
      <c r="B1474" s="39"/>
      <c r="C1474" s="39"/>
      <c r="D1474" s="39" t="s">
        <v>24</v>
      </c>
      <c r="E1474" s="210"/>
      <c r="F1474" s="41"/>
      <c r="G1474" s="220">
        <f>SUM(G1469:G1471)</f>
        <v>7.5399999999999991</v>
      </c>
      <c r="H1474" s="100"/>
    </row>
    <row r="1475" spans="1:8" s="189" customFormat="1" x14ac:dyDescent="0.2">
      <c r="A1475" s="198"/>
      <c r="B1475" s="39"/>
      <c r="C1475" s="39"/>
      <c r="D1475" s="39" t="s">
        <v>25</v>
      </c>
      <c r="E1475" s="212"/>
      <c r="F1475" s="45"/>
      <c r="G1475" s="220">
        <f>SUM(G1472:G1473)</f>
        <v>3.24</v>
      </c>
      <c r="H1475" s="100"/>
    </row>
    <row r="1476" spans="1:8" s="221" customFormat="1" x14ac:dyDescent="0.2">
      <c r="A1476" s="1"/>
      <c r="B1476" s="37"/>
      <c r="C1476" s="39"/>
      <c r="D1476" s="39" t="s">
        <v>26</v>
      </c>
      <c r="E1476" s="212"/>
      <c r="F1476" s="45"/>
      <c r="G1476" s="211"/>
      <c r="H1476" s="100"/>
    </row>
    <row r="1477" spans="1:8" s="221" customFormat="1" ht="13.5" thickBot="1" x14ac:dyDescent="0.25">
      <c r="A1477" s="1"/>
      <c r="B1477" s="37"/>
      <c r="C1477" s="39"/>
      <c r="D1477" s="39" t="s">
        <v>27</v>
      </c>
      <c r="E1477" s="212"/>
      <c r="F1477" s="45"/>
      <c r="G1477" s="211"/>
      <c r="H1477" s="100"/>
    </row>
    <row r="1478" spans="1:8" s="189" customFormat="1" ht="13.5" thickBot="1" x14ac:dyDescent="0.25">
      <c r="A1478" s="198"/>
      <c r="B1478" s="2080" t="s">
        <v>29</v>
      </c>
      <c r="C1478" s="2081"/>
      <c r="D1478" s="2081"/>
      <c r="E1478" s="2081"/>
      <c r="F1478" s="2082"/>
      <c r="G1478" s="222">
        <f>SUM(G1474:G1477)</f>
        <v>10.78</v>
      </c>
      <c r="H1478" s="100"/>
    </row>
    <row r="1479" spans="1:8" s="202" customFormat="1" ht="20.25" thickBot="1" x14ac:dyDescent="0.4">
      <c r="A1479" s="230"/>
      <c r="B1479" s="59"/>
      <c r="C1479" s="59"/>
      <c r="D1479" s="59"/>
      <c r="E1479" s="2054" t="s">
        <v>30</v>
      </c>
      <c r="F1479" s="2055"/>
      <c r="G1479" s="61">
        <f>G1478*(1-0.25)</f>
        <v>8.0849999999999991</v>
      </c>
      <c r="H1479" s="102"/>
    </row>
    <row r="1480" spans="1:8" x14ac:dyDescent="0.2">
      <c r="A1480" s="225"/>
      <c r="B1480" s="4"/>
      <c r="C1480" s="4"/>
      <c r="G1480" s="238"/>
      <c r="H1480" s="100"/>
    </row>
    <row r="1481" spans="1:8" s="189" customFormat="1" ht="51" x14ac:dyDescent="0.2">
      <c r="A1481" s="215" t="s">
        <v>577</v>
      </c>
      <c r="B1481" s="33">
        <v>89810</v>
      </c>
      <c r="C1481" s="34" t="s">
        <v>578</v>
      </c>
      <c r="D1481" s="33" t="s">
        <v>91</v>
      </c>
      <c r="E1481" s="218" t="s">
        <v>405</v>
      </c>
      <c r="F1481" s="74"/>
      <c r="G1481" s="74"/>
      <c r="H1481" s="100"/>
    </row>
    <row r="1482" spans="1:8" s="189" customFormat="1" x14ac:dyDescent="0.2">
      <c r="A1482" s="198"/>
      <c r="B1482" s="27" t="s">
        <v>54</v>
      </c>
      <c r="C1482" s="27" t="s">
        <v>55</v>
      </c>
      <c r="D1482" s="27" t="s">
        <v>56</v>
      </c>
      <c r="E1482" s="27" t="s">
        <v>57</v>
      </c>
      <c r="F1482" s="31" t="s">
        <v>13</v>
      </c>
      <c r="G1482" s="219" t="s">
        <v>14</v>
      </c>
      <c r="H1482" s="100"/>
    </row>
    <row r="1483" spans="1:8" s="202" customFormat="1" ht="25.5" x14ac:dyDescent="0.2">
      <c r="A1483" s="198"/>
      <c r="B1483" s="33">
        <v>301</v>
      </c>
      <c r="C1483" s="34" t="s">
        <v>575</v>
      </c>
      <c r="D1483" s="33" t="s">
        <v>91</v>
      </c>
      <c r="E1483" s="103">
        <v>1</v>
      </c>
      <c r="F1483" s="267">
        <v>1.8</v>
      </c>
      <c r="G1483" s="250">
        <f>ROUNDDOWN(E1483*F1483,2)</f>
        <v>1.8</v>
      </c>
      <c r="H1483" s="100"/>
    </row>
    <row r="1484" spans="1:8" s="202" customFormat="1" ht="25.5" x14ac:dyDescent="0.2">
      <c r="A1484" s="198"/>
      <c r="B1484" s="33">
        <v>3528</v>
      </c>
      <c r="C1484" s="34" t="s">
        <v>579</v>
      </c>
      <c r="D1484" s="33" t="s">
        <v>91</v>
      </c>
      <c r="E1484" s="103">
        <v>1</v>
      </c>
      <c r="F1484" s="267">
        <v>5.2</v>
      </c>
      <c r="G1484" s="250">
        <f>ROUNDDOWN(E1484*F1484,2)</f>
        <v>5.2</v>
      </c>
      <c r="H1484" s="100"/>
    </row>
    <row r="1485" spans="1:8" s="202" customFormat="1" ht="38.25" x14ac:dyDescent="0.2">
      <c r="A1485" s="198"/>
      <c r="B1485" s="33">
        <v>20078</v>
      </c>
      <c r="C1485" s="34" t="s">
        <v>551</v>
      </c>
      <c r="D1485" s="33" t="s">
        <v>91</v>
      </c>
      <c r="E1485" s="103">
        <v>4.5999999999999999E-2</v>
      </c>
      <c r="F1485" s="267">
        <f>F1471</f>
        <v>13.23</v>
      </c>
      <c r="G1485" s="250">
        <f>ROUNDDOWN(E1485*F1485,2)</f>
        <v>0.6</v>
      </c>
      <c r="H1485" s="100"/>
    </row>
    <row r="1486" spans="1:8" s="202" customFormat="1" ht="25.5" x14ac:dyDescent="0.2">
      <c r="A1486" s="198"/>
      <c r="B1486" s="33">
        <v>88248</v>
      </c>
      <c r="C1486" s="34" t="s">
        <v>544</v>
      </c>
      <c r="D1486" s="33" t="s">
        <v>22</v>
      </c>
      <c r="E1486" s="103">
        <v>0.12</v>
      </c>
      <c r="F1486" s="267">
        <f>F1472</f>
        <v>12.05</v>
      </c>
      <c r="G1486" s="250">
        <f>ROUNDDOWN(E1486*F1486,2)</f>
        <v>1.44</v>
      </c>
      <c r="H1486" s="100"/>
    </row>
    <row r="1487" spans="1:8" s="202" customFormat="1" ht="25.5" x14ac:dyDescent="0.2">
      <c r="A1487" s="198"/>
      <c r="B1487" s="33">
        <v>88267</v>
      </c>
      <c r="C1487" s="34" t="s">
        <v>545</v>
      </c>
      <c r="D1487" s="33" t="s">
        <v>22</v>
      </c>
      <c r="E1487" s="103">
        <v>0.12</v>
      </c>
      <c r="F1487" s="267">
        <f>F1473</f>
        <v>15.05</v>
      </c>
      <c r="G1487" s="250">
        <f>ROUNDDOWN(E1487*F1487,2)</f>
        <v>1.8</v>
      </c>
      <c r="H1487" s="100"/>
    </row>
    <row r="1488" spans="1:8" s="189" customFormat="1" x14ac:dyDescent="0.2">
      <c r="A1488" s="198"/>
      <c r="B1488" s="39"/>
      <c r="C1488" s="39"/>
      <c r="D1488" s="39" t="s">
        <v>24</v>
      </c>
      <c r="E1488" s="210"/>
      <c r="F1488" s="41"/>
      <c r="G1488" s="220">
        <f>SUM(G1483:G1485)</f>
        <v>7.6</v>
      </c>
      <c r="H1488" s="100"/>
    </row>
    <row r="1489" spans="1:8" s="189" customFormat="1" x14ac:dyDescent="0.2">
      <c r="A1489" s="198"/>
      <c r="B1489" s="39"/>
      <c r="C1489" s="39"/>
      <c r="D1489" s="39" t="s">
        <v>25</v>
      </c>
      <c r="E1489" s="212"/>
      <c r="F1489" s="45"/>
      <c r="G1489" s="220">
        <f>SUM(G1486:G1487)</f>
        <v>3.24</v>
      </c>
      <c r="H1489" s="100"/>
    </row>
    <row r="1490" spans="1:8" s="221" customFormat="1" x14ac:dyDescent="0.2">
      <c r="A1490" s="1"/>
      <c r="B1490" s="37"/>
      <c r="C1490" s="39"/>
      <c r="D1490" s="39" t="s">
        <v>26</v>
      </c>
      <c r="E1490" s="212"/>
      <c r="F1490" s="45"/>
      <c r="G1490" s="211"/>
      <c r="H1490" s="100"/>
    </row>
    <row r="1491" spans="1:8" s="221" customFormat="1" ht="13.5" thickBot="1" x14ac:dyDescent="0.25">
      <c r="A1491" s="1"/>
      <c r="B1491" s="37"/>
      <c r="C1491" s="39"/>
      <c r="D1491" s="39" t="s">
        <v>27</v>
      </c>
      <c r="E1491" s="212"/>
      <c r="F1491" s="45"/>
      <c r="G1491" s="211"/>
      <c r="H1491" s="100"/>
    </row>
    <row r="1492" spans="1:8" s="189" customFormat="1" ht="13.5" thickBot="1" x14ac:dyDescent="0.25">
      <c r="A1492" s="198"/>
      <c r="B1492" s="2080" t="s">
        <v>29</v>
      </c>
      <c r="C1492" s="2081"/>
      <c r="D1492" s="2081"/>
      <c r="E1492" s="2081"/>
      <c r="F1492" s="2082"/>
      <c r="G1492" s="222">
        <f>SUM(G1488:G1491)</f>
        <v>10.84</v>
      </c>
      <c r="H1492" s="100"/>
    </row>
    <row r="1493" spans="1:8" ht="20.25" thickBot="1" x14ac:dyDescent="0.4">
      <c r="A1493" s="225"/>
      <c r="B1493" s="4"/>
      <c r="C1493" s="4"/>
      <c r="E1493" s="2054" t="s">
        <v>30</v>
      </c>
      <c r="F1493" s="2055"/>
      <c r="G1493" s="61">
        <f>G1492*(1-0.25)</f>
        <v>8.129999999999999</v>
      </c>
      <c r="H1493" s="100"/>
    </row>
    <row r="1494" spans="1:8" x14ac:dyDescent="0.2">
      <c r="A1494" s="225"/>
      <c r="B1494" s="4"/>
      <c r="C1494" s="4"/>
      <c r="G1494" s="238"/>
      <c r="H1494" s="100"/>
    </row>
    <row r="1495" spans="1:8" s="189" customFormat="1" ht="51" x14ac:dyDescent="0.2">
      <c r="A1495" s="215" t="s">
        <v>580</v>
      </c>
      <c r="B1495" s="33">
        <v>89783</v>
      </c>
      <c r="C1495" s="34" t="s">
        <v>581</v>
      </c>
      <c r="D1495" s="33" t="s">
        <v>91</v>
      </c>
      <c r="E1495" s="218" t="s">
        <v>405</v>
      </c>
      <c r="F1495" s="74"/>
      <c r="G1495" s="74"/>
      <c r="H1495" s="100"/>
    </row>
    <row r="1496" spans="1:8" s="189" customFormat="1" x14ac:dyDescent="0.2">
      <c r="A1496" s="198"/>
      <c r="B1496" s="27" t="s">
        <v>54</v>
      </c>
      <c r="C1496" s="27" t="s">
        <v>55</v>
      </c>
      <c r="D1496" s="27" t="s">
        <v>56</v>
      </c>
      <c r="E1496" s="27" t="s">
        <v>57</v>
      </c>
      <c r="F1496" s="31" t="s">
        <v>13</v>
      </c>
      <c r="G1496" s="219" t="s">
        <v>14</v>
      </c>
      <c r="H1496" s="100"/>
    </row>
    <row r="1497" spans="1:8" s="202" customFormat="1" x14ac:dyDescent="0.2">
      <c r="A1497" s="198"/>
      <c r="B1497" s="33">
        <v>122</v>
      </c>
      <c r="C1497" s="34" t="s">
        <v>548</v>
      </c>
      <c r="D1497" s="33" t="s">
        <v>91</v>
      </c>
      <c r="E1497" s="103">
        <v>1.4800000000000001E-2</v>
      </c>
      <c r="F1497" s="267">
        <v>36.130000000000003</v>
      </c>
      <c r="G1497" s="250">
        <f t="shared" ref="G1497:G1502" si="15">ROUNDDOWN(E1497*F1497,2)</f>
        <v>0.53</v>
      </c>
      <c r="H1497" s="100"/>
    </row>
    <row r="1498" spans="1:8" s="202" customFormat="1" ht="25.5" x14ac:dyDescent="0.2">
      <c r="A1498" s="198"/>
      <c r="B1498" s="33">
        <v>3666</v>
      </c>
      <c r="C1498" s="34" t="s">
        <v>582</v>
      </c>
      <c r="D1498" s="33" t="s">
        <v>91</v>
      </c>
      <c r="E1498" s="103">
        <v>1</v>
      </c>
      <c r="F1498" s="267">
        <v>2.12</v>
      </c>
      <c r="G1498" s="250">
        <f t="shared" si="15"/>
        <v>2.12</v>
      </c>
      <c r="H1498" s="100"/>
    </row>
    <row r="1499" spans="1:8" s="202" customFormat="1" x14ac:dyDescent="0.2">
      <c r="A1499" s="198"/>
      <c r="B1499" s="33">
        <v>20083</v>
      </c>
      <c r="C1499" s="34" t="s">
        <v>542</v>
      </c>
      <c r="D1499" s="33" t="s">
        <v>91</v>
      </c>
      <c r="E1499" s="103">
        <v>1.4999999999999999E-2</v>
      </c>
      <c r="F1499" s="267">
        <v>31.37</v>
      </c>
      <c r="G1499" s="250">
        <f t="shared" si="15"/>
        <v>0.47</v>
      </c>
      <c r="H1499" s="100"/>
    </row>
    <row r="1500" spans="1:8" s="202" customFormat="1" x14ac:dyDescent="0.2">
      <c r="A1500" s="198"/>
      <c r="B1500" s="33">
        <v>38383</v>
      </c>
      <c r="C1500" s="34" t="s">
        <v>543</v>
      </c>
      <c r="D1500" s="33" t="s">
        <v>91</v>
      </c>
      <c r="E1500" s="103">
        <v>5.0999999999999997E-2</v>
      </c>
      <c r="F1500" s="267">
        <v>1.34</v>
      </c>
      <c r="G1500" s="250">
        <f t="shared" si="15"/>
        <v>0.06</v>
      </c>
      <c r="H1500" s="100"/>
    </row>
    <row r="1501" spans="1:8" s="202" customFormat="1" ht="25.5" x14ac:dyDescent="0.2">
      <c r="A1501" s="198"/>
      <c r="B1501" s="33">
        <v>88248</v>
      </c>
      <c r="C1501" s="34" t="s">
        <v>544</v>
      </c>
      <c r="D1501" s="33" t="s">
        <v>22</v>
      </c>
      <c r="E1501" s="103">
        <v>0.14000000000000001</v>
      </c>
      <c r="F1501" s="267">
        <f>F1486</f>
        <v>12.05</v>
      </c>
      <c r="G1501" s="250">
        <f t="shared" si="15"/>
        <v>1.68</v>
      </c>
      <c r="H1501" s="100"/>
    </row>
    <row r="1502" spans="1:8" s="189" customFormat="1" ht="25.5" x14ac:dyDescent="0.2">
      <c r="A1502" s="198"/>
      <c r="B1502" s="33">
        <v>88267</v>
      </c>
      <c r="C1502" s="34" t="s">
        <v>545</v>
      </c>
      <c r="D1502" s="33" t="s">
        <v>22</v>
      </c>
      <c r="E1502" s="103">
        <v>0.14000000000000001</v>
      </c>
      <c r="F1502" s="267">
        <f>F1487</f>
        <v>15.05</v>
      </c>
      <c r="G1502" s="250">
        <f t="shared" si="15"/>
        <v>2.1</v>
      </c>
      <c r="H1502" s="100"/>
    </row>
    <row r="1503" spans="1:8" s="189" customFormat="1" x14ac:dyDescent="0.2">
      <c r="A1503" s="198"/>
      <c r="B1503" s="39"/>
      <c r="C1503" s="39"/>
      <c r="D1503" s="39" t="s">
        <v>24</v>
      </c>
      <c r="E1503" s="210"/>
      <c r="F1503" s="41"/>
      <c r="G1503" s="220">
        <f>SUM(G1497:G1500)</f>
        <v>3.18</v>
      </c>
      <c r="H1503" s="100"/>
    </row>
    <row r="1504" spans="1:8" s="189" customFormat="1" x14ac:dyDescent="0.2">
      <c r="A1504" s="198"/>
      <c r="B1504" s="39"/>
      <c r="C1504" s="39"/>
      <c r="D1504" s="39" t="s">
        <v>25</v>
      </c>
      <c r="E1504" s="212"/>
      <c r="F1504" s="45"/>
      <c r="G1504" s="220">
        <f>SUM(G1501:G1502)</f>
        <v>3.7800000000000002</v>
      </c>
      <c r="H1504" s="100"/>
    </row>
    <row r="1505" spans="1:8" s="221" customFormat="1" x14ac:dyDescent="0.2">
      <c r="A1505" s="1"/>
      <c r="B1505" s="37"/>
      <c r="C1505" s="39"/>
      <c r="D1505" s="39" t="s">
        <v>26</v>
      </c>
      <c r="E1505" s="212"/>
      <c r="F1505" s="45"/>
      <c r="G1505" s="211"/>
      <c r="H1505" s="100"/>
    </row>
    <row r="1506" spans="1:8" s="221" customFormat="1" ht="13.5" thickBot="1" x14ac:dyDescent="0.25">
      <c r="A1506" s="1"/>
      <c r="B1506" s="37"/>
      <c r="C1506" s="39"/>
      <c r="D1506" s="39" t="s">
        <v>27</v>
      </c>
      <c r="E1506" s="212"/>
      <c r="F1506" s="45"/>
      <c r="G1506" s="211"/>
      <c r="H1506" s="100"/>
    </row>
    <row r="1507" spans="1:8" s="189" customFormat="1" ht="13.5" thickBot="1" x14ac:dyDescent="0.25">
      <c r="A1507" s="198"/>
      <c r="B1507" s="2080" t="s">
        <v>29</v>
      </c>
      <c r="C1507" s="2081"/>
      <c r="D1507" s="2081"/>
      <c r="E1507" s="2081"/>
      <c r="F1507" s="2082"/>
      <c r="G1507" s="222">
        <f>SUM(G1503:G1506)</f>
        <v>6.9600000000000009</v>
      </c>
      <c r="H1507" s="100"/>
    </row>
    <row r="1508" spans="1:8" s="202" customFormat="1" ht="20.25" thickBot="1" x14ac:dyDescent="0.4">
      <c r="A1508" s="230"/>
      <c r="B1508" s="59"/>
      <c r="C1508" s="59"/>
      <c r="D1508" s="59"/>
      <c r="E1508" s="2054" t="s">
        <v>30</v>
      </c>
      <c r="F1508" s="2055"/>
      <c r="G1508" s="61">
        <f>G1507*(1-0.25)</f>
        <v>5.2200000000000006</v>
      </c>
      <c r="H1508" s="102"/>
    </row>
    <row r="1509" spans="1:8" x14ac:dyDescent="0.2">
      <c r="A1509" s="225"/>
      <c r="B1509" s="4"/>
      <c r="C1509" s="4"/>
      <c r="G1509" s="238"/>
      <c r="H1509" s="100"/>
    </row>
    <row r="1510" spans="1:8" s="189" customFormat="1" ht="51" x14ac:dyDescent="0.2">
      <c r="A1510" s="215" t="s">
        <v>583</v>
      </c>
      <c r="B1510" s="33">
        <v>89827</v>
      </c>
      <c r="C1510" s="34" t="s">
        <v>584</v>
      </c>
      <c r="D1510" s="33" t="s">
        <v>91</v>
      </c>
      <c r="E1510" s="218" t="s">
        <v>405</v>
      </c>
      <c r="F1510" s="74"/>
      <c r="G1510" s="74"/>
      <c r="H1510" s="100"/>
    </row>
    <row r="1511" spans="1:8" s="189" customFormat="1" x14ac:dyDescent="0.2">
      <c r="A1511" s="198"/>
      <c r="B1511" s="27" t="s">
        <v>54</v>
      </c>
      <c r="C1511" s="27" t="s">
        <v>55</v>
      </c>
      <c r="D1511" s="27" t="s">
        <v>56</v>
      </c>
      <c r="E1511" s="27" t="s">
        <v>57</v>
      </c>
      <c r="F1511" s="31" t="s">
        <v>13</v>
      </c>
      <c r="G1511" s="219" t="s">
        <v>14</v>
      </c>
      <c r="H1511" s="100"/>
    </row>
    <row r="1512" spans="1:8" s="202" customFormat="1" ht="25.5" x14ac:dyDescent="0.2">
      <c r="A1512" s="198"/>
      <c r="B1512" s="33">
        <v>296</v>
      </c>
      <c r="C1512" s="34" t="s">
        <v>549</v>
      </c>
      <c r="D1512" s="33" t="s">
        <v>91</v>
      </c>
      <c r="E1512" s="103">
        <v>2</v>
      </c>
      <c r="F1512" s="267">
        <v>1.01</v>
      </c>
      <c r="G1512" s="250">
        <f>ROUNDDOWN(E1512*F1512,2)</f>
        <v>2.02</v>
      </c>
      <c r="H1512" s="100"/>
    </row>
    <row r="1513" spans="1:8" s="202" customFormat="1" ht="25.5" x14ac:dyDescent="0.2">
      <c r="A1513" s="198"/>
      <c r="B1513" s="33">
        <v>3662</v>
      </c>
      <c r="C1513" s="34" t="s">
        <v>585</v>
      </c>
      <c r="D1513" s="33" t="s">
        <v>91</v>
      </c>
      <c r="E1513" s="103">
        <v>1</v>
      </c>
      <c r="F1513" s="267">
        <v>5.05</v>
      </c>
      <c r="G1513" s="250">
        <f>ROUNDDOWN(E1513*F1513,2)</f>
        <v>5.05</v>
      </c>
      <c r="H1513" s="100"/>
    </row>
    <row r="1514" spans="1:8" s="202" customFormat="1" ht="38.25" x14ac:dyDescent="0.2">
      <c r="A1514" s="198"/>
      <c r="B1514" s="33">
        <v>20078</v>
      </c>
      <c r="C1514" s="34" t="s">
        <v>551</v>
      </c>
      <c r="D1514" s="33" t="s">
        <v>91</v>
      </c>
      <c r="E1514" s="103">
        <v>0.04</v>
      </c>
      <c r="F1514" s="267">
        <v>13.23</v>
      </c>
      <c r="G1514" s="250">
        <f>ROUNDDOWN(E1514*F1514,2)</f>
        <v>0.52</v>
      </c>
      <c r="H1514" s="100"/>
    </row>
    <row r="1515" spans="1:8" s="202" customFormat="1" ht="25.5" x14ac:dyDescent="0.2">
      <c r="A1515" s="198"/>
      <c r="B1515" s="33">
        <v>88248</v>
      </c>
      <c r="C1515" s="34" t="s">
        <v>544</v>
      </c>
      <c r="D1515" s="33" t="s">
        <v>22</v>
      </c>
      <c r="E1515" s="103">
        <v>0.06</v>
      </c>
      <c r="F1515" s="267">
        <v>12.05</v>
      </c>
      <c r="G1515" s="250">
        <f>ROUNDDOWN(E1515*F1515,2)</f>
        <v>0.72</v>
      </c>
      <c r="H1515" s="100"/>
    </row>
    <row r="1516" spans="1:8" s="202" customFormat="1" ht="25.5" x14ac:dyDescent="0.2">
      <c r="A1516" s="198"/>
      <c r="B1516" s="33">
        <v>88267</v>
      </c>
      <c r="C1516" s="34" t="s">
        <v>545</v>
      </c>
      <c r="D1516" s="33" t="s">
        <v>22</v>
      </c>
      <c r="E1516" s="103">
        <v>0.06</v>
      </c>
      <c r="F1516" s="267">
        <v>15.05</v>
      </c>
      <c r="G1516" s="250">
        <f>ROUNDDOWN(E1516*F1516,2)</f>
        <v>0.9</v>
      </c>
      <c r="H1516" s="100"/>
    </row>
    <row r="1517" spans="1:8" s="189" customFormat="1" x14ac:dyDescent="0.2">
      <c r="A1517" s="198"/>
      <c r="B1517" s="39"/>
      <c r="C1517" s="39"/>
      <c r="D1517" s="39" t="s">
        <v>24</v>
      </c>
      <c r="E1517" s="210"/>
      <c r="F1517" s="41"/>
      <c r="G1517" s="220">
        <f>SUM(G1512:G1514)</f>
        <v>7.59</v>
      </c>
      <c r="H1517" s="100"/>
    </row>
    <row r="1518" spans="1:8" s="189" customFormat="1" x14ac:dyDescent="0.2">
      <c r="A1518" s="198"/>
      <c r="B1518" s="39"/>
      <c r="C1518" s="39"/>
      <c r="D1518" s="39" t="s">
        <v>25</v>
      </c>
      <c r="E1518" s="212"/>
      <c r="F1518" s="45"/>
      <c r="G1518" s="220">
        <f>SUM(G1515:G1516)</f>
        <v>1.62</v>
      </c>
      <c r="H1518" s="100"/>
    </row>
    <row r="1519" spans="1:8" s="221" customFormat="1" x14ac:dyDescent="0.2">
      <c r="A1519" s="1"/>
      <c r="B1519" s="37"/>
      <c r="C1519" s="39"/>
      <c r="D1519" s="39" t="s">
        <v>26</v>
      </c>
      <c r="E1519" s="212"/>
      <c r="F1519" s="45"/>
      <c r="G1519" s="211"/>
      <c r="H1519" s="100"/>
    </row>
    <row r="1520" spans="1:8" s="221" customFormat="1" ht="13.5" thickBot="1" x14ac:dyDescent="0.25">
      <c r="A1520" s="1"/>
      <c r="B1520" s="37"/>
      <c r="C1520" s="39"/>
      <c r="D1520" s="39" t="s">
        <v>27</v>
      </c>
      <c r="E1520" s="212"/>
      <c r="F1520" s="45"/>
      <c r="G1520" s="211"/>
      <c r="H1520" s="100"/>
    </row>
    <row r="1521" spans="1:8" s="189" customFormat="1" ht="13.5" thickBot="1" x14ac:dyDescent="0.25">
      <c r="A1521" s="198"/>
      <c r="B1521" s="2080" t="s">
        <v>29</v>
      </c>
      <c r="C1521" s="2081"/>
      <c r="D1521" s="2081"/>
      <c r="E1521" s="2081"/>
      <c r="F1521" s="2082"/>
      <c r="G1521" s="222">
        <f>SUM(G1517:G1520)</f>
        <v>9.2100000000000009</v>
      </c>
      <c r="H1521" s="100"/>
    </row>
    <row r="1522" spans="1:8" ht="20.25" thickBot="1" x14ac:dyDescent="0.4">
      <c r="A1522" s="225"/>
      <c r="B1522" s="4"/>
      <c r="C1522" s="4"/>
      <c r="E1522" s="2054" t="s">
        <v>30</v>
      </c>
      <c r="F1522" s="2055"/>
      <c r="G1522" s="61">
        <f>G1521*(1-0.25)</f>
        <v>6.9075000000000006</v>
      </c>
      <c r="H1522" s="100"/>
    </row>
    <row r="1523" spans="1:8" s="162" customFormat="1" ht="19.5" x14ac:dyDescent="0.35">
      <c r="A1523" s="315"/>
      <c r="E1523" s="55"/>
      <c r="F1523" s="55"/>
      <c r="G1523" s="107"/>
      <c r="H1523" s="161"/>
    </row>
    <row r="1524" spans="1:8" s="189" customFormat="1" ht="51" x14ac:dyDescent="0.2">
      <c r="A1524" s="316" t="s">
        <v>586</v>
      </c>
      <c r="B1524" s="317">
        <v>89830</v>
      </c>
      <c r="C1524" s="318" t="s">
        <v>587</v>
      </c>
      <c r="D1524" s="317" t="s">
        <v>91</v>
      </c>
      <c r="E1524" s="218" t="s">
        <v>405</v>
      </c>
      <c r="F1524" s="74"/>
      <c r="G1524" s="74"/>
      <c r="H1524" s="100"/>
    </row>
    <row r="1525" spans="1:8" s="189" customFormat="1" x14ac:dyDescent="0.2">
      <c r="A1525" s="198"/>
      <c r="B1525" s="27" t="s">
        <v>54</v>
      </c>
      <c r="C1525" s="27" t="s">
        <v>55</v>
      </c>
      <c r="D1525" s="27" t="s">
        <v>56</v>
      </c>
      <c r="E1525" s="27" t="s">
        <v>57</v>
      </c>
      <c r="F1525" s="31" t="s">
        <v>13</v>
      </c>
      <c r="G1525" s="219" t="s">
        <v>14</v>
      </c>
      <c r="H1525" s="100"/>
    </row>
    <row r="1526" spans="1:8" s="202" customFormat="1" ht="25.5" x14ac:dyDescent="0.2">
      <c r="A1526" s="198"/>
      <c r="B1526" s="33">
        <v>297</v>
      </c>
      <c r="C1526" s="34" t="s">
        <v>554</v>
      </c>
      <c r="D1526" s="33" t="s">
        <v>91</v>
      </c>
      <c r="E1526" s="103">
        <v>2</v>
      </c>
      <c r="F1526" s="267">
        <v>1.43</v>
      </c>
      <c r="G1526" s="250">
        <f>ROUNDDOWN(E1526*F1526,2)</f>
        <v>2.86</v>
      </c>
      <c r="H1526" s="100"/>
    </row>
    <row r="1527" spans="1:8" s="202" customFormat="1" ht="25.5" x14ac:dyDescent="0.2">
      <c r="A1527" s="198"/>
      <c r="B1527" s="33">
        <v>3658</v>
      </c>
      <c r="C1527" s="34" t="s">
        <v>588</v>
      </c>
      <c r="D1527" s="33" t="s">
        <v>91</v>
      </c>
      <c r="E1527" s="103">
        <v>1</v>
      </c>
      <c r="F1527" s="267">
        <v>9.56</v>
      </c>
      <c r="G1527" s="250">
        <f>ROUNDDOWN(E1527*F1527,2)</f>
        <v>9.56</v>
      </c>
      <c r="H1527" s="100"/>
    </row>
    <row r="1528" spans="1:8" s="202" customFormat="1" ht="38.25" x14ac:dyDescent="0.2">
      <c r="A1528" s="198"/>
      <c r="B1528" s="33">
        <v>20078</v>
      </c>
      <c r="C1528" s="34" t="s">
        <v>551</v>
      </c>
      <c r="D1528" s="33" t="s">
        <v>91</v>
      </c>
      <c r="E1528" s="103">
        <v>0.06</v>
      </c>
      <c r="F1528" s="267">
        <v>13.23</v>
      </c>
      <c r="G1528" s="250">
        <f>ROUNDDOWN(E1528*F1528,2)</f>
        <v>0.79</v>
      </c>
      <c r="H1528" s="100"/>
    </row>
    <row r="1529" spans="1:8" s="202" customFormat="1" ht="25.5" x14ac:dyDescent="0.2">
      <c r="A1529" s="198"/>
      <c r="B1529" s="33">
        <v>88248</v>
      </c>
      <c r="C1529" s="34" t="s">
        <v>544</v>
      </c>
      <c r="D1529" s="33" t="s">
        <v>22</v>
      </c>
      <c r="E1529" s="103">
        <v>0.11</v>
      </c>
      <c r="F1529" s="267">
        <v>12.05</v>
      </c>
      <c r="G1529" s="250">
        <f>ROUNDDOWN(E1529*F1529,2)</f>
        <v>1.32</v>
      </c>
      <c r="H1529" s="100"/>
    </row>
    <row r="1530" spans="1:8" s="202" customFormat="1" ht="25.5" x14ac:dyDescent="0.2">
      <c r="A1530" s="198"/>
      <c r="B1530" s="33">
        <v>88267</v>
      </c>
      <c r="C1530" s="34" t="s">
        <v>545</v>
      </c>
      <c r="D1530" s="33" t="s">
        <v>22</v>
      </c>
      <c r="E1530" s="103">
        <v>0.11</v>
      </c>
      <c r="F1530" s="267">
        <v>15.05</v>
      </c>
      <c r="G1530" s="250">
        <f>ROUNDDOWN(E1530*F1530,2)</f>
        <v>1.65</v>
      </c>
      <c r="H1530" s="100"/>
    </row>
    <row r="1531" spans="1:8" s="189" customFormat="1" x14ac:dyDescent="0.2">
      <c r="A1531" s="198"/>
      <c r="B1531" s="39"/>
      <c r="C1531" s="39"/>
      <c r="D1531" s="39" t="s">
        <v>24</v>
      </c>
      <c r="E1531" s="210"/>
      <c r="F1531" s="41"/>
      <c r="G1531" s="220">
        <f>SUM(G1526:G1528)</f>
        <v>13.21</v>
      </c>
      <c r="H1531" s="100"/>
    </row>
    <row r="1532" spans="1:8" s="189" customFormat="1" x14ac:dyDescent="0.2">
      <c r="A1532" s="198"/>
      <c r="B1532" s="39"/>
      <c r="C1532" s="39"/>
      <c r="D1532" s="39" t="s">
        <v>25</v>
      </c>
      <c r="E1532" s="212"/>
      <c r="F1532" s="45"/>
      <c r="G1532" s="220">
        <f>SUM(G1529:G1530)</f>
        <v>2.9699999999999998</v>
      </c>
      <c r="H1532" s="100"/>
    </row>
    <row r="1533" spans="1:8" s="221" customFormat="1" x14ac:dyDescent="0.2">
      <c r="A1533" s="1"/>
      <c r="B1533" s="37"/>
      <c r="C1533" s="39"/>
      <c r="D1533" s="39" t="s">
        <v>26</v>
      </c>
      <c r="E1533" s="212"/>
      <c r="F1533" s="45"/>
      <c r="G1533" s="211"/>
      <c r="H1533" s="100"/>
    </row>
    <row r="1534" spans="1:8" s="221" customFormat="1" ht="13.5" thickBot="1" x14ac:dyDescent="0.25">
      <c r="A1534" s="1"/>
      <c r="B1534" s="37"/>
      <c r="C1534" s="39"/>
      <c r="D1534" s="39" t="s">
        <v>27</v>
      </c>
      <c r="E1534" s="212"/>
      <c r="F1534" s="45"/>
      <c r="G1534" s="211"/>
      <c r="H1534" s="100"/>
    </row>
    <row r="1535" spans="1:8" s="189" customFormat="1" ht="13.5" thickBot="1" x14ac:dyDescent="0.25">
      <c r="A1535" s="198"/>
      <c r="B1535" s="2080" t="s">
        <v>29</v>
      </c>
      <c r="C1535" s="2081"/>
      <c r="D1535" s="2081"/>
      <c r="E1535" s="2081"/>
      <c r="F1535" s="2082"/>
      <c r="G1535" s="222">
        <f>SUM(G1531:G1534)</f>
        <v>16.18</v>
      </c>
      <c r="H1535" s="100"/>
    </row>
    <row r="1536" spans="1:8" s="202" customFormat="1" ht="20.25" thickBot="1" x14ac:dyDescent="0.4">
      <c r="A1536" s="230"/>
      <c r="B1536" s="59"/>
      <c r="C1536" s="59"/>
      <c r="D1536" s="59"/>
      <c r="E1536" s="2054" t="s">
        <v>30</v>
      </c>
      <c r="F1536" s="2055"/>
      <c r="G1536" s="61">
        <f>G1535*(1-0.25)</f>
        <v>12.135</v>
      </c>
      <c r="H1536" s="102"/>
    </row>
    <row r="1537" spans="1:8" x14ac:dyDescent="0.2">
      <c r="A1537" s="225"/>
      <c r="B1537" s="4"/>
      <c r="C1537" s="4"/>
      <c r="G1537" s="238"/>
      <c r="H1537" s="100"/>
    </row>
    <row r="1538" spans="1:8" s="189" customFormat="1" ht="51" x14ac:dyDescent="0.2">
      <c r="A1538" s="215" t="s">
        <v>589</v>
      </c>
      <c r="B1538" s="33">
        <v>89834</v>
      </c>
      <c r="C1538" s="34" t="s">
        <v>590</v>
      </c>
      <c r="D1538" s="33" t="s">
        <v>91</v>
      </c>
      <c r="E1538" s="218" t="s">
        <v>405</v>
      </c>
      <c r="F1538" s="74"/>
      <c r="G1538" s="74"/>
      <c r="H1538" s="100"/>
    </row>
    <row r="1539" spans="1:8" s="189" customFormat="1" x14ac:dyDescent="0.2">
      <c r="A1539" s="198"/>
      <c r="B1539" s="27" t="s">
        <v>54</v>
      </c>
      <c r="C1539" s="27" t="s">
        <v>55</v>
      </c>
      <c r="D1539" s="27" t="s">
        <v>56</v>
      </c>
      <c r="E1539" s="27" t="s">
        <v>57</v>
      </c>
      <c r="F1539" s="31" t="s">
        <v>13</v>
      </c>
      <c r="G1539" s="219" t="s">
        <v>14</v>
      </c>
      <c r="H1539" s="100"/>
    </row>
    <row r="1540" spans="1:8" s="202" customFormat="1" ht="25.5" x14ac:dyDescent="0.2">
      <c r="A1540" s="198"/>
      <c r="B1540" s="33">
        <v>301</v>
      </c>
      <c r="C1540" s="34" t="s">
        <v>575</v>
      </c>
      <c r="D1540" s="33" t="s">
        <v>91</v>
      </c>
      <c r="E1540" s="103">
        <v>2</v>
      </c>
      <c r="F1540" s="267">
        <v>1.8</v>
      </c>
      <c r="G1540" s="250">
        <f>ROUNDDOWN(E1540*F1540,2)</f>
        <v>3.6</v>
      </c>
      <c r="H1540" s="100"/>
    </row>
    <row r="1541" spans="1:8" s="202" customFormat="1" ht="25.5" x14ac:dyDescent="0.2">
      <c r="A1541" s="198"/>
      <c r="B1541" s="33">
        <v>3670</v>
      </c>
      <c r="C1541" s="34" t="s">
        <v>591</v>
      </c>
      <c r="D1541" s="33" t="s">
        <v>91</v>
      </c>
      <c r="E1541" s="103">
        <v>1</v>
      </c>
      <c r="F1541" s="267">
        <v>13.52</v>
      </c>
      <c r="G1541" s="250">
        <f>ROUNDDOWN(E1541*F1541,2)</f>
        <v>13.52</v>
      </c>
      <c r="H1541" s="100"/>
    </row>
    <row r="1542" spans="1:8" s="202" customFormat="1" ht="38.25" x14ac:dyDescent="0.2">
      <c r="A1542" s="198"/>
      <c r="B1542" s="33">
        <v>20078</v>
      </c>
      <c r="C1542" s="34" t="s">
        <v>551</v>
      </c>
      <c r="D1542" s="33" t="s">
        <v>91</v>
      </c>
      <c r="E1542" s="103">
        <v>9.1999999999999998E-2</v>
      </c>
      <c r="F1542" s="267">
        <v>13.23</v>
      </c>
      <c r="G1542" s="250">
        <f>ROUNDDOWN(E1542*F1542,2)</f>
        <v>1.21</v>
      </c>
      <c r="H1542" s="100"/>
    </row>
    <row r="1543" spans="1:8" s="202" customFormat="1" ht="25.5" x14ac:dyDescent="0.2">
      <c r="A1543" s="198"/>
      <c r="B1543" s="33">
        <v>88248</v>
      </c>
      <c r="C1543" s="34" t="s">
        <v>544</v>
      </c>
      <c r="D1543" s="33" t="s">
        <v>22</v>
      </c>
      <c r="E1543" s="103">
        <v>0.16</v>
      </c>
      <c r="F1543" s="267">
        <v>12.05</v>
      </c>
      <c r="G1543" s="250">
        <f>ROUNDDOWN(E1543*F1543,2)</f>
        <v>1.92</v>
      </c>
      <c r="H1543" s="100"/>
    </row>
    <row r="1544" spans="1:8" s="202" customFormat="1" ht="25.5" x14ac:dyDescent="0.2">
      <c r="A1544" s="198"/>
      <c r="B1544" s="33">
        <v>88267</v>
      </c>
      <c r="C1544" s="34" t="s">
        <v>545</v>
      </c>
      <c r="D1544" s="33" t="s">
        <v>22</v>
      </c>
      <c r="E1544" s="103">
        <v>0.16</v>
      </c>
      <c r="F1544" s="267">
        <v>15.05</v>
      </c>
      <c r="G1544" s="250">
        <f>ROUNDDOWN(E1544*F1544,2)</f>
        <v>2.4</v>
      </c>
      <c r="H1544" s="100"/>
    </row>
    <row r="1545" spans="1:8" s="189" customFormat="1" x14ac:dyDescent="0.2">
      <c r="A1545" s="198"/>
      <c r="B1545" s="39"/>
      <c r="C1545" s="39"/>
      <c r="D1545" s="39" t="s">
        <v>24</v>
      </c>
      <c r="E1545" s="210"/>
      <c r="F1545" s="41"/>
      <c r="G1545" s="220">
        <f>SUM(G1540:G1542)</f>
        <v>18.330000000000002</v>
      </c>
      <c r="H1545" s="100"/>
    </row>
    <row r="1546" spans="1:8" s="189" customFormat="1" x14ac:dyDescent="0.2">
      <c r="A1546" s="198"/>
      <c r="B1546" s="39"/>
      <c r="C1546" s="39"/>
      <c r="D1546" s="39" t="s">
        <v>25</v>
      </c>
      <c r="E1546" s="212"/>
      <c r="F1546" s="45"/>
      <c r="G1546" s="220">
        <f>SUM(G1543:G1544)</f>
        <v>4.32</v>
      </c>
      <c r="H1546" s="100"/>
    </row>
    <row r="1547" spans="1:8" s="221" customFormat="1" x14ac:dyDescent="0.2">
      <c r="A1547" s="1"/>
      <c r="B1547" s="37"/>
      <c r="C1547" s="39"/>
      <c r="D1547" s="39" t="s">
        <v>26</v>
      </c>
      <c r="E1547" s="212"/>
      <c r="F1547" s="45"/>
      <c r="G1547" s="211"/>
      <c r="H1547" s="100"/>
    </row>
    <row r="1548" spans="1:8" s="221" customFormat="1" ht="13.5" thickBot="1" x14ac:dyDescent="0.25">
      <c r="A1548" s="1"/>
      <c r="B1548" s="37"/>
      <c r="C1548" s="39"/>
      <c r="D1548" s="39" t="s">
        <v>27</v>
      </c>
      <c r="E1548" s="212"/>
      <c r="F1548" s="45"/>
      <c r="G1548" s="211"/>
      <c r="H1548" s="100"/>
    </row>
    <row r="1549" spans="1:8" s="189" customFormat="1" ht="13.5" thickBot="1" x14ac:dyDescent="0.25">
      <c r="A1549" s="198"/>
      <c r="B1549" s="2080" t="s">
        <v>29</v>
      </c>
      <c r="C1549" s="2081"/>
      <c r="D1549" s="2081"/>
      <c r="E1549" s="2081"/>
      <c r="F1549" s="2082"/>
      <c r="G1549" s="222">
        <f>SUM(G1545:G1548)</f>
        <v>22.650000000000002</v>
      </c>
      <c r="H1549" s="100"/>
    </row>
    <row r="1550" spans="1:8" ht="20.25" thickBot="1" x14ac:dyDescent="0.4">
      <c r="A1550" s="225"/>
      <c r="B1550" s="4"/>
      <c r="C1550" s="4"/>
      <c r="E1550" s="2054" t="s">
        <v>30</v>
      </c>
      <c r="F1550" s="2055"/>
      <c r="G1550" s="61">
        <f>G1549*(1-0.25)</f>
        <v>16.987500000000001</v>
      </c>
      <c r="H1550" s="100"/>
    </row>
    <row r="1551" spans="1:8" x14ac:dyDescent="0.2">
      <c r="A1551" s="225"/>
      <c r="B1551" s="4"/>
      <c r="C1551" s="4"/>
      <c r="G1551" s="238"/>
      <c r="H1551" s="100"/>
    </row>
    <row r="1552" spans="1:8" s="189" customFormat="1" ht="25.5" x14ac:dyDescent="0.2">
      <c r="A1552" s="215" t="s">
        <v>592</v>
      </c>
      <c r="B1552" s="33" t="str">
        <f>B1558</f>
        <v>20139</v>
      </c>
      <c r="C1552" s="34" t="str">
        <f>C1558</f>
        <v>JUNCAO DUPLA, PVC SERIE R, DN 100 X 100 X 100 MM, PARA ESGOTO PREDIAL</v>
      </c>
      <c r="D1552" s="33" t="s">
        <v>91</v>
      </c>
      <c r="E1552" s="218" t="s">
        <v>405</v>
      </c>
      <c r="F1552" s="74"/>
      <c r="G1552" s="319"/>
      <c r="H1552" s="100"/>
    </row>
    <row r="1553" spans="1:14" s="189" customFormat="1" x14ac:dyDescent="0.2">
      <c r="A1553" s="198"/>
      <c r="B1553" s="27" t="s">
        <v>54</v>
      </c>
      <c r="C1553" s="27" t="s">
        <v>55</v>
      </c>
      <c r="D1553" s="27" t="s">
        <v>56</v>
      </c>
      <c r="E1553" s="27" t="s">
        <v>57</v>
      </c>
      <c r="F1553" s="31" t="s">
        <v>13</v>
      </c>
      <c r="G1553" s="320" t="s">
        <v>593</v>
      </c>
      <c r="H1553" s="100"/>
    </row>
    <row r="1554" spans="1:14" s="189" customFormat="1" ht="24" x14ac:dyDescent="0.2">
      <c r="A1554" s="431" t="s">
        <v>1755</v>
      </c>
      <c r="B1554" s="431" t="s">
        <v>3194</v>
      </c>
      <c r="C1554" s="432" t="s">
        <v>544</v>
      </c>
      <c r="D1554" s="431" t="s">
        <v>22</v>
      </c>
      <c r="E1554" s="431">
        <v>0.28499999999999998</v>
      </c>
      <c r="F1554" s="134">
        <v>12.05</v>
      </c>
      <c r="G1554" s="320">
        <f>E1554*F1554</f>
        <v>3.43425</v>
      </c>
      <c r="H1554" s="100"/>
    </row>
    <row r="1555" spans="1:14" s="189" customFormat="1" ht="29.25" customHeight="1" x14ac:dyDescent="0.2">
      <c r="A1555" s="431" t="s">
        <v>1755</v>
      </c>
      <c r="B1555" s="431" t="s">
        <v>3195</v>
      </c>
      <c r="C1555" s="432" t="s">
        <v>545</v>
      </c>
      <c r="D1555" s="431" t="s">
        <v>22</v>
      </c>
      <c r="E1555" s="431">
        <v>0.28499999999999998</v>
      </c>
      <c r="F1555" s="134">
        <v>15.05</v>
      </c>
      <c r="G1555" s="320">
        <f t="shared" ref="G1555:G1557" si="16">E1555*F1555</f>
        <v>4.28925</v>
      </c>
      <c r="H1555" s="100"/>
    </row>
    <row r="1556" spans="1:14" s="189" customFormat="1" ht="30" customHeight="1" x14ac:dyDescent="0.2">
      <c r="A1556" s="431" t="s">
        <v>1754</v>
      </c>
      <c r="B1556" s="431" t="s">
        <v>3196</v>
      </c>
      <c r="C1556" s="432" t="s">
        <v>575</v>
      </c>
      <c r="D1556" s="431" t="s">
        <v>91</v>
      </c>
      <c r="E1556" s="431">
        <v>3</v>
      </c>
      <c r="F1556" s="134">
        <v>1.8</v>
      </c>
      <c r="G1556" s="320">
        <f t="shared" si="16"/>
        <v>5.4</v>
      </c>
      <c r="H1556" s="100"/>
    </row>
    <row r="1557" spans="1:14" s="189" customFormat="1" ht="45" customHeight="1" x14ac:dyDescent="0.2">
      <c r="A1557" s="431" t="s">
        <v>1754</v>
      </c>
      <c r="B1557" s="431" t="s">
        <v>3197</v>
      </c>
      <c r="C1557" s="432" t="s">
        <v>551</v>
      </c>
      <c r="D1557" s="431" t="s">
        <v>91</v>
      </c>
      <c r="E1557" s="431">
        <v>9.1999999999999998E-2</v>
      </c>
      <c r="F1557" s="134">
        <v>13.23</v>
      </c>
      <c r="G1557" s="320">
        <f t="shared" si="16"/>
        <v>1.21716</v>
      </c>
      <c r="H1557" s="100"/>
    </row>
    <row r="1558" spans="1:14" s="202" customFormat="1" ht="24" x14ac:dyDescent="0.2">
      <c r="A1558" s="431" t="s">
        <v>1754</v>
      </c>
      <c r="B1558" s="431" t="s">
        <v>3198</v>
      </c>
      <c r="C1558" s="432" t="s">
        <v>594</v>
      </c>
      <c r="D1558" s="431" t="s">
        <v>91</v>
      </c>
      <c r="E1558" s="431">
        <v>1</v>
      </c>
      <c r="F1558" s="267">
        <v>49.97</v>
      </c>
      <c r="G1558" s="321">
        <f>ROUNDUP(F1558,2)</f>
        <v>49.97</v>
      </c>
      <c r="H1558" s="100">
        <f>64.32-G1559</f>
        <v>0</v>
      </c>
      <c r="I1558" s="2370">
        <f>H1558+G1558</f>
        <v>49.97</v>
      </c>
    </row>
    <row r="1559" spans="1:14" s="202" customFormat="1" ht="13.5" thickBot="1" x14ac:dyDescent="0.25">
      <c r="A1559" s="2363"/>
      <c r="B1559" s="2363"/>
      <c r="C1559" s="2364"/>
      <c r="D1559" s="2363"/>
      <c r="E1559" s="2367"/>
      <c r="F1559" s="2368"/>
      <c r="G1559" s="2369">
        <f>ROUNDUP(SUM(G1554:G1558),2)</f>
        <v>64.320000000000007</v>
      </c>
      <c r="H1559" s="100"/>
    </row>
    <row r="1560" spans="1:14" ht="20.25" thickBot="1" x14ac:dyDescent="0.4">
      <c r="A1560" s="225"/>
      <c r="B1560" s="4"/>
      <c r="C1560" s="4"/>
      <c r="E1560" s="2054" t="s">
        <v>30</v>
      </c>
      <c r="F1560" s="2055"/>
      <c r="G1560" s="61">
        <f>G1559*(1-0.25)</f>
        <v>48.240000000000009</v>
      </c>
      <c r="H1560" s="100"/>
    </row>
    <row r="1561" spans="1:14" x14ac:dyDescent="0.2">
      <c r="A1561" s="225"/>
      <c r="B1561" s="4"/>
      <c r="C1561" s="4"/>
      <c r="G1561" s="238"/>
      <c r="H1561" s="100"/>
    </row>
    <row r="1562" spans="1:14" s="189" customFormat="1" ht="63.75" x14ac:dyDescent="0.2">
      <c r="A1562" s="215" t="s">
        <v>595</v>
      </c>
      <c r="B1562" s="33" t="s">
        <v>596</v>
      </c>
      <c r="C1562" s="34" t="s">
        <v>597</v>
      </c>
      <c r="D1562" s="33" t="s">
        <v>91</v>
      </c>
      <c r="E1562" s="218" t="s">
        <v>405</v>
      </c>
      <c r="F1562" s="74"/>
      <c r="G1562" s="74"/>
      <c r="H1562" s="100"/>
      <c r="J1562" s="2365"/>
      <c r="K1562" s="2365"/>
      <c r="L1562" s="2366"/>
      <c r="M1562" s="2365"/>
      <c r="N1562" s="2365"/>
    </row>
    <row r="1563" spans="1:14" s="189" customFormat="1" x14ac:dyDescent="0.2">
      <c r="A1563" s="198"/>
      <c r="B1563" s="27" t="s">
        <v>54</v>
      </c>
      <c r="C1563" s="27" t="s">
        <v>55</v>
      </c>
      <c r="D1563" s="27" t="s">
        <v>56</v>
      </c>
      <c r="E1563" s="27" t="s">
        <v>57</v>
      </c>
      <c r="F1563" s="31" t="s">
        <v>13</v>
      </c>
      <c r="G1563" s="219" t="s">
        <v>14</v>
      </c>
      <c r="H1563" s="100"/>
      <c r="J1563" s="2365"/>
      <c r="K1563" s="2365"/>
      <c r="L1563" s="2366"/>
      <c r="M1563" s="2365"/>
      <c r="N1563" s="2365"/>
    </row>
    <row r="1564" spans="1:14" s="202" customFormat="1" x14ac:dyDescent="0.2">
      <c r="A1564" s="198"/>
      <c r="B1564" s="33">
        <v>1379</v>
      </c>
      <c r="C1564" s="34" t="s">
        <v>285</v>
      </c>
      <c r="D1564" s="33" t="s">
        <v>16</v>
      </c>
      <c r="E1564" s="103">
        <v>0.8</v>
      </c>
      <c r="F1564" s="267">
        <v>0.38</v>
      </c>
      <c r="G1564" s="250">
        <f t="shared" ref="G1564:G1572" si="17">ROUNDDOWN(E1564*F1564,2)</f>
        <v>0.3</v>
      </c>
      <c r="H1564" s="100"/>
      <c r="J1564" s="2363"/>
      <c r="K1564" s="2363"/>
      <c r="L1564" s="2364"/>
      <c r="M1564" s="2363"/>
      <c r="N1564" s="2363"/>
    </row>
    <row r="1565" spans="1:14" s="202" customFormat="1" ht="25.5" x14ac:dyDescent="0.2">
      <c r="A1565" s="198"/>
      <c r="B1565" s="33">
        <v>6087</v>
      </c>
      <c r="C1565" s="34" t="s">
        <v>598</v>
      </c>
      <c r="D1565" s="33" t="s">
        <v>91</v>
      </c>
      <c r="E1565" s="103">
        <v>1</v>
      </c>
      <c r="F1565" s="267">
        <v>22.03</v>
      </c>
      <c r="G1565" s="250">
        <f t="shared" si="17"/>
        <v>22.03</v>
      </c>
      <c r="H1565" s="100"/>
      <c r="J1565" s="2363"/>
      <c r="K1565" s="2363"/>
      <c r="L1565" s="2364"/>
      <c r="M1565" s="2363"/>
      <c r="N1565" s="2363"/>
    </row>
    <row r="1566" spans="1:14" s="202" customFormat="1" x14ac:dyDescent="0.2">
      <c r="A1566" s="198"/>
      <c r="B1566" s="33">
        <v>7258</v>
      </c>
      <c r="C1566" s="34" t="s">
        <v>599</v>
      </c>
      <c r="D1566" s="33" t="s">
        <v>91</v>
      </c>
      <c r="E1566" s="103">
        <v>75.885999999999996</v>
      </c>
      <c r="F1566" s="267">
        <v>0.25</v>
      </c>
      <c r="G1566" s="250">
        <f t="shared" si="17"/>
        <v>18.97</v>
      </c>
      <c r="H1566" s="100"/>
      <c r="J1566" s="2363"/>
      <c r="K1566" s="2363"/>
      <c r="L1566" s="2364"/>
      <c r="M1566" s="2363"/>
      <c r="N1566" s="2363"/>
    </row>
    <row r="1567" spans="1:14" s="202" customFormat="1" ht="51" x14ac:dyDescent="0.2">
      <c r="A1567" s="198"/>
      <c r="B1567" s="33">
        <v>87335</v>
      </c>
      <c r="C1567" s="34" t="s">
        <v>600</v>
      </c>
      <c r="D1567" s="33" t="s">
        <v>53</v>
      </c>
      <c r="E1567" s="103">
        <v>2.2800000000000001E-2</v>
      </c>
      <c r="F1567" s="267">
        <v>293.07</v>
      </c>
      <c r="G1567" s="250">
        <f t="shared" si="17"/>
        <v>6.68</v>
      </c>
      <c r="H1567" s="100"/>
      <c r="J1567" s="2363"/>
      <c r="K1567" s="2363"/>
      <c r="L1567" s="2364"/>
      <c r="M1567" s="2363"/>
      <c r="N1567" s="2363"/>
    </row>
    <row r="1568" spans="1:14" s="202" customFormat="1" x14ac:dyDescent="0.2">
      <c r="A1568" s="198"/>
      <c r="B1568" s="33">
        <v>88309</v>
      </c>
      <c r="C1568" s="34" t="s">
        <v>44</v>
      </c>
      <c r="D1568" s="33" t="s">
        <v>22</v>
      </c>
      <c r="E1568" s="103">
        <v>1.9</v>
      </c>
      <c r="F1568" s="267">
        <v>15.08</v>
      </c>
      <c r="G1568" s="250">
        <f t="shared" si="17"/>
        <v>28.65</v>
      </c>
      <c r="H1568" s="100"/>
    </row>
    <row r="1569" spans="1:8" s="189" customFormat="1" x14ac:dyDescent="0.2">
      <c r="A1569" s="198"/>
      <c r="B1569" s="33">
        <v>88316</v>
      </c>
      <c r="C1569" s="34" t="s">
        <v>23</v>
      </c>
      <c r="D1569" s="33" t="s">
        <v>22</v>
      </c>
      <c r="E1569" s="103">
        <v>1.65</v>
      </c>
      <c r="F1569" s="267">
        <v>11.97</v>
      </c>
      <c r="G1569" s="250">
        <f t="shared" si="17"/>
        <v>19.75</v>
      </c>
      <c r="H1569" s="100"/>
    </row>
    <row r="1570" spans="1:8" s="189" customFormat="1" ht="25.5" x14ac:dyDescent="0.2">
      <c r="A1570" s="198"/>
      <c r="B1570" s="33">
        <v>88630</v>
      </c>
      <c r="C1570" s="34" t="s">
        <v>601</v>
      </c>
      <c r="D1570" s="33" t="s">
        <v>53</v>
      </c>
      <c r="E1570" s="103">
        <v>1.6500000000000001E-2</v>
      </c>
      <c r="F1570" s="267">
        <v>254.61</v>
      </c>
      <c r="G1570" s="250">
        <f t="shared" si="17"/>
        <v>4.2</v>
      </c>
      <c r="H1570" s="100"/>
    </row>
    <row r="1571" spans="1:8" s="189" customFormat="1" x14ac:dyDescent="0.2">
      <c r="A1571" s="198"/>
      <c r="B1571" s="33">
        <v>93358</v>
      </c>
      <c r="C1571" s="34" t="s">
        <v>602</v>
      </c>
      <c r="D1571" s="33" t="s">
        <v>53</v>
      </c>
      <c r="E1571" s="103">
        <v>0.216</v>
      </c>
      <c r="F1571" s="267">
        <v>47.35</v>
      </c>
      <c r="G1571" s="250">
        <f t="shared" si="17"/>
        <v>10.220000000000001</v>
      </c>
      <c r="H1571" s="100"/>
    </row>
    <row r="1572" spans="1:8" s="189" customFormat="1" ht="38.25" x14ac:dyDescent="0.2">
      <c r="A1572" s="198"/>
      <c r="B1572" s="33">
        <v>94969</v>
      </c>
      <c r="C1572" s="34" t="s">
        <v>603</v>
      </c>
      <c r="D1572" s="33" t="s">
        <v>53</v>
      </c>
      <c r="E1572" s="103">
        <v>1.8100000000000002E-2</v>
      </c>
      <c r="F1572" s="267">
        <v>227.44</v>
      </c>
      <c r="G1572" s="250">
        <f t="shared" si="17"/>
        <v>4.1100000000000003</v>
      </c>
      <c r="H1572" s="100"/>
    </row>
    <row r="1573" spans="1:8" s="189" customFormat="1" x14ac:dyDescent="0.2">
      <c r="A1573" s="198"/>
      <c r="B1573" s="39"/>
      <c r="C1573" s="39"/>
      <c r="D1573" s="39" t="s">
        <v>24</v>
      </c>
      <c r="E1573" s="210"/>
      <c r="F1573" s="41"/>
      <c r="G1573" s="220">
        <f>SUM(G1564:G1566)</f>
        <v>41.3</v>
      </c>
      <c r="H1573" s="100"/>
    </row>
    <row r="1574" spans="1:8" s="189" customFormat="1" x14ac:dyDescent="0.2">
      <c r="A1574" s="198"/>
      <c r="B1574" s="39"/>
      <c r="C1574" s="39"/>
      <c r="D1574" s="39" t="s">
        <v>25</v>
      </c>
      <c r="E1574" s="212"/>
      <c r="F1574" s="45"/>
      <c r="G1574" s="220">
        <f>SUM(G1568:G1569)</f>
        <v>48.4</v>
      </c>
      <c r="H1574" s="100"/>
    </row>
    <row r="1575" spans="1:8" s="221" customFormat="1" x14ac:dyDescent="0.2">
      <c r="A1575" s="1"/>
      <c r="B1575" s="37"/>
      <c r="C1575" s="39"/>
      <c r="D1575" s="39" t="s">
        <v>26</v>
      </c>
      <c r="E1575" s="212"/>
      <c r="F1575" s="45"/>
      <c r="G1575" s="211"/>
      <c r="H1575" s="100"/>
    </row>
    <row r="1576" spans="1:8" s="221" customFormat="1" ht="13.5" thickBot="1" x14ac:dyDescent="0.25">
      <c r="A1576" s="1"/>
      <c r="B1576" s="37"/>
      <c r="C1576" s="39"/>
      <c r="D1576" s="39" t="s">
        <v>27</v>
      </c>
      <c r="E1576" s="212"/>
      <c r="F1576" s="45"/>
      <c r="G1576" s="211">
        <f>SUM(G1570:G1572)+G1567</f>
        <v>25.21</v>
      </c>
      <c r="H1576" s="100"/>
    </row>
    <row r="1577" spans="1:8" s="189" customFormat="1" ht="13.5" thickBot="1" x14ac:dyDescent="0.25">
      <c r="A1577" s="198"/>
      <c r="B1577" s="2080" t="s">
        <v>29</v>
      </c>
      <c r="C1577" s="2081"/>
      <c r="D1577" s="2081"/>
      <c r="E1577" s="2081"/>
      <c r="F1577" s="2082"/>
      <c r="G1577" s="222">
        <f>SUM(G1573:G1576)</f>
        <v>114.91</v>
      </c>
      <c r="H1577" s="100"/>
    </row>
    <row r="1578" spans="1:8" s="202" customFormat="1" ht="20.25" thickBot="1" x14ac:dyDescent="0.4">
      <c r="A1578" s="230"/>
      <c r="B1578" s="59"/>
      <c r="C1578" s="59"/>
      <c r="D1578" s="59"/>
      <c r="E1578" s="2054" t="s">
        <v>30</v>
      </c>
      <c r="F1578" s="2055"/>
      <c r="G1578" s="61">
        <f>G1577*(1-0.25)</f>
        <v>86.182500000000005</v>
      </c>
      <c r="H1578" s="102"/>
    </row>
    <row r="1579" spans="1:8" x14ac:dyDescent="0.2">
      <c r="A1579" s="225"/>
      <c r="B1579" s="4"/>
      <c r="C1579" s="4"/>
      <c r="G1579" s="238"/>
      <c r="H1579" s="100"/>
    </row>
    <row r="1580" spans="1:8" s="189" customFormat="1" ht="25.5" x14ac:dyDescent="0.2">
      <c r="A1580" s="215" t="s">
        <v>604</v>
      </c>
      <c r="B1580" s="33">
        <v>72290</v>
      </c>
      <c r="C1580" s="34" t="s">
        <v>605</v>
      </c>
      <c r="D1580" s="33" t="s">
        <v>91</v>
      </c>
      <c r="E1580" s="218" t="s">
        <v>405</v>
      </c>
      <c r="F1580" s="74"/>
      <c r="G1580" s="74"/>
      <c r="H1580" s="100"/>
    </row>
    <row r="1581" spans="1:8" s="189" customFormat="1" x14ac:dyDescent="0.2">
      <c r="A1581" s="198"/>
      <c r="B1581" s="27" t="s">
        <v>54</v>
      </c>
      <c r="C1581" s="27" t="s">
        <v>55</v>
      </c>
      <c r="D1581" s="27" t="s">
        <v>56</v>
      </c>
      <c r="E1581" s="27" t="s">
        <v>57</v>
      </c>
      <c r="F1581" s="31" t="s">
        <v>13</v>
      </c>
      <c r="G1581" s="219" t="s">
        <v>14</v>
      </c>
      <c r="H1581" s="100"/>
    </row>
    <row r="1582" spans="1:8" s="202" customFormat="1" x14ac:dyDescent="0.2">
      <c r="A1582" s="198"/>
      <c r="B1582" s="33">
        <v>31</v>
      </c>
      <c r="C1582" s="34" t="s">
        <v>606</v>
      </c>
      <c r="D1582" s="33" t="s">
        <v>16</v>
      </c>
      <c r="E1582" s="103">
        <v>3.3</v>
      </c>
      <c r="F1582" s="267">
        <v>3.99</v>
      </c>
      <c r="G1582" s="250">
        <f t="shared" ref="G1582:G1588" si="18">ROUNDDOWN(E1582*F1582,2)</f>
        <v>13.16</v>
      </c>
      <c r="H1582" s="100"/>
    </row>
    <row r="1583" spans="1:8" s="202" customFormat="1" ht="25.5" x14ac:dyDescent="0.2">
      <c r="A1583" s="198"/>
      <c r="B1583" s="33">
        <v>370</v>
      </c>
      <c r="C1583" s="34" t="s">
        <v>607</v>
      </c>
      <c r="D1583" s="33" t="s">
        <v>53</v>
      </c>
      <c r="E1583" s="103">
        <v>0.29499999999999998</v>
      </c>
      <c r="F1583" s="267">
        <v>59.95</v>
      </c>
      <c r="G1583" s="250">
        <f t="shared" si="18"/>
        <v>17.68</v>
      </c>
      <c r="H1583" s="100"/>
    </row>
    <row r="1584" spans="1:8" s="202" customFormat="1" x14ac:dyDescent="0.2">
      <c r="A1584" s="198"/>
      <c r="B1584" s="33">
        <v>1382</v>
      </c>
      <c r="C1584" s="34" t="s">
        <v>608</v>
      </c>
      <c r="D1584" s="33" t="s">
        <v>609</v>
      </c>
      <c r="E1584" s="103">
        <v>2.11</v>
      </c>
      <c r="F1584" s="267">
        <v>18.3</v>
      </c>
      <c r="G1584" s="250">
        <f t="shared" si="18"/>
        <v>38.61</v>
      </c>
      <c r="H1584" s="100"/>
    </row>
    <row r="1585" spans="1:8" s="202" customFormat="1" ht="25.5" x14ac:dyDescent="0.2">
      <c r="A1585" s="198"/>
      <c r="B1585" s="33">
        <v>4721</v>
      </c>
      <c r="C1585" s="34" t="s">
        <v>610</v>
      </c>
      <c r="D1585" s="33" t="s">
        <v>53</v>
      </c>
      <c r="E1585" s="103">
        <v>0.158</v>
      </c>
      <c r="F1585" s="267">
        <v>50</v>
      </c>
      <c r="G1585" s="250">
        <f t="shared" si="18"/>
        <v>7.9</v>
      </c>
      <c r="H1585" s="100"/>
    </row>
    <row r="1586" spans="1:8" s="202" customFormat="1" ht="25.5" x14ac:dyDescent="0.2">
      <c r="A1586" s="198"/>
      <c r="B1586" s="33">
        <v>7271</v>
      </c>
      <c r="C1586" s="34" t="s">
        <v>611</v>
      </c>
      <c r="D1586" s="33" t="s">
        <v>91</v>
      </c>
      <c r="E1586" s="103">
        <v>80</v>
      </c>
      <c r="F1586" s="267">
        <v>0.4</v>
      </c>
      <c r="G1586" s="250">
        <f t="shared" si="18"/>
        <v>32</v>
      </c>
      <c r="H1586" s="100"/>
    </row>
    <row r="1587" spans="1:8" s="189" customFormat="1" x14ac:dyDescent="0.2">
      <c r="A1587" s="198"/>
      <c r="B1587" s="33">
        <v>88309</v>
      </c>
      <c r="C1587" s="34" t="s">
        <v>44</v>
      </c>
      <c r="D1587" s="33" t="s">
        <v>22</v>
      </c>
      <c r="E1587" s="103">
        <v>4.0999999999999996</v>
      </c>
      <c r="F1587" s="267">
        <v>15.08</v>
      </c>
      <c r="G1587" s="250">
        <f t="shared" si="18"/>
        <v>61.82</v>
      </c>
      <c r="H1587" s="100"/>
    </row>
    <row r="1588" spans="1:8" s="189" customFormat="1" x14ac:dyDescent="0.2">
      <c r="A1588" s="198"/>
      <c r="B1588" s="33">
        <v>88316</v>
      </c>
      <c r="C1588" s="34" t="s">
        <v>23</v>
      </c>
      <c r="D1588" s="33" t="s">
        <v>22</v>
      </c>
      <c r="E1588" s="103">
        <v>12</v>
      </c>
      <c r="F1588" s="267">
        <v>11.97</v>
      </c>
      <c r="G1588" s="250">
        <f t="shared" si="18"/>
        <v>143.63999999999999</v>
      </c>
      <c r="H1588" s="100"/>
    </row>
    <row r="1589" spans="1:8" s="189" customFormat="1" x14ac:dyDescent="0.2">
      <c r="A1589" s="198"/>
      <c r="B1589" s="39"/>
      <c r="C1589" s="39"/>
      <c r="D1589" s="39" t="s">
        <v>24</v>
      </c>
      <c r="E1589" s="210"/>
      <c r="F1589" s="41"/>
      <c r="G1589" s="220">
        <f>SUM(G1582:G1586)</f>
        <v>109.35000000000001</v>
      </c>
      <c r="H1589" s="100"/>
    </row>
    <row r="1590" spans="1:8" s="189" customFormat="1" x14ac:dyDescent="0.2">
      <c r="A1590" s="198"/>
      <c r="B1590" s="39"/>
      <c r="C1590" s="39"/>
      <c r="D1590" s="39" t="s">
        <v>25</v>
      </c>
      <c r="E1590" s="212"/>
      <c r="F1590" s="45"/>
      <c r="G1590" s="220">
        <f>SUM(G1587:G1588)</f>
        <v>205.45999999999998</v>
      </c>
      <c r="H1590" s="100"/>
    </row>
    <row r="1591" spans="1:8" s="221" customFormat="1" x14ac:dyDescent="0.2">
      <c r="A1591" s="1"/>
      <c r="B1591" s="37"/>
      <c r="C1591" s="39"/>
      <c r="D1591" s="39" t="s">
        <v>26</v>
      </c>
      <c r="E1591" s="212"/>
      <c r="F1591" s="45"/>
      <c r="G1591" s="211"/>
      <c r="H1591" s="100"/>
    </row>
    <row r="1592" spans="1:8" s="221" customFormat="1" ht="13.5" thickBot="1" x14ac:dyDescent="0.25">
      <c r="A1592" s="1"/>
      <c r="B1592" s="37"/>
      <c r="C1592" s="39"/>
      <c r="D1592" s="39" t="s">
        <v>27</v>
      </c>
      <c r="E1592" s="212"/>
      <c r="F1592" s="45"/>
      <c r="G1592" s="211"/>
      <c r="H1592" s="100"/>
    </row>
    <row r="1593" spans="1:8" s="189" customFormat="1" ht="13.5" thickBot="1" x14ac:dyDescent="0.25">
      <c r="A1593" s="198"/>
      <c r="B1593" s="2080" t="s">
        <v>29</v>
      </c>
      <c r="C1593" s="2081"/>
      <c r="D1593" s="2081"/>
      <c r="E1593" s="2081"/>
      <c r="F1593" s="2082"/>
      <c r="G1593" s="222">
        <f>SUM(G1589:G1592)</f>
        <v>314.81</v>
      </c>
      <c r="H1593" s="100"/>
    </row>
    <row r="1594" spans="1:8" s="202" customFormat="1" ht="20.25" thickBot="1" x14ac:dyDescent="0.4">
      <c r="A1594" s="230"/>
      <c r="B1594" s="59"/>
      <c r="C1594" s="59"/>
      <c r="D1594" s="59"/>
      <c r="E1594" s="2054" t="s">
        <v>30</v>
      </c>
      <c r="F1594" s="2055"/>
      <c r="G1594" s="61">
        <f>G1593*(1-0.25)</f>
        <v>236.10750000000002</v>
      </c>
      <c r="H1594" s="102"/>
    </row>
    <row r="1595" spans="1:8" x14ac:dyDescent="0.2">
      <c r="A1595" s="251"/>
      <c r="B1595" s="165"/>
      <c r="C1595" s="169"/>
      <c r="D1595" s="322"/>
      <c r="E1595" s="323"/>
      <c r="F1595" s="233"/>
      <c r="G1595" s="238"/>
      <c r="H1595" s="100"/>
    </row>
    <row r="1596" spans="1:8" s="189" customFormat="1" x14ac:dyDescent="0.2">
      <c r="A1596" s="215" t="s">
        <v>612</v>
      </c>
      <c r="B1596" s="183" t="s">
        <v>613</v>
      </c>
      <c r="C1596" s="324" t="s">
        <v>614</v>
      </c>
      <c r="D1596" s="325" t="s">
        <v>386</v>
      </c>
      <c r="E1596" s="218" t="s">
        <v>405</v>
      </c>
      <c r="F1596" s="74"/>
      <c r="G1596" s="74"/>
      <c r="H1596" s="100"/>
    </row>
    <row r="1597" spans="1:8" s="189" customFormat="1" x14ac:dyDescent="0.2">
      <c r="A1597" s="198"/>
      <c r="B1597" s="27" t="s">
        <v>54</v>
      </c>
      <c r="C1597" s="27" t="s">
        <v>55</v>
      </c>
      <c r="D1597" s="27" t="s">
        <v>56</v>
      </c>
      <c r="E1597" s="27" t="s">
        <v>57</v>
      </c>
      <c r="F1597" s="31" t="s">
        <v>13</v>
      </c>
      <c r="G1597" s="219" t="s">
        <v>14</v>
      </c>
      <c r="H1597" s="100"/>
    </row>
    <row r="1598" spans="1:8" s="202" customFormat="1" x14ac:dyDescent="0.2">
      <c r="A1598" s="198"/>
      <c r="B1598" s="33" t="s">
        <v>615</v>
      </c>
      <c r="C1598" s="34" t="s">
        <v>616</v>
      </c>
      <c r="D1598" s="33" t="s">
        <v>142</v>
      </c>
      <c r="E1598" s="103">
        <v>1.2E-2</v>
      </c>
      <c r="F1598" s="267">
        <v>48.88</v>
      </c>
      <c r="G1598" s="250">
        <f>ROUNDDOWN(E1598*F1598,2)</f>
        <v>0.57999999999999996</v>
      </c>
      <c r="H1598" s="100"/>
    </row>
    <row r="1599" spans="1:8" s="202" customFormat="1" x14ac:dyDescent="0.2">
      <c r="A1599" s="198"/>
      <c r="B1599" s="33" t="s">
        <v>617</v>
      </c>
      <c r="C1599" s="34" t="s">
        <v>618</v>
      </c>
      <c r="D1599" s="33" t="s">
        <v>150</v>
      </c>
      <c r="E1599" s="103">
        <v>0.02</v>
      </c>
      <c r="F1599" s="267">
        <v>36.08</v>
      </c>
      <c r="G1599" s="250">
        <f>ROUNDDOWN(E1599*F1599,2)</f>
        <v>0.72</v>
      </c>
      <c r="H1599" s="100"/>
    </row>
    <row r="1600" spans="1:8" s="202" customFormat="1" ht="25.5" x14ac:dyDescent="0.2">
      <c r="A1600" s="198"/>
      <c r="B1600" s="33" t="s">
        <v>619</v>
      </c>
      <c r="C1600" s="34" t="s">
        <v>620</v>
      </c>
      <c r="D1600" s="33" t="s">
        <v>335</v>
      </c>
      <c r="E1600" s="103">
        <v>1</v>
      </c>
      <c r="F1600" s="267">
        <v>2.4849999999999999</v>
      </c>
      <c r="G1600" s="250">
        <f>ROUNDDOWN(E1600*F1600,2)</f>
        <v>2.48</v>
      </c>
      <c r="H1600" s="100"/>
    </row>
    <row r="1601" spans="1:8" s="202" customFormat="1" x14ac:dyDescent="0.2">
      <c r="A1601" s="198"/>
      <c r="B1601" s="33">
        <v>88267</v>
      </c>
      <c r="C1601" s="34" t="s">
        <v>621</v>
      </c>
      <c r="D1601" s="33" t="s">
        <v>65</v>
      </c>
      <c r="E1601" s="103">
        <v>0.14000000000000001</v>
      </c>
      <c r="F1601" s="267">
        <v>15.05</v>
      </c>
      <c r="G1601" s="250">
        <f>ROUNDDOWN(E1601*F1601,2)</f>
        <v>2.1</v>
      </c>
      <c r="H1601" s="100"/>
    </row>
    <row r="1602" spans="1:8" s="202" customFormat="1" x14ac:dyDescent="0.2">
      <c r="A1602" s="198"/>
      <c r="B1602" s="33">
        <v>88316</v>
      </c>
      <c r="C1602" s="34" t="s">
        <v>622</v>
      </c>
      <c r="D1602" s="33" t="s">
        <v>65</v>
      </c>
      <c r="E1602" s="103">
        <v>0.14000000000000001</v>
      </c>
      <c r="F1602" s="267">
        <v>11.97</v>
      </c>
      <c r="G1602" s="250">
        <f>ROUNDDOWN(E1602*F1602,2)</f>
        <v>1.67</v>
      </c>
      <c r="H1602" s="100"/>
    </row>
    <row r="1603" spans="1:8" s="189" customFormat="1" x14ac:dyDescent="0.2">
      <c r="A1603" s="198"/>
      <c r="B1603" s="39"/>
      <c r="C1603" s="39"/>
      <c r="D1603" s="39" t="s">
        <v>24</v>
      </c>
      <c r="E1603" s="210"/>
      <c r="F1603" s="41"/>
      <c r="G1603" s="220">
        <f>SUM(G1598:G1600)</f>
        <v>3.78</v>
      </c>
      <c r="H1603" s="100"/>
    </row>
    <row r="1604" spans="1:8" s="189" customFormat="1" x14ac:dyDescent="0.2">
      <c r="A1604" s="198"/>
      <c r="B1604" s="39"/>
      <c r="C1604" s="39"/>
      <c r="D1604" s="39" t="s">
        <v>25</v>
      </c>
      <c r="E1604" s="212"/>
      <c r="F1604" s="45"/>
      <c r="G1604" s="220">
        <f>SUM(G1601:G1602)</f>
        <v>3.77</v>
      </c>
      <c r="H1604" s="100"/>
    </row>
    <row r="1605" spans="1:8" s="221" customFormat="1" x14ac:dyDescent="0.2">
      <c r="A1605" s="1"/>
      <c r="B1605" s="37"/>
      <c r="C1605" s="39"/>
      <c r="D1605" s="39" t="s">
        <v>26</v>
      </c>
      <c r="E1605" s="212"/>
      <c r="F1605" s="45"/>
      <c r="G1605" s="211"/>
      <c r="H1605" s="100"/>
    </row>
    <row r="1606" spans="1:8" s="221" customFormat="1" ht="13.5" thickBot="1" x14ac:dyDescent="0.25">
      <c r="A1606" s="1"/>
      <c r="B1606" s="37"/>
      <c r="C1606" s="39"/>
      <c r="D1606" s="39" t="s">
        <v>27</v>
      </c>
      <c r="E1606" s="212"/>
      <c r="F1606" s="45"/>
      <c r="G1606" s="211"/>
      <c r="H1606" s="100"/>
    </row>
    <row r="1607" spans="1:8" s="189" customFormat="1" ht="13.5" thickBot="1" x14ac:dyDescent="0.25">
      <c r="A1607" s="198"/>
      <c r="B1607" s="2080" t="s">
        <v>29</v>
      </c>
      <c r="C1607" s="2081"/>
      <c r="D1607" s="2081"/>
      <c r="E1607" s="2081"/>
      <c r="F1607" s="2082"/>
      <c r="G1607" s="222">
        <f>SUM(G1603:G1606)</f>
        <v>7.55</v>
      </c>
      <c r="H1607" s="100"/>
    </row>
    <row r="1608" spans="1:8" ht="20.25" thickBot="1" x14ac:dyDescent="0.4">
      <c r="A1608" s="251"/>
      <c r="B1608" s="165"/>
      <c r="C1608" s="169"/>
      <c r="D1608" s="322"/>
      <c r="E1608" s="2054" t="s">
        <v>30</v>
      </c>
      <c r="F1608" s="2055"/>
      <c r="G1608" s="61">
        <f>G1607*(1-0.25)</f>
        <v>5.6624999999999996</v>
      </c>
      <c r="H1608" s="100"/>
    </row>
    <row r="1609" spans="1:8" x14ac:dyDescent="0.2">
      <c r="A1609" s="225"/>
      <c r="B1609" s="4"/>
      <c r="C1609" s="4"/>
      <c r="F1609" s="238"/>
      <c r="G1609" s="326"/>
      <c r="H1609" s="100"/>
    </row>
    <row r="1610" spans="1:8" s="189" customFormat="1" ht="25.5" x14ac:dyDescent="0.2">
      <c r="A1610" s="327" t="s">
        <v>623</v>
      </c>
      <c r="B1610" s="244" t="s">
        <v>624</v>
      </c>
      <c r="C1610" s="328" t="s">
        <v>625</v>
      </c>
      <c r="D1610" s="246" t="s">
        <v>386</v>
      </c>
      <c r="E1610" s="218" t="s">
        <v>405</v>
      </c>
      <c r="F1610" s="74"/>
      <c r="G1610" s="74"/>
      <c r="H1610" s="100"/>
    </row>
    <row r="1611" spans="1:8" s="189" customFormat="1" x14ac:dyDescent="0.2">
      <c r="A1611" s="198"/>
      <c r="B1611" s="27" t="s">
        <v>54</v>
      </c>
      <c r="C1611" s="27" t="s">
        <v>55</v>
      </c>
      <c r="D1611" s="27" t="s">
        <v>56</v>
      </c>
      <c r="E1611" s="27" t="s">
        <v>57</v>
      </c>
      <c r="F1611" s="31" t="s">
        <v>13</v>
      </c>
      <c r="G1611" s="219" t="s">
        <v>14</v>
      </c>
      <c r="H1611" s="100"/>
    </row>
    <row r="1612" spans="1:8" s="202" customFormat="1" x14ac:dyDescent="0.2">
      <c r="A1612" s="198"/>
      <c r="B1612" s="329" t="s">
        <v>626</v>
      </c>
      <c r="C1612" s="330" t="s">
        <v>627</v>
      </c>
      <c r="D1612" s="331" t="s">
        <v>142</v>
      </c>
      <c r="E1612" s="332">
        <v>3.3000000000000002E-2</v>
      </c>
      <c r="F1612" s="333">
        <v>15.21</v>
      </c>
      <c r="G1612" s="250">
        <f>ROUNDDOWN(E1612*F1612,2)</f>
        <v>0.5</v>
      </c>
      <c r="H1612" s="100"/>
    </row>
    <row r="1613" spans="1:8" s="202" customFormat="1" x14ac:dyDescent="0.2">
      <c r="A1613" s="198"/>
      <c r="B1613" s="329" t="s">
        <v>628</v>
      </c>
      <c r="C1613" s="330" t="s">
        <v>629</v>
      </c>
      <c r="D1613" s="331" t="s">
        <v>335</v>
      </c>
      <c r="E1613" s="332">
        <v>1</v>
      </c>
      <c r="F1613" s="333">
        <v>5.57</v>
      </c>
      <c r="G1613" s="250">
        <f>ROUNDDOWN(E1613*F1613,2)</f>
        <v>5.57</v>
      </c>
      <c r="H1613" s="100"/>
    </row>
    <row r="1614" spans="1:8" s="202" customFormat="1" x14ac:dyDescent="0.2">
      <c r="A1614" s="198"/>
      <c r="B1614" s="329" t="s">
        <v>630</v>
      </c>
      <c r="C1614" s="330" t="s">
        <v>631</v>
      </c>
      <c r="D1614" s="331" t="s">
        <v>335</v>
      </c>
      <c r="E1614" s="332">
        <v>1</v>
      </c>
      <c r="F1614" s="333">
        <v>0.84</v>
      </c>
      <c r="G1614" s="250">
        <f>ROUNDDOWN(E1614*F1614,2)</f>
        <v>0.84</v>
      </c>
      <c r="H1614" s="100"/>
    </row>
    <row r="1615" spans="1:8" s="202" customFormat="1" x14ac:dyDescent="0.2">
      <c r="A1615" s="198"/>
      <c r="B1615" s="34">
        <v>88267</v>
      </c>
      <c r="C1615" s="34" t="s">
        <v>621</v>
      </c>
      <c r="D1615" s="34" t="s">
        <v>65</v>
      </c>
      <c r="E1615" s="332">
        <v>0.23</v>
      </c>
      <c r="F1615" s="333">
        <v>15.05</v>
      </c>
      <c r="G1615" s="250">
        <f>ROUNDDOWN(E1615*F1615,2)</f>
        <v>3.46</v>
      </c>
      <c r="H1615" s="100"/>
    </row>
    <row r="1616" spans="1:8" s="202" customFormat="1" x14ac:dyDescent="0.2">
      <c r="A1616" s="198"/>
      <c r="B1616" s="34">
        <v>88316</v>
      </c>
      <c r="C1616" s="34" t="s">
        <v>622</v>
      </c>
      <c r="D1616" s="34" t="s">
        <v>65</v>
      </c>
      <c r="E1616" s="332">
        <v>0.23</v>
      </c>
      <c r="F1616" s="333">
        <v>11.97</v>
      </c>
      <c r="G1616" s="250">
        <f>ROUNDDOWN(E1616*F1616,2)</f>
        <v>2.75</v>
      </c>
      <c r="H1616" s="100"/>
    </row>
    <row r="1617" spans="1:8" s="189" customFormat="1" x14ac:dyDescent="0.2">
      <c r="A1617" s="198"/>
      <c r="B1617" s="39"/>
      <c r="C1617" s="39"/>
      <c r="D1617" s="39" t="s">
        <v>24</v>
      </c>
      <c r="E1617" s="210"/>
      <c r="F1617" s="41"/>
      <c r="G1617" s="220">
        <f>SUM(G1612:G1614)</f>
        <v>6.91</v>
      </c>
      <c r="H1617" s="100"/>
    </row>
    <row r="1618" spans="1:8" s="189" customFormat="1" x14ac:dyDescent="0.2">
      <c r="A1618" s="198"/>
      <c r="B1618" s="39"/>
      <c r="C1618" s="39"/>
      <c r="D1618" s="39" t="s">
        <v>25</v>
      </c>
      <c r="E1618" s="212"/>
      <c r="F1618" s="45"/>
      <c r="G1618" s="220">
        <f>SUM(G1615:G1616)</f>
        <v>6.21</v>
      </c>
      <c r="H1618" s="100"/>
    </row>
    <row r="1619" spans="1:8" s="221" customFormat="1" x14ac:dyDescent="0.2">
      <c r="A1619" s="1"/>
      <c r="B1619" s="37"/>
      <c r="C1619" s="39"/>
      <c r="D1619" s="39" t="s">
        <v>26</v>
      </c>
      <c r="E1619" s="212"/>
      <c r="F1619" s="45"/>
      <c r="G1619" s="211"/>
      <c r="H1619" s="100"/>
    </row>
    <row r="1620" spans="1:8" s="221" customFormat="1" ht="13.5" thickBot="1" x14ac:dyDescent="0.25">
      <c r="A1620" s="1"/>
      <c r="B1620" s="37"/>
      <c r="C1620" s="39"/>
      <c r="D1620" s="39" t="s">
        <v>27</v>
      </c>
      <c r="E1620" s="212"/>
      <c r="F1620" s="45"/>
      <c r="G1620" s="211"/>
      <c r="H1620" s="100"/>
    </row>
    <row r="1621" spans="1:8" s="189" customFormat="1" ht="13.5" thickBot="1" x14ac:dyDescent="0.25">
      <c r="A1621" s="198"/>
      <c r="B1621" s="2080" t="s">
        <v>29</v>
      </c>
      <c r="C1621" s="2081"/>
      <c r="D1621" s="2081"/>
      <c r="E1621" s="2081"/>
      <c r="F1621" s="2082"/>
      <c r="G1621" s="222">
        <f>SUM(G1617:G1620)</f>
        <v>13.120000000000001</v>
      </c>
      <c r="H1621" s="100"/>
    </row>
    <row r="1622" spans="1:8" s="202" customFormat="1" ht="20.25" thickBot="1" x14ac:dyDescent="0.4">
      <c r="A1622" s="230"/>
      <c r="B1622" s="59"/>
      <c r="C1622" s="59"/>
      <c r="D1622" s="59"/>
      <c r="E1622" s="2054" t="s">
        <v>30</v>
      </c>
      <c r="F1622" s="2055"/>
      <c r="G1622" s="61">
        <f>G1621*(1-0.25)</f>
        <v>9.84</v>
      </c>
      <c r="H1622" s="102"/>
    </row>
    <row r="1623" spans="1:8" s="239" customFormat="1" x14ac:dyDescent="0.2">
      <c r="A1623" s="198"/>
      <c r="B1623" s="117"/>
      <c r="C1623" s="117"/>
      <c r="D1623" s="117"/>
      <c r="E1623" s="121"/>
      <c r="F1623" s="122"/>
      <c r="G1623" s="240"/>
      <c r="H1623" s="119"/>
    </row>
    <row r="1624" spans="1:8" s="189" customFormat="1" ht="25.5" x14ac:dyDescent="0.2">
      <c r="A1624" s="327" t="s">
        <v>632</v>
      </c>
      <c r="B1624" s="244" t="s">
        <v>624</v>
      </c>
      <c r="C1624" s="328" t="s">
        <v>633</v>
      </c>
      <c r="D1624" s="246" t="s">
        <v>386</v>
      </c>
      <c r="E1624" s="218" t="s">
        <v>405</v>
      </c>
      <c r="F1624" s="74"/>
      <c r="G1624" s="74"/>
      <c r="H1624" s="100"/>
    </row>
    <row r="1625" spans="1:8" s="189" customFormat="1" x14ac:dyDescent="0.2">
      <c r="A1625" s="198"/>
      <c r="B1625" s="27" t="s">
        <v>54</v>
      </c>
      <c r="C1625" s="27" t="s">
        <v>55</v>
      </c>
      <c r="D1625" s="27" t="s">
        <v>56</v>
      </c>
      <c r="E1625" s="27" t="s">
        <v>57</v>
      </c>
      <c r="F1625" s="31" t="s">
        <v>13</v>
      </c>
      <c r="G1625" s="219" t="s">
        <v>14</v>
      </c>
      <c r="H1625" s="100"/>
    </row>
    <row r="1626" spans="1:8" s="202" customFormat="1" x14ac:dyDescent="0.2">
      <c r="A1626" s="198"/>
      <c r="B1626" s="329" t="s">
        <v>626</v>
      </c>
      <c r="C1626" s="330" t="s">
        <v>627</v>
      </c>
      <c r="D1626" s="331" t="s">
        <v>142</v>
      </c>
      <c r="E1626" s="332">
        <v>3.3000000000000002E-2</v>
      </c>
      <c r="F1626" s="333">
        <v>15.21</v>
      </c>
      <c r="G1626" s="250">
        <f>ROUNDDOWN(E1626*F1626,2)</f>
        <v>0.5</v>
      </c>
      <c r="H1626" s="100"/>
    </row>
    <row r="1627" spans="1:8" s="202" customFormat="1" x14ac:dyDescent="0.2">
      <c r="A1627" s="198"/>
      <c r="B1627" s="329" t="s">
        <v>628</v>
      </c>
      <c r="C1627" s="330" t="s">
        <v>634</v>
      </c>
      <c r="D1627" s="331" t="s">
        <v>335</v>
      </c>
      <c r="E1627" s="332">
        <v>1</v>
      </c>
      <c r="F1627" s="333">
        <v>2.98</v>
      </c>
      <c r="G1627" s="250">
        <f>ROUNDDOWN(E1627*F1627,2)</f>
        <v>2.98</v>
      </c>
      <c r="H1627" s="100"/>
    </row>
    <row r="1628" spans="1:8" s="202" customFormat="1" x14ac:dyDescent="0.2">
      <c r="A1628" s="198"/>
      <c r="B1628" s="329" t="s">
        <v>630</v>
      </c>
      <c r="C1628" s="330" t="s">
        <v>631</v>
      </c>
      <c r="D1628" s="331" t="s">
        <v>335</v>
      </c>
      <c r="E1628" s="332">
        <v>1</v>
      </c>
      <c r="F1628" s="333">
        <v>0.85</v>
      </c>
      <c r="G1628" s="250">
        <f>ROUNDDOWN(E1628*F1628,2)</f>
        <v>0.85</v>
      </c>
      <c r="H1628" s="100"/>
    </row>
    <row r="1629" spans="1:8" s="202" customFormat="1" x14ac:dyDescent="0.2">
      <c r="A1629" s="198"/>
      <c r="B1629" s="34">
        <v>88267</v>
      </c>
      <c r="C1629" s="34" t="s">
        <v>621</v>
      </c>
      <c r="D1629" s="34" t="s">
        <v>65</v>
      </c>
      <c r="E1629" s="332">
        <v>0.18</v>
      </c>
      <c r="F1629" s="333">
        <v>15.05</v>
      </c>
      <c r="G1629" s="250">
        <f>ROUNDDOWN(E1629*F1629,2)</f>
        <v>2.7</v>
      </c>
      <c r="H1629" s="100"/>
    </row>
    <row r="1630" spans="1:8" s="202" customFormat="1" x14ac:dyDescent="0.2">
      <c r="A1630" s="198"/>
      <c r="B1630" s="34">
        <v>88316</v>
      </c>
      <c r="C1630" s="34" t="s">
        <v>622</v>
      </c>
      <c r="D1630" s="34" t="s">
        <v>65</v>
      </c>
      <c r="E1630" s="332">
        <v>0.18</v>
      </c>
      <c r="F1630" s="333">
        <v>11.97</v>
      </c>
      <c r="G1630" s="250">
        <f>ROUNDDOWN(E1630*F1630,2)</f>
        <v>2.15</v>
      </c>
      <c r="H1630" s="100"/>
    </row>
    <row r="1631" spans="1:8" s="189" customFormat="1" x14ac:dyDescent="0.2">
      <c r="A1631" s="198"/>
      <c r="B1631" s="39"/>
      <c r="C1631" s="39"/>
      <c r="D1631" s="39" t="s">
        <v>24</v>
      </c>
      <c r="E1631" s="210"/>
      <c r="F1631" s="41"/>
      <c r="G1631" s="220">
        <f>SUM(G1626:G1628)</f>
        <v>4.33</v>
      </c>
      <c r="H1631" s="100"/>
    </row>
    <row r="1632" spans="1:8" s="189" customFormat="1" x14ac:dyDescent="0.2">
      <c r="A1632" s="198"/>
      <c r="B1632" s="39"/>
      <c r="C1632" s="39"/>
      <c r="D1632" s="39" t="s">
        <v>25</v>
      </c>
      <c r="E1632" s="212"/>
      <c r="F1632" s="45"/>
      <c r="G1632" s="220">
        <f>SUM(G1629:G1630)</f>
        <v>4.8499999999999996</v>
      </c>
      <c r="H1632" s="100"/>
    </row>
    <row r="1633" spans="1:8" s="221" customFormat="1" x14ac:dyDescent="0.2">
      <c r="A1633" s="1"/>
      <c r="B1633" s="37"/>
      <c r="C1633" s="39"/>
      <c r="D1633" s="39" t="s">
        <v>26</v>
      </c>
      <c r="E1633" s="212"/>
      <c r="F1633" s="45"/>
      <c r="G1633" s="211"/>
      <c r="H1633" s="100"/>
    </row>
    <row r="1634" spans="1:8" s="221" customFormat="1" ht="13.5" thickBot="1" x14ac:dyDescent="0.25">
      <c r="A1634" s="1"/>
      <c r="B1634" s="37"/>
      <c r="C1634" s="39"/>
      <c r="D1634" s="39" t="s">
        <v>27</v>
      </c>
      <c r="E1634" s="212"/>
      <c r="F1634" s="45"/>
      <c r="G1634" s="211"/>
      <c r="H1634" s="100"/>
    </row>
    <row r="1635" spans="1:8" s="189" customFormat="1" ht="13.5" thickBot="1" x14ac:dyDescent="0.25">
      <c r="A1635" s="198"/>
      <c r="B1635" s="2080" t="s">
        <v>29</v>
      </c>
      <c r="C1635" s="2081"/>
      <c r="D1635" s="2081"/>
      <c r="E1635" s="2081"/>
      <c r="F1635" s="2082"/>
      <c r="G1635" s="222">
        <f>SUM(G1631:G1634)</f>
        <v>9.18</v>
      </c>
      <c r="H1635" s="100"/>
    </row>
    <row r="1636" spans="1:8" s="202" customFormat="1" ht="20.25" thickBot="1" x14ac:dyDescent="0.4">
      <c r="A1636" s="230"/>
      <c r="B1636" s="59"/>
      <c r="C1636" s="59"/>
      <c r="D1636" s="59"/>
      <c r="E1636" s="2054" t="s">
        <v>30</v>
      </c>
      <c r="F1636" s="2055"/>
      <c r="G1636" s="61">
        <f>G1635*(1-0.25)</f>
        <v>6.8849999999999998</v>
      </c>
      <c r="H1636" s="102"/>
    </row>
    <row r="1637" spans="1:8" s="239" customFormat="1" x14ac:dyDescent="0.2">
      <c r="A1637" s="198"/>
      <c r="B1637" s="117"/>
      <c r="C1637" s="117"/>
      <c r="D1637" s="117"/>
      <c r="E1637" s="121"/>
      <c r="F1637" s="122"/>
      <c r="G1637" s="240"/>
      <c r="H1637" s="119"/>
    </row>
    <row r="1638" spans="1:8" s="189" customFormat="1" ht="38.25" x14ac:dyDescent="0.2">
      <c r="A1638" s="215" t="s">
        <v>635</v>
      </c>
      <c r="B1638" s="33">
        <v>88267</v>
      </c>
      <c r="C1638" s="34" t="s">
        <v>636</v>
      </c>
      <c r="D1638" s="33" t="s">
        <v>91</v>
      </c>
      <c r="E1638" s="218" t="s">
        <v>405</v>
      </c>
      <c r="F1638" s="74"/>
      <c r="G1638" s="74"/>
      <c r="H1638" s="100"/>
    </row>
    <row r="1639" spans="1:8" s="189" customFormat="1" x14ac:dyDescent="0.2">
      <c r="A1639" s="198"/>
      <c r="B1639" s="27" t="s">
        <v>54</v>
      </c>
      <c r="C1639" s="27" t="s">
        <v>55</v>
      </c>
      <c r="D1639" s="27" t="s">
        <v>56</v>
      </c>
      <c r="E1639" s="27" t="s">
        <v>57</v>
      </c>
      <c r="F1639" s="31" t="s">
        <v>13</v>
      </c>
      <c r="G1639" s="219" t="s">
        <v>14</v>
      </c>
      <c r="H1639" s="100"/>
    </row>
    <row r="1640" spans="1:8" s="202" customFormat="1" ht="25.5" x14ac:dyDescent="0.2">
      <c r="A1640" s="198"/>
      <c r="B1640" s="33">
        <v>296</v>
      </c>
      <c r="C1640" s="34" t="s">
        <v>549</v>
      </c>
      <c r="D1640" s="33" t="s">
        <v>91</v>
      </c>
      <c r="E1640" s="103">
        <v>2</v>
      </c>
      <c r="F1640" s="267">
        <v>1.01</v>
      </c>
      <c r="G1640" s="250">
        <f>ROUNDDOWN(E1640*F1640,2)</f>
        <v>2.02</v>
      </c>
      <c r="H1640" s="100"/>
    </row>
    <row r="1641" spans="1:8" s="202" customFormat="1" ht="25.5" x14ac:dyDescent="0.2">
      <c r="A1641" s="198"/>
      <c r="B1641" s="33">
        <v>7097</v>
      </c>
      <c r="C1641" s="34" t="s">
        <v>637</v>
      </c>
      <c r="D1641" s="33" t="s">
        <v>91</v>
      </c>
      <c r="E1641" s="103">
        <v>1</v>
      </c>
      <c r="F1641" s="267">
        <v>4.33</v>
      </c>
      <c r="G1641" s="250">
        <f>ROUNDDOWN(E1641*F1641,2)</f>
        <v>4.33</v>
      </c>
      <c r="H1641" s="100"/>
    </row>
    <row r="1642" spans="1:8" s="202" customFormat="1" ht="38.25" x14ac:dyDescent="0.2">
      <c r="A1642" s="198"/>
      <c r="B1642" s="33">
        <v>20078</v>
      </c>
      <c r="C1642" s="34" t="s">
        <v>551</v>
      </c>
      <c r="D1642" s="33" t="s">
        <v>91</v>
      </c>
      <c r="E1642" s="103">
        <v>0.04</v>
      </c>
      <c r="F1642" s="267">
        <v>13.23</v>
      </c>
      <c r="G1642" s="250">
        <f>ROUNDDOWN(E1642*F1642,2)</f>
        <v>0.52</v>
      </c>
      <c r="H1642" s="100"/>
    </row>
    <row r="1643" spans="1:8" s="202" customFormat="1" ht="25.5" x14ac:dyDescent="0.2">
      <c r="A1643" s="198"/>
      <c r="B1643" s="33">
        <v>88248</v>
      </c>
      <c r="C1643" s="34" t="s">
        <v>544</v>
      </c>
      <c r="D1643" s="33" t="s">
        <v>22</v>
      </c>
      <c r="E1643" s="103">
        <v>0.17</v>
      </c>
      <c r="F1643" s="267">
        <v>12.05</v>
      </c>
      <c r="G1643" s="250">
        <f>ROUNDDOWN(E1643*F1643,2)</f>
        <v>2.04</v>
      </c>
      <c r="H1643" s="100"/>
    </row>
    <row r="1644" spans="1:8" s="189" customFormat="1" ht="25.5" x14ac:dyDescent="0.2">
      <c r="A1644" s="198"/>
      <c r="B1644" s="33">
        <v>88267</v>
      </c>
      <c r="C1644" s="34" t="s">
        <v>545</v>
      </c>
      <c r="D1644" s="33" t="s">
        <v>22</v>
      </c>
      <c r="E1644" s="103">
        <v>0.17</v>
      </c>
      <c r="F1644" s="267">
        <v>15.05</v>
      </c>
      <c r="G1644" s="250">
        <f>ROUNDDOWN(E1644*F1644,2)</f>
        <v>2.5499999999999998</v>
      </c>
      <c r="H1644" s="100"/>
    </row>
    <row r="1645" spans="1:8" s="189" customFormat="1" x14ac:dyDescent="0.2">
      <c r="A1645" s="198"/>
      <c r="B1645" s="39"/>
      <c r="C1645" s="39"/>
      <c r="D1645" s="39" t="s">
        <v>24</v>
      </c>
      <c r="E1645" s="210"/>
      <c r="F1645" s="41"/>
      <c r="G1645" s="220">
        <f>SUM(G1640:G1642)</f>
        <v>6.8699999999999992</v>
      </c>
      <c r="H1645" s="100"/>
    </row>
    <row r="1646" spans="1:8" s="189" customFormat="1" x14ac:dyDescent="0.2">
      <c r="A1646" s="198"/>
      <c r="B1646" s="39"/>
      <c r="C1646" s="39"/>
      <c r="D1646" s="39" t="s">
        <v>25</v>
      </c>
      <c r="E1646" s="212"/>
      <c r="F1646" s="45"/>
      <c r="G1646" s="220">
        <f>SUM(G1643:G1644)</f>
        <v>4.59</v>
      </c>
      <c r="H1646" s="100"/>
    </row>
    <row r="1647" spans="1:8" s="221" customFormat="1" x14ac:dyDescent="0.2">
      <c r="A1647" s="1"/>
      <c r="B1647" s="37"/>
      <c r="C1647" s="39"/>
      <c r="D1647" s="39" t="s">
        <v>26</v>
      </c>
      <c r="E1647" s="212"/>
      <c r="F1647" s="45"/>
      <c r="G1647" s="211"/>
      <c r="H1647" s="100"/>
    </row>
    <row r="1648" spans="1:8" s="221" customFormat="1" ht="13.5" thickBot="1" x14ac:dyDescent="0.25">
      <c r="A1648" s="1"/>
      <c r="B1648" s="37"/>
      <c r="C1648" s="39"/>
      <c r="D1648" s="39" t="s">
        <v>27</v>
      </c>
      <c r="E1648" s="212"/>
      <c r="F1648" s="45"/>
      <c r="G1648" s="211"/>
      <c r="H1648" s="100"/>
    </row>
    <row r="1649" spans="1:8" s="189" customFormat="1" ht="13.5" thickBot="1" x14ac:dyDescent="0.25">
      <c r="A1649" s="198"/>
      <c r="B1649" s="2080" t="s">
        <v>29</v>
      </c>
      <c r="C1649" s="2081"/>
      <c r="D1649" s="2081"/>
      <c r="E1649" s="2081"/>
      <c r="F1649" s="2082"/>
      <c r="G1649" s="222">
        <f>SUM(G1645:G1648)</f>
        <v>11.459999999999999</v>
      </c>
      <c r="H1649" s="100"/>
    </row>
    <row r="1650" spans="1:8" ht="20.25" thickBot="1" x14ac:dyDescent="0.4">
      <c r="A1650" s="225"/>
      <c r="B1650" s="4"/>
      <c r="C1650" s="4"/>
      <c r="E1650" s="2054" t="s">
        <v>30</v>
      </c>
      <c r="F1650" s="2055"/>
      <c r="G1650" s="61">
        <f>G1649*(1-0.25)</f>
        <v>8.5949999999999989</v>
      </c>
      <c r="H1650" s="100"/>
    </row>
    <row r="1651" spans="1:8" x14ac:dyDescent="0.2">
      <c r="A1651" s="225"/>
      <c r="B1651" s="4"/>
      <c r="C1651" s="4"/>
      <c r="G1651" s="238"/>
      <c r="H1651" s="100"/>
    </row>
    <row r="1652" spans="1:8" x14ac:dyDescent="0.2">
      <c r="A1652" s="225"/>
      <c r="B1652" s="4"/>
      <c r="C1652" s="4"/>
      <c r="G1652" s="238"/>
      <c r="H1652" s="100"/>
    </row>
    <row r="1653" spans="1:8" s="189" customFormat="1" ht="25.5" x14ac:dyDescent="0.2">
      <c r="A1653" s="215" t="s">
        <v>638</v>
      </c>
      <c r="B1653" s="33">
        <v>89629</v>
      </c>
      <c r="C1653" s="34" t="s">
        <v>639</v>
      </c>
      <c r="D1653" s="33" t="s">
        <v>91</v>
      </c>
      <c r="E1653" s="218" t="s">
        <v>405</v>
      </c>
      <c r="F1653" s="74"/>
      <c r="G1653" s="74"/>
      <c r="H1653" s="100"/>
    </row>
    <row r="1654" spans="1:8" s="189" customFormat="1" x14ac:dyDescent="0.2">
      <c r="A1654" s="198"/>
      <c r="B1654" s="27" t="s">
        <v>54</v>
      </c>
      <c r="C1654" s="27" t="s">
        <v>55</v>
      </c>
      <c r="D1654" s="27" t="s">
        <v>56</v>
      </c>
      <c r="E1654" s="27" t="s">
        <v>57</v>
      </c>
      <c r="F1654" s="31" t="s">
        <v>13</v>
      </c>
      <c r="G1654" s="219" t="s">
        <v>14</v>
      </c>
      <c r="H1654" s="100"/>
    </row>
    <row r="1655" spans="1:8" s="202" customFormat="1" ht="25.5" x14ac:dyDescent="0.2">
      <c r="A1655" s="198"/>
      <c r="B1655" s="33">
        <v>297</v>
      </c>
      <c r="C1655" s="34" t="s">
        <v>554</v>
      </c>
      <c r="D1655" s="33" t="s">
        <v>91</v>
      </c>
      <c r="E1655" s="103">
        <v>2</v>
      </c>
      <c r="F1655" s="267">
        <v>1.43</v>
      </c>
      <c r="G1655" s="250">
        <f>ROUNDDOWN(E1655*F1655,2)</f>
        <v>2.86</v>
      </c>
      <c r="H1655" s="100"/>
    </row>
    <row r="1656" spans="1:8" s="202" customFormat="1" ht="25.5" x14ac:dyDescent="0.2">
      <c r="A1656" s="198"/>
      <c r="B1656" s="33">
        <v>11658</v>
      </c>
      <c r="C1656" s="34" t="s">
        <v>640</v>
      </c>
      <c r="D1656" s="33" t="s">
        <v>91</v>
      </c>
      <c r="E1656" s="103">
        <v>1</v>
      </c>
      <c r="F1656" s="267">
        <v>8.56</v>
      </c>
      <c r="G1656" s="250">
        <f>ROUNDDOWN(E1656*F1656,2)</f>
        <v>8.56</v>
      </c>
      <c r="H1656" s="100"/>
    </row>
    <row r="1657" spans="1:8" s="202" customFormat="1" ht="38.25" x14ac:dyDescent="0.2">
      <c r="A1657" s="198"/>
      <c r="B1657" s="33">
        <v>20078</v>
      </c>
      <c r="C1657" s="34" t="s">
        <v>551</v>
      </c>
      <c r="D1657" s="33" t="s">
        <v>91</v>
      </c>
      <c r="E1657" s="103">
        <v>0.06</v>
      </c>
      <c r="F1657" s="267">
        <v>13.23</v>
      </c>
      <c r="G1657" s="250">
        <f>ROUNDDOWN(E1657*F1657,2)</f>
        <v>0.79</v>
      </c>
      <c r="H1657" s="100"/>
    </row>
    <row r="1658" spans="1:8" s="202" customFormat="1" ht="25.5" x14ac:dyDescent="0.2">
      <c r="A1658" s="198"/>
      <c r="B1658" s="33">
        <v>88248</v>
      </c>
      <c r="C1658" s="34" t="s">
        <v>544</v>
      </c>
      <c r="D1658" s="33" t="s">
        <v>22</v>
      </c>
      <c r="E1658" s="103">
        <v>0.11</v>
      </c>
      <c r="F1658" s="267">
        <v>12.05</v>
      </c>
      <c r="G1658" s="250">
        <f>ROUNDDOWN(E1658*F1658,2)</f>
        <v>1.32</v>
      </c>
      <c r="H1658" s="100"/>
    </row>
    <row r="1659" spans="1:8" s="189" customFormat="1" ht="25.5" x14ac:dyDescent="0.2">
      <c r="A1659" s="198"/>
      <c r="B1659" s="33">
        <v>88267</v>
      </c>
      <c r="C1659" s="34" t="s">
        <v>545</v>
      </c>
      <c r="D1659" s="33" t="s">
        <v>22</v>
      </c>
      <c r="E1659" s="103">
        <v>0.11</v>
      </c>
      <c r="F1659" s="267">
        <v>15.05</v>
      </c>
      <c r="G1659" s="250">
        <f>ROUNDDOWN(E1659*F1659,2)</f>
        <v>1.65</v>
      </c>
      <c r="H1659" s="100"/>
    </row>
    <row r="1660" spans="1:8" s="189" customFormat="1" x14ac:dyDescent="0.2">
      <c r="A1660" s="198"/>
      <c r="B1660" s="39"/>
      <c r="C1660" s="39"/>
      <c r="D1660" s="39" t="s">
        <v>24</v>
      </c>
      <c r="E1660" s="210"/>
      <c r="F1660" s="41"/>
      <c r="G1660" s="220">
        <f>SUM(G1655:G1657)</f>
        <v>12.21</v>
      </c>
      <c r="H1660" s="100"/>
    </row>
    <row r="1661" spans="1:8" s="189" customFormat="1" x14ac:dyDescent="0.2">
      <c r="A1661" s="198"/>
      <c r="B1661" s="39"/>
      <c r="C1661" s="39"/>
      <c r="D1661" s="39" t="s">
        <v>25</v>
      </c>
      <c r="E1661" s="212"/>
      <c r="F1661" s="45"/>
      <c r="G1661" s="220">
        <f>SUM(G1658:G1659)</f>
        <v>2.9699999999999998</v>
      </c>
      <c r="H1661" s="100"/>
    </row>
    <row r="1662" spans="1:8" s="221" customFormat="1" x14ac:dyDescent="0.2">
      <c r="A1662" s="1"/>
      <c r="B1662" s="37"/>
      <c r="C1662" s="39"/>
      <c r="D1662" s="39" t="s">
        <v>26</v>
      </c>
      <c r="E1662" s="212"/>
      <c r="F1662" s="45"/>
      <c r="G1662" s="211"/>
      <c r="H1662" s="100"/>
    </row>
    <row r="1663" spans="1:8" s="221" customFormat="1" ht="13.5" thickBot="1" x14ac:dyDescent="0.25">
      <c r="A1663" s="1"/>
      <c r="B1663" s="37"/>
      <c r="C1663" s="39"/>
      <c r="D1663" s="39" t="s">
        <v>27</v>
      </c>
      <c r="E1663" s="212"/>
      <c r="F1663" s="45"/>
      <c r="G1663" s="211"/>
      <c r="H1663" s="100"/>
    </row>
    <row r="1664" spans="1:8" s="189" customFormat="1" ht="13.5" thickBot="1" x14ac:dyDescent="0.25">
      <c r="A1664" s="198"/>
      <c r="B1664" s="2080" t="s">
        <v>29</v>
      </c>
      <c r="C1664" s="2081"/>
      <c r="D1664" s="2081"/>
      <c r="E1664" s="2081"/>
      <c r="F1664" s="2082"/>
      <c r="G1664" s="222">
        <f>SUM(G1660:G1663)</f>
        <v>15.18</v>
      </c>
      <c r="H1664" s="100"/>
    </row>
    <row r="1665" spans="1:8" s="202" customFormat="1" ht="20.25" thickBot="1" x14ac:dyDescent="0.4">
      <c r="A1665" s="230"/>
      <c r="B1665" s="59"/>
      <c r="C1665" s="59"/>
      <c r="D1665" s="59"/>
      <c r="E1665" s="2054" t="s">
        <v>30</v>
      </c>
      <c r="F1665" s="2055"/>
      <c r="G1665" s="61">
        <f>G1664*(1-0.25)</f>
        <v>11.385</v>
      </c>
      <c r="H1665" s="102"/>
    </row>
    <row r="1666" spans="1:8" x14ac:dyDescent="0.2">
      <c r="A1666" s="225"/>
      <c r="B1666" s="4"/>
      <c r="C1666" s="4"/>
      <c r="G1666" s="238"/>
      <c r="H1666" s="100"/>
    </row>
    <row r="1667" spans="1:8" s="189" customFormat="1" x14ac:dyDescent="0.2">
      <c r="A1667" s="215" t="s">
        <v>641</v>
      </c>
      <c r="B1667" s="142" t="s">
        <v>642</v>
      </c>
      <c r="C1667" s="144" t="s">
        <v>643</v>
      </c>
      <c r="D1667" s="334" t="s">
        <v>386</v>
      </c>
      <c r="E1667" s="335"/>
      <c r="F1667" s="74"/>
      <c r="G1667" s="74"/>
      <c r="H1667" s="100"/>
    </row>
    <row r="1668" spans="1:8" s="189" customFormat="1" x14ac:dyDescent="0.2">
      <c r="A1668" s="198"/>
      <c r="B1668" s="27" t="s">
        <v>54</v>
      </c>
      <c r="C1668" s="27" t="s">
        <v>55</v>
      </c>
      <c r="D1668" s="27" t="s">
        <v>56</v>
      </c>
      <c r="E1668" s="27" t="s">
        <v>57</v>
      </c>
      <c r="F1668" s="31" t="s">
        <v>13</v>
      </c>
      <c r="G1668" s="219" t="s">
        <v>14</v>
      </c>
      <c r="H1668" s="100"/>
    </row>
    <row r="1669" spans="1:8" s="202" customFormat="1" x14ac:dyDescent="0.2">
      <c r="A1669" s="198"/>
      <c r="B1669" s="142" t="s">
        <v>642</v>
      </c>
      <c r="C1669" s="144" t="s">
        <v>643</v>
      </c>
      <c r="D1669" s="33" t="s">
        <v>91</v>
      </c>
      <c r="E1669" s="103">
        <v>1</v>
      </c>
      <c r="F1669" s="267">
        <v>21.4</v>
      </c>
      <c r="G1669" s="250">
        <f>ROUNDDOWN(E1669*F1669,2)</f>
        <v>21.4</v>
      </c>
      <c r="H1669" s="100"/>
    </row>
    <row r="1670" spans="1:8" s="189" customFormat="1" ht="13.5" thickBot="1" x14ac:dyDescent="0.25">
      <c r="A1670" s="198"/>
      <c r="B1670" s="39"/>
      <c r="C1670" s="39"/>
      <c r="D1670" s="39" t="s">
        <v>24</v>
      </c>
      <c r="E1670" s="210"/>
      <c r="F1670" s="41"/>
      <c r="G1670" s="220">
        <f>G1669</f>
        <v>21.4</v>
      </c>
      <c r="H1670" s="100"/>
    </row>
    <row r="1671" spans="1:8" s="189" customFormat="1" ht="13.5" thickBot="1" x14ac:dyDescent="0.25">
      <c r="A1671" s="198"/>
      <c r="B1671" s="2080" t="s">
        <v>29</v>
      </c>
      <c r="C1671" s="2081"/>
      <c r="D1671" s="2081"/>
      <c r="E1671" s="2081"/>
      <c r="F1671" s="2082"/>
      <c r="G1671" s="222">
        <f>SUM(G1670:G1670)</f>
        <v>21.4</v>
      </c>
      <c r="H1671" s="100"/>
    </row>
    <row r="1672" spans="1:8" s="202" customFormat="1" ht="20.25" thickBot="1" x14ac:dyDescent="0.4">
      <c r="A1672" s="230"/>
      <c r="B1672" s="59"/>
      <c r="C1672" s="59"/>
      <c r="D1672" s="59"/>
      <c r="E1672" s="2054" t="s">
        <v>30</v>
      </c>
      <c r="F1672" s="2055"/>
      <c r="G1672" s="61">
        <f>G1671*(1-0.25)</f>
        <v>16.049999999999997</v>
      </c>
      <c r="H1672" s="102"/>
    </row>
    <row r="1673" spans="1:8" x14ac:dyDescent="0.2">
      <c r="H1673" s="100"/>
    </row>
    <row r="1674" spans="1:8" s="189" customFormat="1" ht="38.25" x14ac:dyDescent="0.2">
      <c r="A1674" s="215" t="s">
        <v>644</v>
      </c>
      <c r="B1674" s="142">
        <v>89492</v>
      </c>
      <c r="C1674" s="144" t="s">
        <v>645</v>
      </c>
      <c r="D1674" s="334" t="s">
        <v>386</v>
      </c>
      <c r="E1674" s="335"/>
      <c r="F1674" s="74"/>
      <c r="G1674" s="74"/>
      <c r="H1674" s="100"/>
    </row>
    <row r="1675" spans="1:8" s="189" customFormat="1" x14ac:dyDescent="0.2">
      <c r="A1675" s="198"/>
      <c r="B1675" s="27" t="s">
        <v>54</v>
      </c>
      <c r="C1675" s="27" t="s">
        <v>55</v>
      </c>
      <c r="D1675" s="27" t="s">
        <v>56</v>
      </c>
      <c r="E1675" s="27" t="s">
        <v>57</v>
      </c>
      <c r="F1675" s="31" t="s">
        <v>13</v>
      </c>
      <c r="G1675" s="219" t="s">
        <v>14</v>
      </c>
      <c r="H1675" s="100"/>
    </row>
    <row r="1676" spans="1:8" s="202" customFormat="1" x14ac:dyDescent="0.2">
      <c r="A1676" s="198"/>
      <c r="B1676" s="33">
        <v>122</v>
      </c>
      <c r="C1676" s="34" t="s">
        <v>548</v>
      </c>
      <c r="D1676" s="33" t="s">
        <v>91</v>
      </c>
      <c r="E1676" s="103">
        <v>8.9999999999999993E-3</v>
      </c>
      <c r="F1676" s="267">
        <v>36.130000000000003</v>
      </c>
      <c r="G1676" s="250">
        <f t="shared" ref="G1676:G1681" si="19">ROUNDDOWN(E1676*F1676,2)</f>
        <v>0.32</v>
      </c>
      <c r="H1676" s="100"/>
    </row>
    <row r="1677" spans="1:8" s="202" customFormat="1" ht="25.5" x14ac:dyDescent="0.2">
      <c r="A1677" s="198"/>
      <c r="B1677" s="33">
        <v>3536</v>
      </c>
      <c r="C1677" s="34" t="s">
        <v>646</v>
      </c>
      <c r="D1677" s="33" t="s">
        <v>91</v>
      </c>
      <c r="E1677" s="103">
        <v>1</v>
      </c>
      <c r="F1677" s="267">
        <v>1.29</v>
      </c>
      <c r="G1677" s="250">
        <f t="shared" si="19"/>
        <v>1.29</v>
      </c>
      <c r="H1677" s="100"/>
    </row>
    <row r="1678" spans="1:8" s="202" customFormat="1" x14ac:dyDescent="0.2">
      <c r="A1678" s="198"/>
      <c r="B1678" s="33">
        <v>20083</v>
      </c>
      <c r="C1678" s="34" t="s">
        <v>542</v>
      </c>
      <c r="D1678" s="33" t="s">
        <v>91</v>
      </c>
      <c r="E1678" s="103">
        <v>1.0999999999999999E-2</v>
      </c>
      <c r="F1678" s="267">
        <v>31.37</v>
      </c>
      <c r="G1678" s="250">
        <f t="shared" si="19"/>
        <v>0.34</v>
      </c>
      <c r="H1678" s="100"/>
    </row>
    <row r="1679" spans="1:8" s="202" customFormat="1" x14ac:dyDescent="0.2">
      <c r="A1679" s="198"/>
      <c r="B1679" s="33">
        <v>38383</v>
      </c>
      <c r="C1679" s="34" t="s">
        <v>543</v>
      </c>
      <c r="D1679" s="33" t="s">
        <v>91</v>
      </c>
      <c r="E1679" s="103">
        <v>1.7000000000000001E-2</v>
      </c>
      <c r="F1679" s="267">
        <v>1.34</v>
      </c>
      <c r="G1679" s="250">
        <f t="shared" si="19"/>
        <v>0.02</v>
      </c>
      <c r="H1679" s="100"/>
    </row>
    <row r="1680" spans="1:8" s="189" customFormat="1" ht="25.5" x14ac:dyDescent="0.2">
      <c r="A1680" s="198"/>
      <c r="B1680" s="33">
        <v>88248</v>
      </c>
      <c r="C1680" s="34" t="s">
        <v>544</v>
      </c>
      <c r="D1680" s="33" t="s">
        <v>22</v>
      </c>
      <c r="E1680" s="103">
        <v>7.2999999999999995E-2</v>
      </c>
      <c r="F1680" s="267">
        <v>12.05</v>
      </c>
      <c r="G1680" s="250">
        <f t="shared" si="19"/>
        <v>0.87</v>
      </c>
      <c r="H1680" s="100"/>
    </row>
    <row r="1681" spans="1:8" s="189" customFormat="1" ht="25.5" x14ac:dyDescent="0.2">
      <c r="A1681" s="198"/>
      <c r="B1681" s="33">
        <v>88267</v>
      </c>
      <c r="C1681" s="34" t="s">
        <v>545</v>
      </c>
      <c r="D1681" s="33" t="s">
        <v>22</v>
      </c>
      <c r="E1681" s="103">
        <v>7.2999999999999995E-2</v>
      </c>
      <c r="F1681" s="267">
        <v>15.05</v>
      </c>
      <c r="G1681" s="250">
        <f t="shared" si="19"/>
        <v>1.0900000000000001</v>
      </c>
      <c r="H1681" s="100"/>
    </row>
    <row r="1682" spans="1:8" s="189" customFormat="1" x14ac:dyDescent="0.2">
      <c r="A1682" s="198"/>
      <c r="B1682" s="39"/>
      <c r="C1682" s="39"/>
      <c r="D1682" s="39" t="s">
        <v>24</v>
      </c>
      <c r="E1682" s="210"/>
      <c r="F1682" s="41"/>
      <c r="G1682" s="220">
        <f>SUM(G1676:G1679)</f>
        <v>1.9700000000000002</v>
      </c>
      <c r="H1682" s="100"/>
    </row>
    <row r="1683" spans="1:8" s="189" customFormat="1" x14ac:dyDescent="0.2">
      <c r="A1683" s="198"/>
      <c r="B1683" s="39"/>
      <c r="C1683" s="39"/>
      <c r="D1683" s="39" t="s">
        <v>25</v>
      </c>
      <c r="E1683" s="212"/>
      <c r="F1683" s="45"/>
      <c r="G1683" s="220">
        <f>SUM(G1680:G1681)</f>
        <v>1.96</v>
      </c>
      <c r="H1683" s="100"/>
    </row>
    <row r="1684" spans="1:8" s="221" customFormat="1" x14ac:dyDescent="0.2">
      <c r="A1684" s="1"/>
      <c r="B1684" s="37"/>
      <c r="C1684" s="39"/>
      <c r="D1684" s="39" t="s">
        <v>26</v>
      </c>
      <c r="E1684" s="212"/>
      <c r="F1684" s="45"/>
      <c r="G1684" s="211"/>
      <c r="H1684" s="100"/>
    </row>
    <row r="1685" spans="1:8" s="221" customFormat="1" ht="13.5" thickBot="1" x14ac:dyDescent="0.25">
      <c r="A1685" s="1"/>
      <c r="B1685" s="37"/>
      <c r="C1685" s="39"/>
      <c r="D1685" s="39" t="s">
        <v>27</v>
      </c>
      <c r="E1685" s="212"/>
      <c r="F1685" s="45"/>
      <c r="G1685" s="211"/>
      <c r="H1685" s="100"/>
    </row>
    <row r="1686" spans="1:8" s="189" customFormat="1" ht="13.5" thickBot="1" x14ac:dyDescent="0.25">
      <c r="A1686" s="198"/>
      <c r="B1686" s="2080" t="s">
        <v>29</v>
      </c>
      <c r="C1686" s="2081"/>
      <c r="D1686" s="2081"/>
      <c r="E1686" s="2081"/>
      <c r="F1686" s="2082"/>
      <c r="G1686" s="222">
        <f>SUM(G1682:G1685)</f>
        <v>3.93</v>
      </c>
      <c r="H1686" s="100"/>
    </row>
    <row r="1687" spans="1:8" s="202" customFormat="1" ht="20.25" thickBot="1" x14ac:dyDescent="0.4">
      <c r="A1687" s="230"/>
      <c r="B1687" s="59"/>
      <c r="C1687" s="59"/>
      <c r="D1687" s="59"/>
      <c r="E1687" s="2054" t="s">
        <v>30</v>
      </c>
      <c r="F1687" s="2055"/>
      <c r="G1687" s="61">
        <f>G1686*(1-0.25)</f>
        <v>2.9475000000000002</v>
      </c>
      <c r="H1687" s="102"/>
    </row>
    <row r="1688" spans="1:8" ht="11.25" customHeight="1" x14ac:dyDescent="0.2">
      <c r="H1688" s="100"/>
    </row>
    <row r="1689" spans="1:8" s="189" customFormat="1" ht="38.25" x14ac:dyDescent="0.2">
      <c r="A1689" s="215" t="s">
        <v>647</v>
      </c>
      <c r="B1689" s="33">
        <v>89501</v>
      </c>
      <c r="C1689" s="34" t="s">
        <v>648</v>
      </c>
      <c r="D1689" s="334" t="s">
        <v>386</v>
      </c>
      <c r="E1689" s="335"/>
      <c r="F1689" s="74"/>
      <c r="G1689" s="74"/>
      <c r="H1689" s="100"/>
    </row>
    <row r="1690" spans="1:8" s="189" customFormat="1" x14ac:dyDescent="0.2">
      <c r="A1690" s="198"/>
      <c r="B1690" s="27" t="s">
        <v>54</v>
      </c>
      <c r="C1690" s="27" t="s">
        <v>55</v>
      </c>
      <c r="D1690" s="27" t="s">
        <v>56</v>
      </c>
      <c r="E1690" s="27" t="s">
        <v>57</v>
      </c>
      <c r="F1690" s="31" t="s">
        <v>13</v>
      </c>
      <c r="G1690" s="219" t="s">
        <v>14</v>
      </c>
      <c r="H1690" s="100"/>
    </row>
    <row r="1691" spans="1:8" s="202" customFormat="1" x14ac:dyDescent="0.2">
      <c r="A1691" s="198"/>
      <c r="B1691" s="33">
        <v>122</v>
      </c>
      <c r="C1691" s="34" t="s">
        <v>548</v>
      </c>
      <c r="D1691" s="33" t="s">
        <v>91</v>
      </c>
      <c r="E1691" s="103">
        <v>1.7999999999999999E-2</v>
      </c>
      <c r="F1691" s="267">
        <v>36.130000000000003</v>
      </c>
      <c r="G1691" s="250">
        <f t="shared" ref="G1691:G1696" si="20">ROUNDDOWN(E1691*F1691,2)</f>
        <v>0.65</v>
      </c>
      <c r="H1691" s="100"/>
    </row>
    <row r="1692" spans="1:8" s="202" customFormat="1" ht="25.5" x14ac:dyDescent="0.2">
      <c r="A1692" s="198"/>
      <c r="B1692" s="33">
        <v>3540</v>
      </c>
      <c r="C1692" s="34" t="s">
        <v>649</v>
      </c>
      <c r="D1692" s="33" t="s">
        <v>91</v>
      </c>
      <c r="E1692" s="103">
        <v>1</v>
      </c>
      <c r="F1692" s="267">
        <v>3.51</v>
      </c>
      <c r="G1692" s="250">
        <f t="shared" si="20"/>
        <v>3.51</v>
      </c>
      <c r="H1692" s="100"/>
    </row>
    <row r="1693" spans="1:8" s="202" customFormat="1" x14ac:dyDescent="0.2">
      <c r="A1693" s="198"/>
      <c r="B1693" s="33">
        <v>20083</v>
      </c>
      <c r="C1693" s="34" t="s">
        <v>542</v>
      </c>
      <c r="D1693" s="33" t="s">
        <v>91</v>
      </c>
      <c r="E1693" s="103">
        <v>2.1999999999999999E-2</v>
      </c>
      <c r="F1693" s="267">
        <v>31.37</v>
      </c>
      <c r="G1693" s="250">
        <f t="shared" si="20"/>
        <v>0.69</v>
      </c>
      <c r="H1693" s="100"/>
    </row>
    <row r="1694" spans="1:8" s="202" customFormat="1" x14ac:dyDescent="0.2">
      <c r="A1694" s="198"/>
      <c r="B1694" s="33">
        <v>38383</v>
      </c>
      <c r="C1694" s="34" t="s">
        <v>543</v>
      </c>
      <c r="D1694" s="33" t="s">
        <v>91</v>
      </c>
      <c r="E1694" s="103">
        <v>2.4E-2</v>
      </c>
      <c r="F1694" s="267">
        <v>1.34</v>
      </c>
      <c r="G1694" s="250">
        <f t="shared" si="20"/>
        <v>0.03</v>
      </c>
      <c r="H1694" s="100"/>
    </row>
    <row r="1695" spans="1:8" s="189" customFormat="1" ht="25.5" x14ac:dyDescent="0.2">
      <c r="A1695" s="198"/>
      <c r="B1695" s="33">
        <v>88248</v>
      </c>
      <c r="C1695" s="34" t="s">
        <v>544</v>
      </c>
      <c r="D1695" s="33" t="s">
        <v>22</v>
      </c>
      <c r="E1695" s="103">
        <v>0.108</v>
      </c>
      <c r="F1695" s="267">
        <v>12.05</v>
      </c>
      <c r="G1695" s="250">
        <f t="shared" si="20"/>
        <v>1.3</v>
      </c>
      <c r="H1695" s="100"/>
    </row>
    <row r="1696" spans="1:8" s="189" customFormat="1" ht="25.5" x14ac:dyDescent="0.2">
      <c r="A1696" s="198"/>
      <c r="B1696" s="33">
        <v>88267</v>
      </c>
      <c r="C1696" s="34" t="s">
        <v>545</v>
      </c>
      <c r="D1696" s="33" t="s">
        <v>22</v>
      </c>
      <c r="E1696" s="103">
        <v>0.108</v>
      </c>
      <c r="F1696" s="267">
        <v>15.05</v>
      </c>
      <c r="G1696" s="250">
        <f t="shared" si="20"/>
        <v>1.62</v>
      </c>
      <c r="H1696" s="100"/>
    </row>
    <row r="1697" spans="1:8" s="189" customFormat="1" x14ac:dyDescent="0.2">
      <c r="A1697" s="198"/>
      <c r="B1697" s="39"/>
      <c r="C1697" s="39"/>
      <c r="D1697" s="39" t="s">
        <v>24</v>
      </c>
      <c r="E1697" s="210"/>
      <c r="F1697" s="41"/>
      <c r="G1697" s="220">
        <f>SUM(G1691:G1694)</f>
        <v>4.88</v>
      </c>
      <c r="H1697" s="100"/>
    </row>
    <row r="1698" spans="1:8" s="189" customFormat="1" x14ac:dyDescent="0.2">
      <c r="A1698" s="198"/>
      <c r="B1698" s="39"/>
      <c r="C1698" s="39"/>
      <c r="D1698" s="39" t="s">
        <v>25</v>
      </c>
      <c r="E1698" s="212"/>
      <c r="F1698" s="45"/>
      <c r="G1698" s="220">
        <f>SUM(G1695:G1696)</f>
        <v>2.92</v>
      </c>
      <c r="H1698" s="100"/>
    </row>
    <row r="1699" spans="1:8" s="221" customFormat="1" x14ac:dyDescent="0.2">
      <c r="A1699" s="1"/>
      <c r="B1699" s="37"/>
      <c r="C1699" s="39"/>
      <c r="D1699" s="39" t="s">
        <v>26</v>
      </c>
      <c r="E1699" s="212"/>
      <c r="F1699" s="45"/>
      <c r="G1699" s="211"/>
      <c r="H1699" s="100"/>
    </row>
    <row r="1700" spans="1:8" s="221" customFormat="1" ht="13.5" thickBot="1" x14ac:dyDescent="0.25">
      <c r="A1700" s="1"/>
      <c r="B1700" s="37"/>
      <c r="C1700" s="39"/>
      <c r="D1700" s="39" t="s">
        <v>27</v>
      </c>
      <c r="E1700" s="212"/>
      <c r="F1700" s="45"/>
      <c r="G1700" s="211"/>
      <c r="H1700" s="100"/>
    </row>
    <row r="1701" spans="1:8" s="189" customFormat="1" ht="13.5" thickBot="1" x14ac:dyDescent="0.25">
      <c r="A1701" s="198"/>
      <c r="B1701" s="2080" t="s">
        <v>29</v>
      </c>
      <c r="C1701" s="2081"/>
      <c r="D1701" s="2081"/>
      <c r="E1701" s="2081"/>
      <c r="F1701" s="2082"/>
      <c r="G1701" s="222">
        <f>SUM(G1697:G1700)</f>
        <v>7.8</v>
      </c>
      <c r="H1701" s="100"/>
    </row>
    <row r="1702" spans="1:8" s="202" customFormat="1" ht="20.25" thickBot="1" x14ac:dyDescent="0.4">
      <c r="A1702" s="230"/>
      <c r="B1702" s="59"/>
      <c r="C1702" s="59"/>
      <c r="D1702" s="59"/>
      <c r="E1702" s="2054" t="s">
        <v>30</v>
      </c>
      <c r="F1702" s="2055"/>
      <c r="G1702" s="61">
        <f>G1701*(1-0.25)</f>
        <v>5.85</v>
      </c>
      <c r="H1702" s="102"/>
    </row>
    <row r="1703" spans="1:8" x14ac:dyDescent="0.2">
      <c r="H1703" s="100"/>
    </row>
    <row r="1704" spans="1:8" x14ac:dyDescent="0.2">
      <c r="H1704" s="100"/>
    </row>
    <row r="1705" spans="1:8" s="189" customFormat="1" ht="38.25" x14ac:dyDescent="0.2">
      <c r="A1705" s="215" t="s">
        <v>650</v>
      </c>
      <c r="B1705" s="33">
        <v>90373</v>
      </c>
      <c r="C1705" s="34" t="s">
        <v>651</v>
      </c>
      <c r="D1705" s="33" t="s">
        <v>91</v>
      </c>
      <c r="E1705" s="335"/>
      <c r="F1705" s="74"/>
      <c r="G1705" s="74"/>
      <c r="H1705" s="100"/>
    </row>
    <row r="1706" spans="1:8" s="189" customFormat="1" x14ac:dyDescent="0.2">
      <c r="A1706" s="198"/>
      <c r="B1706" s="27" t="s">
        <v>54</v>
      </c>
      <c r="C1706" s="27" t="s">
        <v>55</v>
      </c>
      <c r="D1706" s="27" t="s">
        <v>56</v>
      </c>
      <c r="E1706" s="27" t="s">
        <v>57</v>
      </c>
      <c r="F1706" s="31" t="s">
        <v>13</v>
      </c>
      <c r="G1706" s="219" t="s">
        <v>14</v>
      </c>
      <c r="H1706" s="100"/>
    </row>
    <row r="1707" spans="1:8" s="202" customFormat="1" x14ac:dyDescent="0.2">
      <c r="A1707" s="198"/>
      <c r="B1707" s="33">
        <v>122</v>
      </c>
      <c r="C1707" s="34" t="s">
        <v>548</v>
      </c>
      <c r="D1707" s="33" t="s">
        <v>91</v>
      </c>
      <c r="E1707" s="103">
        <v>7.0000000000000001E-3</v>
      </c>
      <c r="F1707" s="267">
        <v>36.130000000000003</v>
      </c>
      <c r="G1707" s="250">
        <f t="shared" ref="G1707:G1712" si="21">ROUNDDOWN(E1707*F1707,2)</f>
        <v>0.25</v>
      </c>
      <c r="H1707" s="100"/>
    </row>
    <row r="1708" spans="1:8" s="202" customFormat="1" x14ac:dyDescent="0.2">
      <c r="A1708" s="198"/>
      <c r="B1708" s="33">
        <v>20083</v>
      </c>
      <c r="C1708" s="34" t="s">
        <v>542</v>
      </c>
      <c r="D1708" s="33" t="s">
        <v>91</v>
      </c>
      <c r="E1708" s="103">
        <v>8.0000000000000002E-3</v>
      </c>
      <c r="F1708" s="267">
        <v>31.353000000000002</v>
      </c>
      <c r="G1708" s="250">
        <f t="shared" si="21"/>
        <v>0.25</v>
      </c>
      <c r="H1708" s="100"/>
    </row>
    <row r="1709" spans="1:8" s="202" customFormat="1" ht="25.5" x14ac:dyDescent="0.2">
      <c r="A1709" s="198"/>
      <c r="B1709" s="33">
        <v>20147</v>
      </c>
      <c r="C1709" s="34" t="s">
        <v>652</v>
      </c>
      <c r="D1709" s="33" t="s">
        <v>91</v>
      </c>
      <c r="E1709" s="103">
        <v>1</v>
      </c>
      <c r="F1709" s="267">
        <v>3.81</v>
      </c>
      <c r="G1709" s="250">
        <f t="shared" si="21"/>
        <v>3.81</v>
      </c>
      <c r="H1709" s="100"/>
    </row>
    <row r="1710" spans="1:8" s="202" customFormat="1" x14ac:dyDescent="0.2">
      <c r="A1710" s="198"/>
      <c r="B1710" s="33">
        <v>38383</v>
      </c>
      <c r="C1710" s="34" t="s">
        <v>543</v>
      </c>
      <c r="D1710" s="33" t="s">
        <v>91</v>
      </c>
      <c r="E1710" s="103">
        <v>0.05</v>
      </c>
      <c r="F1710" s="267">
        <v>1.34</v>
      </c>
      <c r="G1710" s="250">
        <f t="shared" si="21"/>
        <v>0.06</v>
      </c>
      <c r="H1710" s="100"/>
    </row>
    <row r="1711" spans="1:8" s="189" customFormat="1" ht="25.5" x14ac:dyDescent="0.2">
      <c r="A1711" s="198"/>
      <c r="B1711" s="33">
        <v>88248</v>
      </c>
      <c r="C1711" s="34" t="s">
        <v>544</v>
      </c>
      <c r="D1711" s="33" t="s">
        <v>22</v>
      </c>
      <c r="E1711" s="103">
        <v>0.15</v>
      </c>
      <c r="F1711" s="267">
        <v>12.05</v>
      </c>
      <c r="G1711" s="250">
        <f t="shared" si="21"/>
        <v>1.8</v>
      </c>
      <c r="H1711" s="100"/>
    </row>
    <row r="1712" spans="1:8" s="189" customFormat="1" ht="25.5" x14ac:dyDescent="0.2">
      <c r="A1712" s="198"/>
      <c r="B1712" s="33">
        <v>88267</v>
      </c>
      <c r="C1712" s="34" t="s">
        <v>545</v>
      </c>
      <c r="D1712" s="33" t="s">
        <v>22</v>
      </c>
      <c r="E1712" s="103">
        <v>0.15</v>
      </c>
      <c r="F1712" s="267">
        <v>15.08</v>
      </c>
      <c r="G1712" s="250">
        <f t="shared" si="21"/>
        <v>2.2599999999999998</v>
      </c>
      <c r="H1712" s="100"/>
    </row>
    <row r="1713" spans="1:8" s="189" customFormat="1" x14ac:dyDescent="0.2">
      <c r="A1713" s="198"/>
      <c r="B1713" s="39"/>
      <c r="C1713" s="39"/>
      <c r="D1713" s="39" t="s">
        <v>24</v>
      </c>
      <c r="E1713" s="210"/>
      <c r="F1713" s="41"/>
      <c r="G1713" s="220">
        <f>SUM(G1707:G1710)</f>
        <v>4.37</v>
      </c>
      <c r="H1713" s="100"/>
    </row>
    <row r="1714" spans="1:8" s="189" customFormat="1" x14ac:dyDescent="0.2">
      <c r="A1714" s="198"/>
      <c r="B1714" s="39"/>
      <c r="C1714" s="39"/>
      <c r="D1714" s="39" t="s">
        <v>25</v>
      </c>
      <c r="E1714" s="212"/>
      <c r="F1714" s="45"/>
      <c r="G1714" s="220">
        <f>SUM(G1711:G1712)</f>
        <v>4.0599999999999996</v>
      </c>
      <c r="H1714" s="100"/>
    </row>
    <row r="1715" spans="1:8" s="221" customFormat="1" x14ac:dyDescent="0.2">
      <c r="A1715" s="1"/>
      <c r="B1715" s="37"/>
      <c r="C1715" s="39"/>
      <c r="D1715" s="39" t="s">
        <v>26</v>
      </c>
      <c r="E1715" s="212"/>
      <c r="F1715" s="45"/>
      <c r="G1715" s="211"/>
      <c r="H1715" s="100"/>
    </row>
    <row r="1716" spans="1:8" s="221" customFormat="1" ht="13.5" thickBot="1" x14ac:dyDescent="0.25">
      <c r="A1716" s="1"/>
      <c r="B1716" s="37"/>
      <c r="C1716" s="39"/>
      <c r="D1716" s="39" t="s">
        <v>27</v>
      </c>
      <c r="E1716" s="212"/>
      <c r="F1716" s="45"/>
      <c r="G1716" s="211"/>
      <c r="H1716" s="100"/>
    </row>
    <row r="1717" spans="1:8" s="189" customFormat="1" ht="13.5" thickBot="1" x14ac:dyDescent="0.25">
      <c r="A1717" s="198"/>
      <c r="B1717" s="2080" t="s">
        <v>29</v>
      </c>
      <c r="C1717" s="2081"/>
      <c r="D1717" s="2081"/>
      <c r="E1717" s="2081"/>
      <c r="F1717" s="2082"/>
      <c r="G1717" s="222">
        <f>SUM(G1713:G1716)</f>
        <v>8.43</v>
      </c>
      <c r="H1717" s="100"/>
    </row>
    <row r="1718" spans="1:8" ht="20.25" thickBot="1" x14ac:dyDescent="0.4">
      <c r="E1718" s="2054" t="s">
        <v>30</v>
      </c>
      <c r="F1718" s="2055"/>
      <c r="G1718" s="61">
        <f>G1717*(1-0.25)</f>
        <v>6.3224999999999998</v>
      </c>
      <c r="H1718" s="100"/>
    </row>
    <row r="1719" spans="1:8" x14ac:dyDescent="0.2">
      <c r="H1719" s="100"/>
    </row>
    <row r="1720" spans="1:8" s="189" customFormat="1" ht="51" x14ac:dyDescent="0.2">
      <c r="A1720" s="215" t="s">
        <v>653</v>
      </c>
      <c r="B1720" s="33">
        <v>89795</v>
      </c>
      <c r="C1720" s="34" t="s">
        <v>654</v>
      </c>
      <c r="D1720" s="33" t="s">
        <v>91</v>
      </c>
      <c r="E1720" s="335"/>
      <c r="F1720" s="74"/>
      <c r="G1720" s="74"/>
      <c r="H1720" s="100"/>
    </row>
    <row r="1721" spans="1:8" s="189" customFormat="1" x14ac:dyDescent="0.2">
      <c r="A1721" s="198"/>
      <c r="B1721" s="27" t="s">
        <v>54</v>
      </c>
      <c r="C1721" s="27" t="s">
        <v>55</v>
      </c>
      <c r="D1721" s="27" t="s">
        <v>56</v>
      </c>
      <c r="E1721" s="27" t="s">
        <v>57</v>
      </c>
      <c r="F1721" s="31" t="s">
        <v>13</v>
      </c>
      <c r="G1721" s="219" t="s">
        <v>14</v>
      </c>
      <c r="H1721" s="100"/>
    </row>
    <row r="1722" spans="1:8" s="202" customFormat="1" ht="25.5" x14ac:dyDescent="0.2">
      <c r="A1722" s="198"/>
      <c r="B1722" s="33">
        <v>297</v>
      </c>
      <c r="C1722" s="34" t="s">
        <v>554</v>
      </c>
      <c r="D1722" s="33" t="s">
        <v>91</v>
      </c>
      <c r="E1722" s="103">
        <v>2</v>
      </c>
      <c r="F1722" s="267">
        <v>1.43</v>
      </c>
      <c r="G1722" s="250">
        <f>ROUNDDOWN(E1722*F1722,2)</f>
        <v>2.86</v>
      </c>
      <c r="H1722" s="100"/>
    </row>
    <row r="1723" spans="1:8" s="202" customFormat="1" ht="25.5" x14ac:dyDescent="0.2">
      <c r="A1723" s="198"/>
      <c r="B1723" s="33">
        <v>3658</v>
      </c>
      <c r="C1723" s="34" t="s">
        <v>588</v>
      </c>
      <c r="D1723" s="33" t="s">
        <v>91</v>
      </c>
      <c r="E1723" s="103">
        <v>1</v>
      </c>
      <c r="F1723" s="267">
        <v>9.5500000000000007</v>
      </c>
      <c r="G1723" s="250">
        <f>ROUNDDOWN(E1723*F1723,2)</f>
        <v>9.5500000000000007</v>
      </c>
      <c r="H1723" s="100"/>
    </row>
    <row r="1724" spans="1:8" s="202" customFormat="1" ht="38.25" x14ac:dyDescent="0.2">
      <c r="A1724" s="198"/>
      <c r="B1724" s="33">
        <v>20078</v>
      </c>
      <c r="C1724" s="34" t="s">
        <v>551</v>
      </c>
      <c r="D1724" s="33" t="s">
        <v>91</v>
      </c>
      <c r="E1724" s="103">
        <v>0.06</v>
      </c>
      <c r="F1724" s="267">
        <v>13.23</v>
      </c>
      <c r="G1724" s="250">
        <f>ROUNDDOWN(E1724*F1724,2)</f>
        <v>0.79</v>
      </c>
      <c r="H1724" s="100"/>
    </row>
    <row r="1725" spans="1:8" s="202" customFormat="1" ht="25.5" x14ac:dyDescent="0.2">
      <c r="A1725" s="198"/>
      <c r="B1725" s="33">
        <v>88248</v>
      </c>
      <c r="C1725" s="34" t="s">
        <v>544</v>
      </c>
      <c r="D1725" s="33" t="s">
        <v>22</v>
      </c>
      <c r="E1725" s="103">
        <v>0.25</v>
      </c>
      <c r="F1725" s="267">
        <v>12.05</v>
      </c>
      <c r="G1725" s="250">
        <f>ROUNDDOWN(E1725*F1725,2)</f>
        <v>3.01</v>
      </c>
      <c r="H1725" s="100"/>
    </row>
    <row r="1726" spans="1:8" s="189" customFormat="1" ht="25.5" x14ac:dyDescent="0.2">
      <c r="A1726" s="198"/>
      <c r="B1726" s="33">
        <v>88267</v>
      </c>
      <c r="C1726" s="34" t="s">
        <v>545</v>
      </c>
      <c r="D1726" s="33" t="s">
        <v>22</v>
      </c>
      <c r="E1726" s="103">
        <v>0.25</v>
      </c>
      <c r="F1726" s="267">
        <v>15.08</v>
      </c>
      <c r="G1726" s="250">
        <f>ROUNDDOWN(E1726*F1726,2)</f>
        <v>3.77</v>
      </c>
      <c r="H1726" s="100"/>
    </row>
    <row r="1727" spans="1:8" s="189" customFormat="1" x14ac:dyDescent="0.2">
      <c r="A1727" s="198"/>
      <c r="B1727" s="39"/>
      <c r="C1727" s="39"/>
      <c r="D1727" s="39" t="s">
        <v>24</v>
      </c>
      <c r="E1727" s="210"/>
      <c r="F1727" s="41"/>
      <c r="G1727" s="220">
        <f>SUM(G1722:G1724)</f>
        <v>13.2</v>
      </c>
      <c r="H1727" s="100"/>
    </row>
    <row r="1728" spans="1:8" s="189" customFormat="1" x14ac:dyDescent="0.2">
      <c r="A1728" s="198"/>
      <c r="B1728" s="39"/>
      <c r="C1728" s="39"/>
      <c r="D1728" s="39" t="s">
        <v>25</v>
      </c>
      <c r="E1728" s="212"/>
      <c r="F1728" s="45"/>
      <c r="G1728" s="220">
        <f>SUM(G1725:G1726)</f>
        <v>6.7799999999999994</v>
      </c>
      <c r="H1728" s="100"/>
    </row>
    <row r="1729" spans="1:8" s="221" customFormat="1" x14ac:dyDescent="0.2">
      <c r="A1729" s="1"/>
      <c r="B1729" s="37"/>
      <c r="C1729" s="39"/>
      <c r="D1729" s="39" t="s">
        <v>26</v>
      </c>
      <c r="E1729" s="212"/>
      <c r="F1729" s="45"/>
      <c r="G1729" s="211"/>
      <c r="H1729" s="100"/>
    </row>
    <row r="1730" spans="1:8" s="221" customFormat="1" ht="13.5" thickBot="1" x14ac:dyDescent="0.25">
      <c r="A1730" s="1"/>
      <c r="B1730" s="37"/>
      <c r="C1730" s="39"/>
      <c r="D1730" s="39" t="s">
        <v>27</v>
      </c>
      <c r="E1730" s="212"/>
      <c r="F1730" s="45"/>
      <c r="G1730" s="211"/>
      <c r="H1730" s="100"/>
    </row>
    <row r="1731" spans="1:8" s="189" customFormat="1" ht="13.5" thickBot="1" x14ac:dyDescent="0.25">
      <c r="A1731" s="198"/>
      <c r="B1731" s="2080" t="s">
        <v>29</v>
      </c>
      <c r="C1731" s="2081"/>
      <c r="D1731" s="2081"/>
      <c r="E1731" s="2081"/>
      <c r="F1731" s="2082"/>
      <c r="G1731" s="222">
        <f>SUM(G1727:G1730)</f>
        <v>19.979999999999997</v>
      </c>
      <c r="H1731" s="100"/>
    </row>
    <row r="1732" spans="1:8" ht="20.25" thickBot="1" x14ac:dyDescent="0.4">
      <c r="E1732" s="2054" t="s">
        <v>30</v>
      </c>
      <c r="F1732" s="2055"/>
      <c r="G1732" s="61">
        <f>G1731*(1-0.25)</f>
        <v>14.984999999999998</v>
      </c>
      <c r="H1732" s="100"/>
    </row>
    <row r="1733" spans="1:8" x14ac:dyDescent="0.2">
      <c r="H1733" s="100"/>
    </row>
    <row r="1734" spans="1:8" s="189" customFormat="1" ht="51" x14ac:dyDescent="0.2">
      <c r="A1734" s="215" t="s">
        <v>655</v>
      </c>
      <c r="B1734" s="33">
        <v>89785</v>
      </c>
      <c r="C1734" s="34" t="s">
        <v>656</v>
      </c>
      <c r="D1734" s="33" t="s">
        <v>91</v>
      </c>
      <c r="E1734" s="335"/>
      <c r="F1734" s="74"/>
      <c r="G1734" s="74"/>
      <c r="H1734" s="100"/>
    </row>
    <row r="1735" spans="1:8" s="189" customFormat="1" x14ac:dyDescent="0.2">
      <c r="A1735" s="198"/>
      <c r="B1735" s="27" t="s">
        <v>54</v>
      </c>
      <c r="C1735" s="27" t="s">
        <v>55</v>
      </c>
      <c r="D1735" s="27" t="s">
        <v>56</v>
      </c>
      <c r="E1735" s="27" t="s">
        <v>57</v>
      </c>
      <c r="F1735" s="31" t="s">
        <v>13</v>
      </c>
      <c r="G1735" s="219" t="s">
        <v>14</v>
      </c>
      <c r="H1735" s="100"/>
    </row>
    <row r="1736" spans="1:8" s="202" customFormat="1" ht="25.5" x14ac:dyDescent="0.2">
      <c r="A1736" s="198"/>
      <c r="B1736" s="33">
        <v>296</v>
      </c>
      <c r="C1736" s="34" t="s">
        <v>549</v>
      </c>
      <c r="D1736" s="33" t="s">
        <v>91</v>
      </c>
      <c r="E1736" s="103">
        <v>2</v>
      </c>
      <c r="F1736" s="267">
        <v>1.01</v>
      </c>
      <c r="G1736" s="250">
        <f>ROUNDDOWN(E1736*F1736,2)</f>
        <v>2.02</v>
      </c>
      <c r="H1736" s="100"/>
    </row>
    <row r="1737" spans="1:8" s="202" customFormat="1" ht="25.5" x14ac:dyDescent="0.2">
      <c r="A1737" s="198"/>
      <c r="B1737" s="33">
        <v>3662</v>
      </c>
      <c r="C1737" s="34" t="s">
        <v>585</v>
      </c>
      <c r="D1737" s="33" t="s">
        <v>91</v>
      </c>
      <c r="E1737" s="103">
        <v>1</v>
      </c>
      <c r="F1737" s="267">
        <v>5.04</v>
      </c>
      <c r="G1737" s="250">
        <f>ROUNDDOWN(E1737*F1737,2)</f>
        <v>5.04</v>
      </c>
      <c r="H1737" s="100"/>
    </row>
    <row r="1738" spans="1:8" s="202" customFormat="1" ht="38.25" x14ac:dyDescent="0.2">
      <c r="A1738" s="198"/>
      <c r="B1738" s="33">
        <v>20078</v>
      </c>
      <c r="C1738" s="34" t="s">
        <v>551</v>
      </c>
      <c r="D1738" s="33" t="s">
        <v>91</v>
      </c>
      <c r="E1738" s="103">
        <v>0.04</v>
      </c>
      <c r="F1738" s="267">
        <v>13.23</v>
      </c>
      <c r="G1738" s="250">
        <f>ROUNDDOWN(E1738*F1738,2)</f>
        <v>0.52</v>
      </c>
      <c r="H1738" s="100"/>
    </row>
    <row r="1739" spans="1:8" s="202" customFormat="1" ht="25.5" x14ac:dyDescent="0.2">
      <c r="A1739" s="198"/>
      <c r="B1739" s="33">
        <v>88248</v>
      </c>
      <c r="C1739" s="34" t="s">
        <v>544</v>
      </c>
      <c r="D1739" s="33" t="s">
        <v>22</v>
      </c>
      <c r="E1739" s="103">
        <v>0.17</v>
      </c>
      <c r="F1739" s="267">
        <v>12.05</v>
      </c>
      <c r="G1739" s="250">
        <f>ROUNDDOWN(E1739*F1739,2)</f>
        <v>2.04</v>
      </c>
      <c r="H1739" s="100"/>
    </row>
    <row r="1740" spans="1:8" s="189" customFormat="1" ht="25.5" x14ac:dyDescent="0.2">
      <c r="A1740" s="198"/>
      <c r="B1740" s="33">
        <v>88267</v>
      </c>
      <c r="C1740" s="34" t="s">
        <v>545</v>
      </c>
      <c r="D1740" s="33" t="s">
        <v>22</v>
      </c>
      <c r="E1740" s="103">
        <v>0.17</v>
      </c>
      <c r="F1740" s="267">
        <v>15.08</v>
      </c>
      <c r="G1740" s="250">
        <f>ROUNDDOWN(E1740*F1740,2)</f>
        <v>2.56</v>
      </c>
      <c r="H1740" s="100"/>
    </row>
    <row r="1741" spans="1:8" s="189" customFormat="1" x14ac:dyDescent="0.2">
      <c r="A1741" s="198"/>
      <c r="B1741" s="39"/>
      <c r="C1741" s="39"/>
      <c r="D1741" s="39" t="s">
        <v>24</v>
      </c>
      <c r="E1741" s="210"/>
      <c r="F1741" s="41"/>
      <c r="G1741" s="220">
        <f>SUM(G1736:G1738)</f>
        <v>7.58</v>
      </c>
      <c r="H1741" s="100"/>
    </row>
    <row r="1742" spans="1:8" s="189" customFormat="1" x14ac:dyDescent="0.2">
      <c r="A1742" s="198"/>
      <c r="B1742" s="39"/>
      <c r="C1742" s="39"/>
      <c r="D1742" s="39" t="s">
        <v>25</v>
      </c>
      <c r="E1742" s="212"/>
      <c r="F1742" s="45"/>
      <c r="G1742" s="220">
        <f>SUM(G1739:G1740)</f>
        <v>4.5999999999999996</v>
      </c>
      <c r="H1742" s="100"/>
    </row>
    <row r="1743" spans="1:8" s="221" customFormat="1" x14ac:dyDescent="0.2">
      <c r="A1743" s="1"/>
      <c r="B1743" s="37"/>
      <c r="C1743" s="39"/>
      <c r="D1743" s="39" t="s">
        <v>26</v>
      </c>
      <c r="E1743" s="212"/>
      <c r="F1743" s="45"/>
      <c r="G1743" s="211"/>
      <c r="H1743" s="100"/>
    </row>
    <row r="1744" spans="1:8" s="221" customFormat="1" ht="13.5" thickBot="1" x14ac:dyDescent="0.25">
      <c r="A1744" s="1"/>
      <c r="B1744" s="37"/>
      <c r="C1744" s="39"/>
      <c r="D1744" s="39" t="s">
        <v>27</v>
      </c>
      <c r="E1744" s="212"/>
      <c r="F1744" s="45"/>
      <c r="G1744" s="211"/>
      <c r="H1744" s="100"/>
    </row>
    <row r="1745" spans="1:8" s="189" customFormat="1" ht="13.5" thickBot="1" x14ac:dyDescent="0.25">
      <c r="A1745" s="198"/>
      <c r="B1745" s="2080" t="s">
        <v>29</v>
      </c>
      <c r="C1745" s="2081"/>
      <c r="D1745" s="2081"/>
      <c r="E1745" s="2081"/>
      <c r="F1745" s="2082"/>
      <c r="G1745" s="222">
        <f>SUM(G1741:G1744)</f>
        <v>12.18</v>
      </c>
      <c r="H1745" s="100"/>
    </row>
    <row r="1746" spans="1:8" s="202" customFormat="1" ht="20.25" thickBot="1" x14ac:dyDescent="0.4">
      <c r="A1746" s="230"/>
      <c r="B1746" s="59"/>
      <c r="C1746" s="59"/>
      <c r="D1746" s="59"/>
      <c r="E1746" s="2054" t="s">
        <v>30</v>
      </c>
      <c r="F1746" s="2055"/>
      <c r="G1746" s="61">
        <f>G1745*(1-0.25)</f>
        <v>9.1349999999999998</v>
      </c>
      <c r="H1746" s="102"/>
    </row>
    <row r="1747" spans="1:8" x14ac:dyDescent="0.2">
      <c r="H1747" s="100"/>
    </row>
    <row r="1748" spans="1:8" s="189" customFormat="1" ht="38.25" x14ac:dyDescent="0.2">
      <c r="A1748" s="215" t="s">
        <v>657</v>
      </c>
      <c r="B1748" s="33">
        <v>89709</v>
      </c>
      <c r="C1748" s="34" t="s">
        <v>658</v>
      </c>
      <c r="D1748" s="33" t="s">
        <v>91</v>
      </c>
      <c r="E1748" s="335"/>
      <c r="F1748" s="74"/>
      <c r="G1748" s="74"/>
      <c r="H1748" s="100"/>
    </row>
    <row r="1749" spans="1:8" s="189" customFormat="1" x14ac:dyDescent="0.2">
      <c r="A1749" s="198"/>
      <c r="B1749" s="27" t="s">
        <v>54</v>
      </c>
      <c r="C1749" s="27" t="s">
        <v>55</v>
      </c>
      <c r="D1749" s="27" t="s">
        <v>56</v>
      </c>
      <c r="E1749" s="27" t="s">
        <v>57</v>
      </c>
      <c r="F1749" s="31" t="s">
        <v>13</v>
      </c>
      <c r="G1749" s="219" t="s">
        <v>14</v>
      </c>
      <c r="H1749" s="100"/>
    </row>
    <row r="1750" spans="1:8" s="202" customFormat="1" x14ac:dyDescent="0.2">
      <c r="A1750" s="198"/>
      <c r="B1750" s="33">
        <v>122</v>
      </c>
      <c r="C1750" s="34" t="s">
        <v>548</v>
      </c>
      <c r="D1750" s="33" t="s">
        <v>91</v>
      </c>
      <c r="E1750" s="103">
        <v>4.8999999999999998E-3</v>
      </c>
      <c r="F1750" s="267">
        <v>36.130000000000003</v>
      </c>
      <c r="G1750" s="250">
        <f t="shared" ref="G1750:G1755" si="22">ROUNDDOWN(E1750*F1750,2)</f>
        <v>0.17</v>
      </c>
      <c r="H1750" s="100"/>
    </row>
    <row r="1751" spans="1:8" s="202" customFormat="1" ht="25.5" x14ac:dyDescent="0.2">
      <c r="A1751" s="198"/>
      <c r="B1751" s="33">
        <v>11741</v>
      </c>
      <c r="C1751" s="34" t="s">
        <v>659</v>
      </c>
      <c r="D1751" s="33" t="s">
        <v>91</v>
      </c>
      <c r="E1751" s="103">
        <v>1</v>
      </c>
      <c r="F1751" s="267">
        <v>4.6900000000000004</v>
      </c>
      <c r="G1751" s="250">
        <f t="shared" si="22"/>
        <v>4.6900000000000004</v>
      </c>
      <c r="H1751" s="100"/>
    </row>
    <row r="1752" spans="1:8" s="202" customFormat="1" x14ac:dyDescent="0.2">
      <c r="A1752" s="198"/>
      <c r="B1752" s="33">
        <v>20083</v>
      </c>
      <c r="C1752" s="34" t="s">
        <v>542</v>
      </c>
      <c r="D1752" s="33" t="s">
        <v>91</v>
      </c>
      <c r="E1752" s="103">
        <v>7.4999999999999997E-3</v>
      </c>
      <c r="F1752" s="267">
        <v>31.37</v>
      </c>
      <c r="G1752" s="250">
        <f t="shared" si="22"/>
        <v>0.23</v>
      </c>
      <c r="H1752" s="100"/>
    </row>
    <row r="1753" spans="1:8" s="202" customFormat="1" x14ac:dyDescent="0.2">
      <c r="A1753" s="198"/>
      <c r="B1753" s="33">
        <v>38383</v>
      </c>
      <c r="C1753" s="34" t="s">
        <v>543</v>
      </c>
      <c r="D1753" s="33" t="s">
        <v>91</v>
      </c>
      <c r="E1753" s="103">
        <v>1.7000000000000001E-2</v>
      </c>
      <c r="F1753" s="267">
        <v>1.34</v>
      </c>
      <c r="G1753" s="250">
        <f t="shared" si="22"/>
        <v>0.02</v>
      </c>
      <c r="H1753" s="100"/>
    </row>
    <row r="1754" spans="1:8" s="189" customFormat="1" ht="25.5" x14ac:dyDescent="0.2">
      <c r="A1754" s="198"/>
      <c r="B1754" s="33">
        <v>88248</v>
      </c>
      <c r="C1754" s="34" t="s">
        <v>544</v>
      </c>
      <c r="D1754" s="33" t="s">
        <v>22</v>
      </c>
      <c r="E1754" s="103">
        <v>7.0000000000000007E-2</v>
      </c>
      <c r="F1754" s="267">
        <v>12.05</v>
      </c>
      <c r="G1754" s="250">
        <f t="shared" si="22"/>
        <v>0.84</v>
      </c>
      <c r="H1754" s="100"/>
    </row>
    <row r="1755" spans="1:8" s="189" customFormat="1" ht="25.5" x14ac:dyDescent="0.2">
      <c r="A1755" s="198"/>
      <c r="B1755" s="33">
        <v>88267</v>
      </c>
      <c r="C1755" s="34" t="s">
        <v>545</v>
      </c>
      <c r="D1755" s="33" t="s">
        <v>22</v>
      </c>
      <c r="E1755" s="103">
        <v>7.0000000000000007E-2</v>
      </c>
      <c r="F1755" s="267">
        <v>15.08</v>
      </c>
      <c r="G1755" s="250">
        <f t="shared" si="22"/>
        <v>1.05</v>
      </c>
      <c r="H1755" s="100"/>
    </row>
    <row r="1756" spans="1:8" s="189" customFormat="1" x14ac:dyDescent="0.2">
      <c r="A1756" s="198"/>
      <c r="B1756" s="39"/>
      <c r="C1756" s="39"/>
      <c r="D1756" s="39" t="s">
        <v>24</v>
      </c>
      <c r="E1756" s="210"/>
      <c r="F1756" s="41"/>
      <c r="G1756" s="220">
        <f>SUM(G1750:G1753)</f>
        <v>5.1100000000000003</v>
      </c>
      <c r="H1756" s="100"/>
    </row>
    <row r="1757" spans="1:8" s="189" customFormat="1" x14ac:dyDescent="0.2">
      <c r="A1757" s="198"/>
      <c r="B1757" s="39"/>
      <c r="C1757" s="39"/>
      <c r="D1757" s="39" t="s">
        <v>25</v>
      </c>
      <c r="E1757" s="212"/>
      <c r="F1757" s="45"/>
      <c r="G1757" s="220">
        <f>SUM(G1754:G1755)</f>
        <v>1.8900000000000001</v>
      </c>
      <c r="H1757" s="100"/>
    </row>
    <row r="1758" spans="1:8" s="221" customFormat="1" x14ac:dyDescent="0.2">
      <c r="A1758" s="1"/>
      <c r="B1758" s="37"/>
      <c r="C1758" s="39"/>
      <c r="D1758" s="39" t="s">
        <v>26</v>
      </c>
      <c r="E1758" s="212"/>
      <c r="F1758" s="45"/>
      <c r="G1758" s="211"/>
      <c r="H1758" s="100"/>
    </row>
    <row r="1759" spans="1:8" s="221" customFormat="1" ht="13.5" thickBot="1" x14ac:dyDescent="0.25">
      <c r="A1759" s="1"/>
      <c r="B1759" s="37"/>
      <c r="C1759" s="39"/>
      <c r="D1759" s="39" t="s">
        <v>27</v>
      </c>
      <c r="E1759" s="212"/>
      <c r="F1759" s="45"/>
      <c r="G1759" s="211"/>
      <c r="H1759" s="100"/>
    </row>
    <row r="1760" spans="1:8" s="189" customFormat="1" ht="13.5" thickBot="1" x14ac:dyDescent="0.25">
      <c r="A1760" s="198"/>
      <c r="B1760" s="2080" t="s">
        <v>29</v>
      </c>
      <c r="C1760" s="2081"/>
      <c r="D1760" s="2081"/>
      <c r="E1760" s="2081"/>
      <c r="F1760" s="2082"/>
      <c r="G1760" s="222">
        <f>SUM(G1756:G1759)</f>
        <v>7</v>
      </c>
      <c r="H1760" s="100"/>
    </row>
    <row r="1761" spans="1:8" s="202" customFormat="1" ht="20.25" thickBot="1" x14ac:dyDescent="0.4">
      <c r="A1761" s="230"/>
      <c r="B1761" s="59"/>
      <c r="C1761" s="59"/>
      <c r="D1761" s="59"/>
      <c r="E1761" s="2054" t="s">
        <v>30</v>
      </c>
      <c r="F1761" s="2055"/>
      <c r="G1761" s="61">
        <f>G1760*(1-0.25)</f>
        <v>5.25</v>
      </c>
      <c r="H1761" s="102"/>
    </row>
    <row r="1762" spans="1:8" x14ac:dyDescent="0.2">
      <c r="H1762" s="100"/>
    </row>
    <row r="1763" spans="1:8" s="189" customFormat="1" ht="38.25" x14ac:dyDescent="0.2">
      <c r="A1763" s="215" t="s">
        <v>660</v>
      </c>
      <c r="B1763" s="33">
        <v>89987</v>
      </c>
      <c r="C1763" s="34" t="s">
        <v>661</v>
      </c>
      <c r="D1763" s="33" t="s">
        <v>91</v>
      </c>
      <c r="E1763" s="335"/>
      <c r="F1763" s="74"/>
      <c r="G1763" s="74"/>
      <c r="H1763" s="100"/>
    </row>
    <row r="1764" spans="1:8" s="189" customFormat="1" x14ac:dyDescent="0.2">
      <c r="A1764" s="198"/>
      <c r="B1764" s="27" t="s">
        <v>54</v>
      </c>
      <c r="C1764" s="27" t="s">
        <v>55</v>
      </c>
      <c r="D1764" s="27" t="s">
        <v>56</v>
      </c>
      <c r="E1764" s="27" t="s">
        <v>57</v>
      </c>
      <c r="F1764" s="31" t="s">
        <v>13</v>
      </c>
      <c r="G1764" s="219" t="s">
        <v>14</v>
      </c>
      <c r="H1764" s="100"/>
    </row>
    <row r="1765" spans="1:8" s="202" customFormat="1" x14ac:dyDescent="0.2">
      <c r="A1765" s="198"/>
      <c r="B1765" s="33">
        <v>3148</v>
      </c>
      <c r="C1765" s="34" t="s">
        <v>662</v>
      </c>
      <c r="D1765" s="33" t="s">
        <v>91</v>
      </c>
      <c r="E1765" s="103">
        <v>1.4999999999999999E-2</v>
      </c>
      <c r="F1765" s="267">
        <v>8.2899999999999991</v>
      </c>
      <c r="G1765" s="250">
        <f>ROUNDDOWN(E1765*F1765,2)</f>
        <v>0.12</v>
      </c>
      <c r="H1765" s="100"/>
    </row>
    <row r="1766" spans="1:8" s="202" customFormat="1" ht="25.5" x14ac:dyDescent="0.2">
      <c r="A1766" s="198"/>
      <c r="B1766" s="33">
        <v>6005</v>
      </c>
      <c r="C1766" s="34" t="s">
        <v>663</v>
      </c>
      <c r="D1766" s="33" t="s">
        <v>91</v>
      </c>
      <c r="E1766" s="103">
        <v>1</v>
      </c>
      <c r="F1766" s="267">
        <v>57.08</v>
      </c>
      <c r="G1766" s="250">
        <f>ROUNDDOWN(E1766*F1766,2)</f>
        <v>57.08</v>
      </c>
      <c r="H1766" s="100"/>
    </row>
    <row r="1767" spans="1:8" s="202" customFormat="1" ht="25.5" x14ac:dyDescent="0.2">
      <c r="A1767" s="198"/>
      <c r="B1767" s="33">
        <v>88248</v>
      </c>
      <c r="C1767" s="34" t="s">
        <v>544</v>
      </c>
      <c r="D1767" s="33" t="s">
        <v>22</v>
      </c>
      <c r="E1767" s="103">
        <v>0.23</v>
      </c>
      <c r="F1767" s="267">
        <v>15.08</v>
      </c>
      <c r="G1767" s="250">
        <f>ROUNDDOWN(E1767*F1767,2)</f>
        <v>3.46</v>
      </c>
      <c r="H1767" s="100"/>
    </row>
    <row r="1768" spans="1:8" s="202" customFormat="1" ht="25.5" x14ac:dyDescent="0.2">
      <c r="A1768" s="198"/>
      <c r="B1768" s="33">
        <v>88267</v>
      </c>
      <c r="C1768" s="34" t="s">
        <v>545</v>
      </c>
      <c r="D1768" s="33" t="s">
        <v>22</v>
      </c>
      <c r="E1768" s="103">
        <v>0.3</v>
      </c>
      <c r="F1768" s="267">
        <v>12.05</v>
      </c>
      <c r="G1768" s="250">
        <f>ROUNDDOWN(E1768*F1768,2)</f>
        <v>3.61</v>
      </c>
      <c r="H1768" s="100"/>
    </row>
    <row r="1769" spans="1:8" s="189" customFormat="1" x14ac:dyDescent="0.2">
      <c r="A1769" s="198"/>
      <c r="B1769" s="39"/>
      <c r="C1769" s="39"/>
      <c r="D1769" s="39" t="s">
        <v>24</v>
      </c>
      <c r="E1769" s="210"/>
      <c r="F1769" s="41"/>
      <c r="G1769" s="220">
        <f>SUM(G1765:G1766)</f>
        <v>57.199999999999996</v>
      </c>
      <c r="H1769" s="100"/>
    </row>
    <row r="1770" spans="1:8" s="189" customFormat="1" x14ac:dyDescent="0.2">
      <c r="A1770" s="198"/>
      <c r="B1770" s="39"/>
      <c r="C1770" s="39"/>
      <c r="D1770" s="39" t="s">
        <v>25</v>
      </c>
      <c r="E1770" s="212"/>
      <c r="F1770" s="45"/>
      <c r="G1770" s="220">
        <f>SUM(G1767:G1768)</f>
        <v>7.07</v>
      </c>
      <c r="H1770" s="100"/>
    </row>
    <row r="1771" spans="1:8" s="221" customFormat="1" x14ac:dyDescent="0.2">
      <c r="A1771" s="1"/>
      <c r="B1771" s="37"/>
      <c r="C1771" s="39"/>
      <c r="D1771" s="39" t="s">
        <v>26</v>
      </c>
      <c r="E1771" s="212"/>
      <c r="F1771" s="45"/>
      <c r="G1771" s="211"/>
      <c r="H1771" s="100"/>
    </row>
    <row r="1772" spans="1:8" s="221" customFormat="1" ht="13.5" thickBot="1" x14ac:dyDescent="0.25">
      <c r="A1772" s="1"/>
      <c r="B1772" s="37"/>
      <c r="C1772" s="39"/>
      <c r="D1772" s="39" t="s">
        <v>27</v>
      </c>
      <c r="E1772" s="212"/>
      <c r="F1772" s="45"/>
      <c r="G1772" s="211"/>
      <c r="H1772" s="100"/>
    </row>
    <row r="1773" spans="1:8" s="189" customFormat="1" ht="13.5" thickBot="1" x14ac:dyDescent="0.25">
      <c r="A1773" s="198"/>
      <c r="B1773" s="2080" t="s">
        <v>29</v>
      </c>
      <c r="C1773" s="2081"/>
      <c r="D1773" s="2081"/>
      <c r="E1773" s="2081"/>
      <c r="F1773" s="2082"/>
      <c r="G1773" s="222">
        <f>SUM(G1769:G1772)</f>
        <v>64.27</v>
      </c>
      <c r="H1773" s="100"/>
    </row>
    <row r="1774" spans="1:8" s="202" customFormat="1" ht="20.25" thickBot="1" x14ac:dyDescent="0.4">
      <c r="A1774" s="230"/>
      <c r="B1774" s="59"/>
      <c r="C1774" s="59"/>
      <c r="D1774" s="59"/>
      <c r="E1774" s="2054" t="s">
        <v>30</v>
      </c>
      <c r="F1774" s="2055"/>
      <c r="G1774" s="61">
        <f>G1773*(1-0.25)</f>
        <v>48.202500000000001</v>
      </c>
      <c r="H1774" s="102"/>
    </row>
    <row r="1775" spans="1:8" x14ac:dyDescent="0.2">
      <c r="H1775" s="100"/>
    </row>
    <row r="1776" spans="1:8" s="189" customFormat="1" ht="25.5" x14ac:dyDescent="0.2">
      <c r="A1776" s="215" t="s">
        <v>664</v>
      </c>
      <c r="B1776" s="33">
        <v>94794</v>
      </c>
      <c r="C1776" s="144" t="s">
        <v>665</v>
      </c>
      <c r="D1776" s="33" t="s">
        <v>53</v>
      </c>
      <c r="E1776" s="335"/>
      <c r="F1776" s="74"/>
      <c r="G1776" s="74"/>
      <c r="H1776" s="100"/>
    </row>
    <row r="1777" spans="1:8" s="189" customFormat="1" x14ac:dyDescent="0.2">
      <c r="A1777" s="198"/>
      <c r="B1777" s="27" t="s">
        <v>54</v>
      </c>
      <c r="C1777" s="27" t="s">
        <v>55</v>
      </c>
      <c r="D1777" s="27" t="s">
        <v>56</v>
      </c>
      <c r="E1777" s="27" t="s">
        <v>57</v>
      </c>
      <c r="F1777" s="31" t="s">
        <v>13</v>
      </c>
      <c r="G1777" s="219" t="s">
        <v>14</v>
      </c>
      <c r="H1777" s="100"/>
    </row>
    <row r="1778" spans="1:8" s="202" customFormat="1" x14ac:dyDescent="0.2">
      <c r="A1778" s="198"/>
      <c r="B1778" s="33">
        <v>3148</v>
      </c>
      <c r="C1778" s="34" t="s">
        <v>662</v>
      </c>
      <c r="D1778" s="33" t="s">
        <v>91</v>
      </c>
      <c r="E1778" s="103">
        <v>1.9E-2</v>
      </c>
      <c r="F1778" s="267">
        <v>8.2899999999999991</v>
      </c>
      <c r="G1778" s="250">
        <f>ROUNDDOWN(E1778*F1778,2)</f>
        <v>0.15</v>
      </c>
      <c r="H1778" s="100"/>
    </row>
    <row r="1779" spans="1:8" s="202" customFormat="1" ht="25.5" x14ac:dyDescent="0.2">
      <c r="A1779" s="198"/>
      <c r="B1779" s="33">
        <v>6015</v>
      </c>
      <c r="C1779" s="34" t="s">
        <v>666</v>
      </c>
      <c r="D1779" s="33" t="s">
        <v>91</v>
      </c>
      <c r="E1779" s="103">
        <v>1</v>
      </c>
      <c r="F1779" s="267">
        <v>101.25</v>
      </c>
      <c r="G1779" s="250">
        <f>ROUNDDOWN(E1779*F1779,2)</f>
        <v>101.25</v>
      </c>
      <c r="H1779" s="100"/>
    </row>
    <row r="1780" spans="1:8" s="202" customFormat="1" ht="25.5" x14ac:dyDescent="0.2">
      <c r="A1780" s="198"/>
      <c r="B1780" s="33">
        <v>88248</v>
      </c>
      <c r="C1780" s="34" t="s">
        <v>544</v>
      </c>
      <c r="D1780" s="33" t="s">
        <v>22</v>
      </c>
      <c r="E1780" s="103">
        <v>0.78900000000000003</v>
      </c>
      <c r="F1780" s="267">
        <v>12.05</v>
      </c>
      <c r="G1780" s="250">
        <f>ROUNDDOWN(E1780*F1780,2)</f>
        <v>9.5</v>
      </c>
      <c r="H1780" s="100"/>
    </row>
    <row r="1781" spans="1:8" s="202" customFormat="1" ht="25.5" x14ac:dyDescent="0.2">
      <c r="A1781" s="198"/>
      <c r="B1781" s="33">
        <v>88267</v>
      </c>
      <c r="C1781" s="34" t="s">
        <v>545</v>
      </c>
      <c r="D1781" s="33" t="s">
        <v>22</v>
      </c>
      <c r="E1781" s="103">
        <v>0.78900000000000003</v>
      </c>
      <c r="F1781" s="267">
        <v>15.08</v>
      </c>
      <c r="G1781" s="250">
        <f>ROUNDDOWN(E1781*F1781,2)</f>
        <v>11.89</v>
      </c>
      <c r="H1781" s="100"/>
    </row>
    <row r="1782" spans="1:8" s="189" customFormat="1" x14ac:dyDescent="0.2">
      <c r="A1782" s="198"/>
      <c r="B1782" s="39"/>
      <c r="C1782" s="39"/>
      <c r="D1782" s="39" t="s">
        <v>24</v>
      </c>
      <c r="E1782" s="210"/>
      <c r="F1782" s="41"/>
      <c r="G1782" s="220">
        <f>SUM(G1778:G1780)</f>
        <v>110.9</v>
      </c>
      <c r="H1782" s="100"/>
    </row>
    <row r="1783" spans="1:8" s="189" customFormat="1" x14ac:dyDescent="0.2">
      <c r="A1783" s="198"/>
      <c r="B1783" s="39"/>
      <c r="C1783" s="39"/>
      <c r="D1783" s="39" t="s">
        <v>25</v>
      </c>
      <c r="E1783" s="212"/>
      <c r="F1783" s="45"/>
      <c r="G1783" s="220">
        <f>G1781</f>
        <v>11.89</v>
      </c>
      <c r="H1783" s="100"/>
    </row>
    <row r="1784" spans="1:8" s="221" customFormat="1" x14ac:dyDescent="0.2">
      <c r="A1784" s="1"/>
      <c r="B1784" s="37"/>
      <c r="C1784" s="39"/>
      <c r="D1784" s="39" t="s">
        <v>26</v>
      </c>
      <c r="E1784" s="212"/>
      <c r="F1784" s="45"/>
      <c r="G1784" s="211"/>
      <c r="H1784" s="100"/>
    </row>
    <row r="1785" spans="1:8" s="221" customFormat="1" ht="13.5" thickBot="1" x14ac:dyDescent="0.25">
      <c r="A1785" s="1"/>
      <c r="B1785" s="37"/>
      <c r="C1785" s="39"/>
      <c r="D1785" s="39" t="s">
        <v>27</v>
      </c>
      <c r="E1785" s="212"/>
      <c r="F1785" s="45"/>
      <c r="G1785" s="211"/>
      <c r="H1785" s="100"/>
    </row>
    <row r="1786" spans="1:8" s="189" customFormat="1" ht="13.5" thickBot="1" x14ac:dyDescent="0.25">
      <c r="A1786" s="198"/>
      <c r="B1786" s="2080" t="s">
        <v>29</v>
      </c>
      <c r="C1786" s="2081"/>
      <c r="D1786" s="2081"/>
      <c r="E1786" s="2081"/>
      <c r="F1786" s="2082"/>
      <c r="G1786" s="222">
        <f>SUM(G1782:G1785)</f>
        <v>122.79</v>
      </c>
      <c r="H1786" s="100"/>
    </row>
    <row r="1787" spans="1:8" s="202" customFormat="1" ht="20.25" thickBot="1" x14ac:dyDescent="0.4">
      <c r="A1787" s="230"/>
      <c r="B1787" s="59"/>
      <c r="C1787" s="59"/>
      <c r="D1787" s="59"/>
      <c r="E1787" s="2054" t="s">
        <v>30</v>
      </c>
      <c r="F1787" s="2055"/>
      <c r="G1787" s="61">
        <f>G1786*(1-0.25)</f>
        <v>92.092500000000001</v>
      </c>
      <c r="H1787" s="102"/>
    </row>
    <row r="1788" spans="1:8" x14ac:dyDescent="0.2">
      <c r="H1788" s="100"/>
    </row>
    <row r="1789" spans="1:8" s="189" customFormat="1" ht="38.25" x14ac:dyDescent="0.2">
      <c r="A1789" s="215" t="s">
        <v>667</v>
      </c>
      <c r="B1789" s="33">
        <v>89985</v>
      </c>
      <c r="C1789" s="34" t="s">
        <v>668</v>
      </c>
      <c r="D1789" s="33" t="s">
        <v>91</v>
      </c>
      <c r="E1789" s="335"/>
      <c r="F1789" s="74"/>
      <c r="G1789" s="74"/>
      <c r="H1789" s="100"/>
    </row>
    <row r="1790" spans="1:8" s="189" customFormat="1" x14ac:dyDescent="0.2">
      <c r="A1790" s="198"/>
      <c r="B1790" s="27" t="s">
        <v>54</v>
      </c>
      <c r="C1790" s="27" t="s">
        <v>55</v>
      </c>
      <c r="D1790" s="27" t="s">
        <v>56</v>
      </c>
      <c r="E1790" s="27" t="s">
        <v>57</v>
      </c>
      <c r="F1790" s="31" t="s">
        <v>13</v>
      </c>
      <c r="G1790" s="219" t="s">
        <v>14</v>
      </c>
      <c r="H1790" s="100"/>
    </row>
    <row r="1791" spans="1:8" s="202" customFormat="1" x14ac:dyDescent="0.2">
      <c r="A1791" s="198"/>
      <c r="B1791" s="33">
        <v>3148</v>
      </c>
      <c r="C1791" s="34" t="s">
        <v>662</v>
      </c>
      <c r="D1791" s="33" t="s">
        <v>91</v>
      </c>
      <c r="E1791" s="103">
        <v>1.2999999999999999E-2</v>
      </c>
      <c r="F1791" s="267">
        <v>8.2899999999999991</v>
      </c>
      <c r="G1791" s="250">
        <f>ROUNDDOWN(E1791*F1791,2)</f>
        <v>0.1</v>
      </c>
      <c r="H1791" s="100"/>
    </row>
    <row r="1792" spans="1:8" s="202" customFormat="1" ht="25.5" x14ac:dyDescent="0.2">
      <c r="A1792" s="198"/>
      <c r="B1792" s="33">
        <v>6024</v>
      </c>
      <c r="C1792" s="34" t="s">
        <v>669</v>
      </c>
      <c r="D1792" s="33" t="s">
        <v>91</v>
      </c>
      <c r="E1792" s="103">
        <v>1</v>
      </c>
      <c r="F1792" s="267">
        <v>53.64</v>
      </c>
      <c r="G1792" s="250">
        <f>ROUNDDOWN(E1792*F1792,2)</f>
        <v>53.64</v>
      </c>
      <c r="H1792" s="100"/>
    </row>
    <row r="1793" spans="1:8" s="202" customFormat="1" ht="25.5" x14ac:dyDescent="0.2">
      <c r="A1793" s="198"/>
      <c r="B1793" s="33">
        <v>88248</v>
      </c>
      <c r="C1793" s="34" t="s">
        <v>544</v>
      </c>
      <c r="D1793" s="33" t="s">
        <v>22</v>
      </c>
      <c r="E1793" s="103">
        <v>0.23</v>
      </c>
      <c r="F1793" s="267">
        <v>12.05</v>
      </c>
      <c r="G1793" s="250">
        <f>ROUNDDOWN(E1793*F1793,2)</f>
        <v>2.77</v>
      </c>
      <c r="H1793" s="100"/>
    </row>
    <row r="1794" spans="1:8" s="202" customFormat="1" ht="25.5" x14ac:dyDescent="0.2">
      <c r="A1794" s="198"/>
      <c r="B1794" s="33">
        <v>88267</v>
      </c>
      <c r="C1794" s="34" t="s">
        <v>545</v>
      </c>
      <c r="D1794" s="33" t="s">
        <v>22</v>
      </c>
      <c r="E1794" s="103">
        <v>0.3</v>
      </c>
      <c r="F1794" s="267">
        <v>15.08</v>
      </c>
      <c r="G1794" s="250">
        <f>ROUNDDOWN(E1794*F1794,2)</f>
        <v>4.5199999999999996</v>
      </c>
      <c r="H1794" s="100"/>
    </row>
    <row r="1795" spans="1:8" s="189" customFormat="1" x14ac:dyDescent="0.2">
      <c r="A1795" s="198"/>
      <c r="B1795" s="39"/>
      <c r="C1795" s="39"/>
      <c r="D1795" s="39" t="s">
        <v>24</v>
      </c>
      <c r="E1795" s="210"/>
      <c r="F1795" s="41"/>
      <c r="G1795" s="220">
        <f>SUM(G1791:G1792)</f>
        <v>53.74</v>
      </c>
      <c r="H1795" s="100"/>
    </row>
    <row r="1796" spans="1:8" s="189" customFormat="1" x14ac:dyDescent="0.2">
      <c r="A1796" s="198"/>
      <c r="B1796" s="39"/>
      <c r="C1796" s="39"/>
      <c r="D1796" s="39" t="s">
        <v>25</v>
      </c>
      <c r="E1796" s="212"/>
      <c r="F1796" s="45"/>
      <c r="G1796" s="220">
        <f>SUM(G1793:G1794)</f>
        <v>7.2899999999999991</v>
      </c>
      <c r="H1796" s="100"/>
    </row>
    <row r="1797" spans="1:8" s="221" customFormat="1" x14ac:dyDescent="0.2">
      <c r="A1797" s="1"/>
      <c r="B1797" s="37"/>
      <c r="C1797" s="39"/>
      <c r="D1797" s="39" t="s">
        <v>26</v>
      </c>
      <c r="E1797" s="212"/>
      <c r="F1797" s="45"/>
      <c r="G1797" s="211"/>
      <c r="H1797" s="100"/>
    </row>
    <row r="1798" spans="1:8" s="221" customFormat="1" ht="13.5" thickBot="1" x14ac:dyDescent="0.25">
      <c r="A1798" s="1"/>
      <c r="B1798" s="37"/>
      <c r="C1798" s="39"/>
      <c r="D1798" s="39" t="s">
        <v>27</v>
      </c>
      <c r="E1798" s="212"/>
      <c r="F1798" s="45"/>
      <c r="G1798" s="211"/>
      <c r="H1798" s="100"/>
    </row>
    <row r="1799" spans="1:8" s="189" customFormat="1" ht="13.5" thickBot="1" x14ac:dyDescent="0.25">
      <c r="A1799" s="198"/>
      <c r="B1799" s="2080" t="s">
        <v>29</v>
      </c>
      <c r="C1799" s="2081"/>
      <c r="D1799" s="2081"/>
      <c r="E1799" s="2081"/>
      <c r="F1799" s="2082"/>
      <c r="G1799" s="222">
        <f>SUM(G1795:G1798)</f>
        <v>61.03</v>
      </c>
      <c r="H1799" s="100"/>
    </row>
    <row r="1800" spans="1:8" s="202" customFormat="1" ht="20.25" thickBot="1" x14ac:dyDescent="0.4">
      <c r="A1800" s="230"/>
      <c r="B1800" s="59"/>
      <c r="C1800" s="59"/>
      <c r="D1800" s="59"/>
      <c r="E1800" s="2054" t="s">
        <v>30</v>
      </c>
      <c r="F1800" s="2055"/>
      <c r="G1800" s="61">
        <f>G1799*(1-0.25)</f>
        <v>45.772500000000001</v>
      </c>
      <c r="H1800" s="102"/>
    </row>
    <row r="1801" spans="1:8" x14ac:dyDescent="0.2">
      <c r="H1801" s="100"/>
    </row>
    <row r="1802" spans="1:8" s="189" customFormat="1" ht="25.5" x14ac:dyDescent="0.2">
      <c r="A1802" s="215" t="s">
        <v>670</v>
      </c>
      <c r="B1802" s="33">
        <v>89617</v>
      </c>
      <c r="C1802" s="34" t="s">
        <v>665</v>
      </c>
      <c r="D1802" s="33" t="s">
        <v>91</v>
      </c>
      <c r="E1802" s="335"/>
      <c r="F1802" s="74"/>
      <c r="G1802" s="74"/>
      <c r="H1802" s="100"/>
    </row>
    <row r="1803" spans="1:8" s="189" customFormat="1" x14ac:dyDescent="0.2">
      <c r="A1803" s="198"/>
      <c r="B1803" s="27" t="s">
        <v>54</v>
      </c>
      <c r="C1803" s="27" t="s">
        <v>55</v>
      </c>
      <c r="D1803" s="27" t="s">
        <v>56</v>
      </c>
      <c r="E1803" s="27" t="s">
        <v>57</v>
      </c>
      <c r="F1803" s="31" t="s">
        <v>13</v>
      </c>
      <c r="G1803" s="219" t="s">
        <v>14</v>
      </c>
      <c r="H1803" s="100"/>
    </row>
    <row r="1804" spans="1:8" s="202" customFormat="1" x14ac:dyDescent="0.2">
      <c r="A1804" s="198"/>
      <c r="B1804" s="33">
        <v>122</v>
      </c>
      <c r="C1804" s="34" t="s">
        <v>548</v>
      </c>
      <c r="D1804" s="33" t="s">
        <v>91</v>
      </c>
      <c r="E1804" s="103">
        <v>1.0999999999999999E-2</v>
      </c>
      <c r="F1804" s="267">
        <v>36.130000000000003</v>
      </c>
      <c r="G1804" s="250">
        <f t="shared" ref="G1804:G1809" si="23">ROUNDDOWN(E1804*F1804,2)</f>
        <v>0.39</v>
      </c>
      <c r="H1804" s="100"/>
    </row>
    <row r="1805" spans="1:8" s="202" customFormat="1" ht="25.5" x14ac:dyDescent="0.2">
      <c r="A1805" s="198"/>
      <c r="B1805" s="33">
        <v>7139</v>
      </c>
      <c r="C1805" s="34" t="s">
        <v>671</v>
      </c>
      <c r="D1805" s="33" t="s">
        <v>91</v>
      </c>
      <c r="E1805" s="103">
        <v>1</v>
      </c>
      <c r="F1805" s="267">
        <v>0.83</v>
      </c>
      <c r="G1805" s="250">
        <f t="shared" si="23"/>
        <v>0.83</v>
      </c>
      <c r="H1805" s="100"/>
    </row>
    <row r="1806" spans="1:8" s="202" customFormat="1" x14ac:dyDescent="0.2">
      <c r="A1806" s="198"/>
      <c r="B1806" s="33">
        <v>20083</v>
      </c>
      <c r="C1806" s="34" t="s">
        <v>542</v>
      </c>
      <c r="D1806" s="33" t="s">
        <v>91</v>
      </c>
      <c r="E1806" s="103">
        <v>1.2E-2</v>
      </c>
      <c r="F1806" s="267">
        <v>31.37</v>
      </c>
      <c r="G1806" s="250">
        <f t="shared" si="23"/>
        <v>0.37</v>
      </c>
      <c r="H1806" s="100"/>
    </row>
    <row r="1807" spans="1:8" s="202" customFormat="1" x14ac:dyDescent="0.2">
      <c r="A1807" s="198"/>
      <c r="B1807" s="33">
        <v>38383</v>
      </c>
      <c r="C1807" s="34" t="s">
        <v>543</v>
      </c>
      <c r="D1807" s="33" t="s">
        <v>91</v>
      </c>
      <c r="E1807" s="103">
        <v>0.02</v>
      </c>
      <c r="F1807" s="267">
        <v>1.34</v>
      </c>
      <c r="G1807" s="250">
        <f t="shared" si="23"/>
        <v>0.02</v>
      </c>
      <c r="H1807" s="100"/>
    </row>
    <row r="1808" spans="1:8" s="189" customFormat="1" ht="25.5" x14ac:dyDescent="0.2">
      <c r="A1808" s="198"/>
      <c r="B1808" s="33">
        <v>88248</v>
      </c>
      <c r="C1808" s="34" t="s">
        <v>544</v>
      </c>
      <c r="D1808" s="33" t="s">
        <v>22</v>
      </c>
      <c r="E1808" s="103">
        <v>0.08</v>
      </c>
      <c r="F1808" s="267">
        <v>12.05</v>
      </c>
      <c r="G1808" s="250">
        <f t="shared" si="23"/>
        <v>0.96</v>
      </c>
      <c r="H1808" s="100"/>
    </row>
    <row r="1809" spans="1:8" s="189" customFormat="1" ht="25.5" x14ac:dyDescent="0.2">
      <c r="A1809" s="198"/>
      <c r="B1809" s="33">
        <v>88267</v>
      </c>
      <c r="C1809" s="34" t="s">
        <v>545</v>
      </c>
      <c r="D1809" s="33" t="s">
        <v>22</v>
      </c>
      <c r="E1809" s="103">
        <v>0.08</v>
      </c>
      <c r="F1809" s="267">
        <v>15.08</v>
      </c>
      <c r="G1809" s="250">
        <f t="shared" si="23"/>
        <v>1.2</v>
      </c>
      <c r="H1809" s="100"/>
    </row>
    <row r="1810" spans="1:8" s="189" customFormat="1" x14ac:dyDescent="0.2">
      <c r="A1810" s="198"/>
      <c r="B1810" s="39"/>
      <c r="C1810" s="39"/>
      <c r="D1810" s="39" t="s">
        <v>24</v>
      </c>
      <c r="E1810" s="210"/>
      <c r="F1810" s="41"/>
      <c r="G1810" s="220">
        <f>SUM(G1804:G1807)</f>
        <v>1.6099999999999999</v>
      </c>
      <c r="H1810" s="100"/>
    </row>
    <row r="1811" spans="1:8" s="189" customFormat="1" x14ac:dyDescent="0.2">
      <c r="A1811" s="198"/>
      <c r="B1811" s="39"/>
      <c r="C1811" s="39"/>
      <c r="D1811" s="39" t="s">
        <v>25</v>
      </c>
      <c r="E1811" s="212"/>
      <c r="F1811" s="45"/>
      <c r="G1811" s="220">
        <f>SUM(G1808:G1809)</f>
        <v>2.16</v>
      </c>
      <c r="H1811" s="100"/>
    </row>
    <row r="1812" spans="1:8" s="221" customFormat="1" x14ac:dyDescent="0.2">
      <c r="A1812" s="1"/>
      <c r="B1812" s="37"/>
      <c r="C1812" s="39"/>
      <c r="D1812" s="39" t="s">
        <v>26</v>
      </c>
      <c r="E1812" s="212"/>
      <c r="F1812" s="45"/>
      <c r="G1812" s="211"/>
      <c r="H1812" s="100"/>
    </row>
    <row r="1813" spans="1:8" s="221" customFormat="1" ht="13.5" thickBot="1" x14ac:dyDescent="0.25">
      <c r="A1813" s="1"/>
      <c r="B1813" s="37"/>
      <c r="C1813" s="39"/>
      <c r="D1813" s="39" t="s">
        <v>27</v>
      </c>
      <c r="E1813" s="212"/>
      <c r="F1813" s="45"/>
      <c r="G1813" s="211"/>
      <c r="H1813" s="100"/>
    </row>
    <row r="1814" spans="1:8" s="189" customFormat="1" ht="13.5" thickBot="1" x14ac:dyDescent="0.25">
      <c r="A1814" s="198"/>
      <c r="B1814" s="2080" t="s">
        <v>29</v>
      </c>
      <c r="C1814" s="2081"/>
      <c r="D1814" s="2081"/>
      <c r="E1814" s="2081"/>
      <c r="F1814" s="2082"/>
      <c r="G1814" s="222">
        <f>SUM(G1810:G1813)</f>
        <v>3.77</v>
      </c>
      <c r="H1814" s="100"/>
    </row>
    <row r="1815" spans="1:8" s="202" customFormat="1" ht="20.25" thickBot="1" x14ac:dyDescent="0.4">
      <c r="A1815" s="230"/>
      <c r="B1815" s="59"/>
      <c r="C1815" s="59"/>
      <c r="D1815" s="59"/>
      <c r="E1815" s="2054" t="s">
        <v>30</v>
      </c>
      <c r="F1815" s="2055"/>
      <c r="G1815" s="61">
        <f>G1814*(1-0.25)</f>
        <v>2.8275000000000001</v>
      </c>
      <c r="H1815" s="102"/>
    </row>
    <row r="1816" spans="1:8" x14ac:dyDescent="0.2">
      <c r="H1816" s="100"/>
    </row>
    <row r="1817" spans="1:8" s="189" customFormat="1" ht="25.5" x14ac:dyDescent="0.2">
      <c r="A1817" s="215" t="s">
        <v>672</v>
      </c>
      <c r="B1817" s="33">
        <v>89620</v>
      </c>
      <c r="C1817" s="34" t="s">
        <v>673</v>
      </c>
      <c r="D1817" s="33" t="s">
        <v>91</v>
      </c>
      <c r="E1817" s="335"/>
      <c r="F1817" s="74"/>
      <c r="G1817" s="74"/>
      <c r="H1817" s="100"/>
    </row>
    <row r="1818" spans="1:8" s="189" customFormat="1" x14ac:dyDescent="0.2">
      <c r="A1818" s="198"/>
      <c r="B1818" s="27" t="s">
        <v>54</v>
      </c>
      <c r="C1818" s="27" t="s">
        <v>55</v>
      </c>
      <c r="D1818" s="27" t="s">
        <v>56</v>
      </c>
      <c r="E1818" s="27" t="s">
        <v>57</v>
      </c>
      <c r="F1818" s="31" t="s">
        <v>13</v>
      </c>
      <c r="G1818" s="219" t="s">
        <v>14</v>
      </c>
      <c r="H1818" s="100"/>
    </row>
    <row r="1819" spans="1:8" s="202" customFormat="1" x14ac:dyDescent="0.2">
      <c r="A1819" s="198"/>
      <c r="B1819" s="33">
        <v>122</v>
      </c>
      <c r="C1819" s="34" t="s">
        <v>548</v>
      </c>
      <c r="D1819" s="33" t="s">
        <v>91</v>
      </c>
      <c r="E1819" s="103">
        <v>1.4E-2</v>
      </c>
      <c r="F1819" s="267">
        <v>36.130000000000003</v>
      </c>
      <c r="G1819" s="250">
        <f t="shared" ref="G1819:G1824" si="24">ROUNDDOWN(E1819*F1819,2)</f>
        <v>0.5</v>
      </c>
      <c r="H1819" s="100"/>
    </row>
    <row r="1820" spans="1:8" s="202" customFormat="1" ht="25.5" x14ac:dyDescent="0.2">
      <c r="A1820" s="198"/>
      <c r="B1820" s="33">
        <v>7140</v>
      </c>
      <c r="C1820" s="34" t="s">
        <v>674</v>
      </c>
      <c r="D1820" s="33" t="s">
        <v>91</v>
      </c>
      <c r="E1820" s="103">
        <v>1</v>
      </c>
      <c r="F1820" s="267">
        <v>2.08</v>
      </c>
      <c r="G1820" s="250">
        <f t="shared" si="24"/>
        <v>2.08</v>
      </c>
      <c r="H1820" s="100"/>
    </row>
    <row r="1821" spans="1:8" s="202" customFormat="1" x14ac:dyDescent="0.2">
      <c r="A1821" s="198"/>
      <c r="B1821" s="33">
        <v>20083</v>
      </c>
      <c r="C1821" s="34" t="s">
        <v>542</v>
      </c>
      <c r="D1821" s="33" t="s">
        <v>91</v>
      </c>
      <c r="E1821" s="103">
        <v>1.7000000000000001E-2</v>
      </c>
      <c r="F1821" s="267">
        <v>31.37</v>
      </c>
      <c r="G1821" s="250">
        <f t="shared" si="24"/>
        <v>0.53</v>
      </c>
      <c r="H1821" s="100"/>
    </row>
    <row r="1822" spans="1:8" s="202" customFormat="1" x14ac:dyDescent="0.2">
      <c r="A1822" s="198"/>
      <c r="B1822" s="33">
        <v>38383</v>
      </c>
      <c r="C1822" s="34" t="s">
        <v>543</v>
      </c>
      <c r="D1822" s="33" t="s">
        <v>91</v>
      </c>
      <c r="E1822" s="103">
        <v>2.5000000000000001E-2</v>
      </c>
      <c r="F1822" s="267">
        <v>1.34</v>
      </c>
      <c r="G1822" s="250">
        <f t="shared" si="24"/>
        <v>0.03</v>
      </c>
      <c r="H1822" s="100"/>
    </row>
    <row r="1823" spans="1:8" s="189" customFormat="1" ht="25.5" x14ac:dyDescent="0.2">
      <c r="A1823" s="198"/>
      <c r="B1823" s="33">
        <v>88248</v>
      </c>
      <c r="C1823" s="34" t="s">
        <v>544</v>
      </c>
      <c r="D1823" s="33" t="s">
        <v>22</v>
      </c>
      <c r="E1823" s="103">
        <v>9.8000000000000004E-2</v>
      </c>
      <c r="F1823" s="267">
        <v>12.05</v>
      </c>
      <c r="G1823" s="250">
        <f t="shared" si="24"/>
        <v>1.18</v>
      </c>
      <c r="H1823" s="100"/>
    </row>
    <row r="1824" spans="1:8" s="189" customFormat="1" ht="25.5" x14ac:dyDescent="0.2">
      <c r="A1824" s="198"/>
      <c r="B1824" s="33">
        <v>88267</v>
      </c>
      <c r="C1824" s="34" t="s">
        <v>545</v>
      </c>
      <c r="D1824" s="33" t="s">
        <v>22</v>
      </c>
      <c r="E1824" s="103">
        <v>9.8000000000000004E-2</v>
      </c>
      <c r="F1824" s="267">
        <v>15.08</v>
      </c>
      <c r="G1824" s="250">
        <f t="shared" si="24"/>
        <v>1.47</v>
      </c>
      <c r="H1824" s="100"/>
    </row>
    <row r="1825" spans="1:8" s="189" customFormat="1" x14ac:dyDescent="0.2">
      <c r="A1825" s="198"/>
      <c r="B1825" s="39"/>
      <c r="C1825" s="39"/>
      <c r="D1825" s="39" t="s">
        <v>24</v>
      </c>
      <c r="E1825" s="210"/>
      <c r="F1825" s="41"/>
      <c r="G1825" s="220">
        <f>SUM(G1819:G1822)</f>
        <v>3.14</v>
      </c>
      <c r="H1825" s="100"/>
    </row>
    <row r="1826" spans="1:8" s="189" customFormat="1" x14ac:dyDescent="0.2">
      <c r="A1826" s="198"/>
      <c r="B1826" s="39"/>
      <c r="C1826" s="39"/>
      <c r="D1826" s="39" t="s">
        <v>25</v>
      </c>
      <c r="E1826" s="212"/>
      <c r="F1826" s="45"/>
      <c r="G1826" s="220">
        <f>SUM(G1823:G1824)</f>
        <v>2.65</v>
      </c>
      <c r="H1826" s="100"/>
    </row>
    <row r="1827" spans="1:8" s="221" customFormat="1" x14ac:dyDescent="0.2">
      <c r="A1827" s="1"/>
      <c r="B1827" s="37"/>
      <c r="C1827" s="39"/>
      <c r="D1827" s="39" t="s">
        <v>26</v>
      </c>
      <c r="E1827" s="212"/>
      <c r="F1827" s="45"/>
      <c r="G1827" s="211"/>
      <c r="H1827" s="100"/>
    </row>
    <row r="1828" spans="1:8" s="221" customFormat="1" ht="13.5" thickBot="1" x14ac:dyDescent="0.25">
      <c r="A1828" s="1"/>
      <c r="B1828" s="37"/>
      <c r="C1828" s="39"/>
      <c r="D1828" s="39" t="s">
        <v>27</v>
      </c>
      <c r="E1828" s="212"/>
      <c r="F1828" s="45"/>
      <c r="G1828" s="211"/>
      <c r="H1828" s="100"/>
    </row>
    <row r="1829" spans="1:8" s="189" customFormat="1" ht="13.5" thickBot="1" x14ac:dyDescent="0.25">
      <c r="A1829" s="198"/>
      <c r="B1829" s="2080" t="s">
        <v>29</v>
      </c>
      <c r="C1829" s="2081"/>
      <c r="D1829" s="2081"/>
      <c r="E1829" s="2081"/>
      <c r="F1829" s="2082"/>
      <c r="G1829" s="222">
        <f>SUM(G1825:G1828)</f>
        <v>5.79</v>
      </c>
      <c r="H1829" s="100"/>
    </row>
    <row r="1830" spans="1:8" s="202" customFormat="1" ht="20.25" thickBot="1" x14ac:dyDescent="0.4">
      <c r="A1830" s="230"/>
      <c r="B1830" s="59"/>
      <c r="C1830" s="59"/>
      <c r="D1830" s="59"/>
      <c r="E1830" s="2054" t="s">
        <v>30</v>
      </c>
      <c r="F1830" s="2055"/>
      <c r="G1830" s="61">
        <f>G1829*(1-0.25)</f>
        <v>4.3425000000000002</v>
      </c>
      <c r="H1830" s="102"/>
    </row>
    <row r="1831" spans="1:8" x14ac:dyDescent="0.2">
      <c r="H1831" s="100"/>
    </row>
    <row r="1832" spans="1:8" s="189" customFormat="1" ht="25.5" x14ac:dyDescent="0.2">
      <c r="A1832" s="215" t="s">
        <v>675</v>
      </c>
      <c r="B1832" s="33">
        <v>89625</v>
      </c>
      <c r="C1832" s="34" t="s">
        <v>676</v>
      </c>
      <c r="D1832" s="33" t="s">
        <v>91</v>
      </c>
      <c r="E1832" s="335"/>
      <c r="F1832" s="74"/>
      <c r="G1832" s="74"/>
      <c r="H1832" s="100"/>
    </row>
    <row r="1833" spans="1:8" s="189" customFormat="1" x14ac:dyDescent="0.2">
      <c r="A1833" s="198"/>
      <c r="B1833" s="27" t="s">
        <v>54</v>
      </c>
      <c r="C1833" s="27" t="s">
        <v>55</v>
      </c>
      <c r="D1833" s="27" t="s">
        <v>56</v>
      </c>
      <c r="E1833" s="27" t="s">
        <v>57</v>
      </c>
      <c r="F1833" s="31" t="s">
        <v>13</v>
      </c>
      <c r="G1833" s="219" t="s">
        <v>14</v>
      </c>
      <c r="H1833" s="100"/>
    </row>
    <row r="1834" spans="1:8" s="202" customFormat="1" x14ac:dyDescent="0.2">
      <c r="A1834" s="198"/>
      <c r="B1834" s="33">
        <v>122</v>
      </c>
      <c r="C1834" s="34" t="s">
        <v>548</v>
      </c>
      <c r="D1834" s="33" t="s">
        <v>91</v>
      </c>
      <c r="E1834" s="103">
        <v>2.5999999999999999E-2</v>
      </c>
      <c r="F1834" s="267">
        <v>36.130000000000003</v>
      </c>
      <c r="G1834" s="250">
        <f t="shared" ref="G1834:G1839" si="25">ROUNDDOWN(E1834*F1834,2)</f>
        <v>0.93</v>
      </c>
      <c r="H1834" s="100"/>
    </row>
    <row r="1835" spans="1:8" s="202" customFormat="1" ht="25.5" x14ac:dyDescent="0.2">
      <c r="A1835" s="198"/>
      <c r="B1835" s="33">
        <v>7142</v>
      </c>
      <c r="C1835" s="34" t="s">
        <v>677</v>
      </c>
      <c r="D1835" s="33" t="s">
        <v>91</v>
      </c>
      <c r="E1835" s="103">
        <v>1</v>
      </c>
      <c r="F1835" s="267">
        <v>6.05</v>
      </c>
      <c r="G1835" s="250">
        <f t="shared" si="25"/>
        <v>6.05</v>
      </c>
      <c r="H1835" s="100"/>
    </row>
    <row r="1836" spans="1:8" s="202" customFormat="1" x14ac:dyDescent="0.2">
      <c r="A1836" s="198"/>
      <c r="B1836" s="33">
        <v>20083</v>
      </c>
      <c r="C1836" s="34" t="s">
        <v>542</v>
      </c>
      <c r="D1836" s="33" t="s">
        <v>91</v>
      </c>
      <c r="E1836" s="103">
        <v>3.3000000000000002E-2</v>
      </c>
      <c r="F1836" s="267">
        <v>31.37</v>
      </c>
      <c r="G1836" s="250">
        <f t="shared" si="25"/>
        <v>1.03</v>
      </c>
      <c r="H1836" s="100"/>
    </row>
    <row r="1837" spans="1:8" s="202" customFormat="1" x14ac:dyDescent="0.2">
      <c r="A1837" s="198"/>
      <c r="B1837" s="33">
        <v>38383</v>
      </c>
      <c r="C1837" s="34" t="s">
        <v>543</v>
      </c>
      <c r="D1837" s="33" t="s">
        <v>91</v>
      </c>
      <c r="E1837" s="103">
        <v>3.5999999999999997E-2</v>
      </c>
      <c r="F1837" s="267">
        <v>1.34</v>
      </c>
      <c r="G1837" s="250">
        <f t="shared" si="25"/>
        <v>0.04</v>
      </c>
      <c r="H1837" s="100"/>
    </row>
    <row r="1838" spans="1:8" s="189" customFormat="1" ht="25.5" x14ac:dyDescent="0.2">
      <c r="A1838" s="198"/>
      <c r="B1838" s="33">
        <v>88248</v>
      </c>
      <c r="C1838" s="34" t="s">
        <v>544</v>
      </c>
      <c r="D1838" s="33" t="s">
        <v>22</v>
      </c>
      <c r="E1838" s="103">
        <v>0.14399999999999999</v>
      </c>
      <c r="F1838" s="267">
        <v>12.05</v>
      </c>
      <c r="G1838" s="250">
        <f t="shared" si="25"/>
        <v>1.73</v>
      </c>
      <c r="H1838" s="100"/>
    </row>
    <row r="1839" spans="1:8" s="189" customFormat="1" ht="25.5" x14ac:dyDescent="0.2">
      <c r="A1839" s="198"/>
      <c r="B1839" s="33">
        <v>88267</v>
      </c>
      <c r="C1839" s="34" t="s">
        <v>545</v>
      </c>
      <c r="D1839" s="33" t="s">
        <v>22</v>
      </c>
      <c r="E1839" s="103">
        <v>0.14399999999999999</v>
      </c>
      <c r="F1839" s="267">
        <v>15.08</v>
      </c>
      <c r="G1839" s="250">
        <f t="shared" si="25"/>
        <v>2.17</v>
      </c>
      <c r="H1839" s="100"/>
    </row>
    <row r="1840" spans="1:8" s="189" customFormat="1" x14ac:dyDescent="0.2">
      <c r="A1840" s="198"/>
      <c r="B1840" s="39"/>
      <c r="C1840" s="39"/>
      <c r="D1840" s="39" t="s">
        <v>24</v>
      </c>
      <c r="E1840" s="210"/>
      <c r="F1840" s="41"/>
      <c r="G1840" s="220">
        <f>SUM(G1834:G1837)</f>
        <v>8.0499999999999989</v>
      </c>
      <c r="H1840" s="100"/>
    </row>
    <row r="1841" spans="1:8" s="189" customFormat="1" x14ac:dyDescent="0.2">
      <c r="A1841" s="198"/>
      <c r="B1841" s="39"/>
      <c r="C1841" s="39"/>
      <c r="D1841" s="39" t="s">
        <v>25</v>
      </c>
      <c r="E1841" s="212"/>
      <c r="F1841" s="45"/>
      <c r="G1841" s="220">
        <f>SUM(G1838:G1839)</f>
        <v>3.9</v>
      </c>
      <c r="H1841" s="100"/>
    </row>
    <row r="1842" spans="1:8" s="221" customFormat="1" x14ac:dyDescent="0.2">
      <c r="A1842" s="1"/>
      <c r="B1842" s="37"/>
      <c r="C1842" s="39"/>
      <c r="D1842" s="39" t="s">
        <v>26</v>
      </c>
      <c r="E1842" s="212"/>
      <c r="F1842" s="45"/>
      <c r="G1842" s="211"/>
      <c r="H1842" s="100"/>
    </row>
    <row r="1843" spans="1:8" s="221" customFormat="1" ht="13.5" thickBot="1" x14ac:dyDescent="0.25">
      <c r="A1843" s="1"/>
      <c r="B1843" s="37"/>
      <c r="C1843" s="39"/>
      <c r="D1843" s="39" t="s">
        <v>27</v>
      </c>
      <c r="E1843" s="212"/>
      <c r="F1843" s="45"/>
      <c r="G1843" s="211"/>
      <c r="H1843" s="100"/>
    </row>
    <row r="1844" spans="1:8" s="189" customFormat="1" ht="13.5" thickBot="1" x14ac:dyDescent="0.25">
      <c r="A1844" s="198"/>
      <c r="B1844" s="2080" t="s">
        <v>29</v>
      </c>
      <c r="C1844" s="2081"/>
      <c r="D1844" s="2081"/>
      <c r="E1844" s="2081"/>
      <c r="F1844" s="2082"/>
      <c r="G1844" s="222">
        <f>SUM(G1840:G1843)</f>
        <v>11.95</v>
      </c>
      <c r="H1844" s="100"/>
    </row>
    <row r="1845" spans="1:8" s="202" customFormat="1" ht="20.25" thickBot="1" x14ac:dyDescent="0.4">
      <c r="A1845" s="230"/>
      <c r="B1845" s="59"/>
      <c r="C1845" s="59"/>
      <c r="D1845" s="59"/>
      <c r="E1845" s="2054" t="s">
        <v>30</v>
      </c>
      <c r="F1845" s="2055"/>
      <c r="G1845" s="61">
        <f>G1844*(1-0.25)</f>
        <v>8.9624999999999986</v>
      </c>
      <c r="H1845" s="102"/>
    </row>
    <row r="1846" spans="1:8" x14ac:dyDescent="0.2">
      <c r="H1846" s="100"/>
    </row>
    <row r="1847" spans="1:8" s="189" customFormat="1" ht="25.5" x14ac:dyDescent="0.2">
      <c r="A1847" s="223" t="s">
        <v>678</v>
      </c>
      <c r="B1847" s="142" t="s">
        <v>679</v>
      </c>
      <c r="C1847" s="144" t="s">
        <v>680</v>
      </c>
      <c r="D1847" s="334" t="s">
        <v>386</v>
      </c>
      <c r="E1847" s="335"/>
      <c r="F1847" s="74"/>
      <c r="G1847" s="74"/>
      <c r="H1847" s="100"/>
    </row>
    <row r="1848" spans="1:8" s="189" customFormat="1" x14ac:dyDescent="0.2">
      <c r="A1848" s="198"/>
      <c r="B1848" s="27" t="s">
        <v>54</v>
      </c>
      <c r="C1848" s="27" t="s">
        <v>55</v>
      </c>
      <c r="D1848" s="27" t="s">
        <v>56</v>
      </c>
      <c r="E1848" s="27" t="s">
        <v>57</v>
      </c>
      <c r="F1848" s="31" t="s">
        <v>13</v>
      </c>
      <c r="G1848" s="219" t="s">
        <v>14</v>
      </c>
      <c r="H1848" s="100"/>
    </row>
    <row r="1849" spans="1:8" s="202" customFormat="1" x14ac:dyDescent="0.2">
      <c r="A1849" s="198"/>
      <c r="B1849" s="336" t="s">
        <v>615</v>
      </c>
      <c r="C1849" s="337" t="s">
        <v>616</v>
      </c>
      <c r="D1849" s="226" t="s">
        <v>142</v>
      </c>
      <c r="E1849" s="338">
        <v>1.9E-2</v>
      </c>
      <c r="F1849" s="267">
        <v>50.48</v>
      </c>
      <c r="G1849" s="250">
        <f>ROUNDDOWN(E1849*F1849,2)</f>
        <v>0.95</v>
      </c>
      <c r="H1849" s="100"/>
    </row>
    <row r="1850" spans="1:8" s="202" customFormat="1" x14ac:dyDescent="0.2">
      <c r="A1850" s="339"/>
      <c r="B1850" s="336" t="s">
        <v>617</v>
      </c>
      <c r="C1850" s="337" t="s">
        <v>618</v>
      </c>
      <c r="D1850" s="340" t="s">
        <v>150</v>
      </c>
      <c r="E1850" s="267">
        <v>2.8000000000000001E-2</v>
      </c>
      <c r="F1850" s="341">
        <v>37.26</v>
      </c>
      <c r="G1850" s="250">
        <f>ROUNDDOWN(E1850*F1850,2)</f>
        <v>1.04</v>
      </c>
      <c r="H1850" s="100"/>
    </row>
    <row r="1851" spans="1:8" s="202" customFormat="1" x14ac:dyDescent="0.2">
      <c r="A1851" s="339"/>
      <c r="B1851" s="34">
        <v>88267</v>
      </c>
      <c r="C1851" s="34" t="s">
        <v>621</v>
      </c>
      <c r="D1851" s="33" t="s">
        <v>65</v>
      </c>
      <c r="E1851" s="267">
        <v>0.3</v>
      </c>
      <c r="F1851" s="341">
        <v>15.05</v>
      </c>
      <c r="G1851" s="250">
        <f>ROUNDDOWN(E1851*F1851,2)</f>
        <v>4.51</v>
      </c>
      <c r="H1851" s="100"/>
    </row>
    <row r="1852" spans="1:8" s="202" customFormat="1" x14ac:dyDescent="0.2">
      <c r="A1852" s="339"/>
      <c r="B1852" s="34">
        <v>88316</v>
      </c>
      <c r="C1852" s="34" t="s">
        <v>622</v>
      </c>
      <c r="D1852" s="33" t="s">
        <v>65</v>
      </c>
      <c r="E1852" s="267">
        <v>0.3</v>
      </c>
      <c r="F1852" s="341">
        <v>11.97</v>
      </c>
      <c r="G1852" s="250">
        <f>ROUNDDOWN(E1852*F1852,2)</f>
        <v>3.59</v>
      </c>
      <c r="H1852" s="100"/>
    </row>
    <row r="1853" spans="1:8" s="189" customFormat="1" ht="25.5" x14ac:dyDescent="0.2">
      <c r="A1853" s="339"/>
      <c r="B1853" s="336" t="s">
        <v>681</v>
      </c>
      <c r="C1853" s="337" t="s">
        <v>682</v>
      </c>
      <c r="D1853" s="340" t="s">
        <v>335</v>
      </c>
      <c r="E1853" s="267">
        <v>1</v>
      </c>
      <c r="F1853" s="341">
        <v>9.36</v>
      </c>
      <c r="G1853" s="250">
        <f>ROUNDDOWN(E1853*F1853,2)</f>
        <v>9.36</v>
      </c>
      <c r="H1853" s="100"/>
    </row>
    <row r="1854" spans="1:8" s="189" customFormat="1" x14ac:dyDescent="0.2">
      <c r="A1854" s="198"/>
      <c r="B1854" s="39"/>
      <c r="C1854" s="39"/>
      <c r="D1854" s="39" t="s">
        <v>24</v>
      </c>
      <c r="E1854" s="210"/>
      <c r="F1854" s="41"/>
      <c r="G1854" s="220">
        <f>SUM(G1849:G1850)+G1853</f>
        <v>11.35</v>
      </c>
      <c r="H1854" s="100"/>
    </row>
    <row r="1855" spans="1:8" s="189" customFormat="1" x14ac:dyDescent="0.2">
      <c r="A1855" s="198"/>
      <c r="B1855" s="39"/>
      <c r="C1855" s="39"/>
      <c r="D1855" s="39" t="s">
        <v>25</v>
      </c>
      <c r="E1855" s="212"/>
      <c r="F1855" s="45"/>
      <c r="G1855" s="220">
        <f>SUM(G1851:G1852)</f>
        <v>8.1</v>
      </c>
      <c r="H1855" s="100"/>
    </row>
    <row r="1856" spans="1:8" s="221" customFormat="1" x14ac:dyDescent="0.2">
      <c r="A1856" s="1"/>
      <c r="B1856" s="37"/>
      <c r="C1856" s="39"/>
      <c r="D1856" s="39" t="s">
        <v>26</v>
      </c>
      <c r="E1856" s="212"/>
      <c r="F1856" s="45"/>
      <c r="G1856" s="211"/>
      <c r="H1856" s="100"/>
    </row>
    <row r="1857" spans="1:8" s="221" customFormat="1" ht="13.5" thickBot="1" x14ac:dyDescent="0.25">
      <c r="A1857" s="1"/>
      <c r="B1857" s="37"/>
      <c r="C1857" s="39"/>
      <c r="D1857" s="39" t="s">
        <v>27</v>
      </c>
      <c r="E1857" s="212"/>
      <c r="F1857" s="45"/>
      <c r="G1857" s="211"/>
      <c r="H1857" s="100"/>
    </row>
    <row r="1858" spans="1:8" s="189" customFormat="1" ht="13.5" thickBot="1" x14ac:dyDescent="0.25">
      <c r="A1858" s="198"/>
      <c r="B1858" s="2080" t="s">
        <v>29</v>
      </c>
      <c r="C1858" s="2081"/>
      <c r="D1858" s="2081"/>
      <c r="E1858" s="2081"/>
      <c r="F1858" s="2082"/>
      <c r="G1858" s="222">
        <f>SUM(G1854:G1857)</f>
        <v>19.45</v>
      </c>
      <c r="H1858" s="100"/>
    </row>
    <row r="1859" spans="1:8" s="202" customFormat="1" ht="20.25" thickBot="1" x14ac:dyDescent="0.4">
      <c r="A1859" s="230"/>
      <c r="B1859" s="59"/>
      <c r="C1859" s="59"/>
      <c r="D1859" s="59"/>
      <c r="E1859" s="2054" t="s">
        <v>30</v>
      </c>
      <c r="F1859" s="2055"/>
      <c r="G1859" s="61">
        <f>G1858*(1-0.25)</f>
        <v>14.587499999999999</v>
      </c>
      <c r="H1859" s="102"/>
    </row>
    <row r="1860" spans="1:8" x14ac:dyDescent="0.2">
      <c r="H1860" s="100"/>
    </row>
    <row r="1861" spans="1:8" s="189" customFormat="1" ht="33.75" customHeight="1" x14ac:dyDescent="0.2">
      <c r="A1861" s="215" t="s">
        <v>683</v>
      </c>
      <c r="B1861" s="33">
        <v>89622</v>
      </c>
      <c r="C1861" s="34" t="s">
        <v>684</v>
      </c>
      <c r="D1861" s="33" t="s">
        <v>91</v>
      </c>
      <c r="E1861" s="335"/>
      <c r="F1861" s="74"/>
      <c r="G1861" s="74"/>
      <c r="H1861" s="100"/>
    </row>
    <row r="1862" spans="1:8" s="189" customFormat="1" x14ac:dyDescent="0.2">
      <c r="A1862" s="198"/>
      <c r="B1862" s="27" t="s">
        <v>54</v>
      </c>
      <c r="C1862" s="27" t="s">
        <v>55</v>
      </c>
      <c r="D1862" s="27" t="s">
        <v>56</v>
      </c>
      <c r="E1862" s="27" t="s">
        <v>57</v>
      </c>
      <c r="F1862" s="31" t="s">
        <v>13</v>
      </c>
      <c r="G1862" s="219" t="s">
        <v>14</v>
      </c>
      <c r="H1862" s="100"/>
    </row>
    <row r="1863" spans="1:8" s="202" customFormat="1" x14ac:dyDescent="0.2">
      <c r="A1863" s="198"/>
      <c r="B1863" s="33">
        <v>122</v>
      </c>
      <c r="C1863" s="34" t="s">
        <v>548</v>
      </c>
      <c r="D1863" s="33" t="s">
        <v>91</v>
      </c>
      <c r="E1863" s="103">
        <v>1.4E-2</v>
      </c>
      <c r="F1863" s="267">
        <v>36.130000000000003</v>
      </c>
      <c r="G1863" s="250">
        <f t="shared" ref="G1863:G1868" si="26">ROUNDDOWN(E1863*F1863,2)</f>
        <v>0.5</v>
      </c>
      <c r="H1863" s="100"/>
    </row>
    <row r="1864" spans="1:8" s="202" customFormat="1" ht="25.5" x14ac:dyDescent="0.2">
      <c r="A1864" s="198"/>
      <c r="B1864" s="33">
        <v>7136</v>
      </c>
      <c r="C1864" s="34" t="s">
        <v>685</v>
      </c>
      <c r="D1864" s="33" t="s">
        <v>91</v>
      </c>
      <c r="E1864" s="103">
        <v>1</v>
      </c>
      <c r="F1864" s="267">
        <v>3.86</v>
      </c>
      <c r="G1864" s="250">
        <f t="shared" si="26"/>
        <v>3.86</v>
      </c>
      <c r="H1864" s="100"/>
    </row>
    <row r="1865" spans="1:8" s="202" customFormat="1" x14ac:dyDescent="0.2">
      <c r="A1865" s="198"/>
      <c r="B1865" s="33">
        <v>20083</v>
      </c>
      <c r="C1865" s="34" t="s">
        <v>542</v>
      </c>
      <c r="D1865" s="33" t="s">
        <v>91</v>
      </c>
      <c r="E1865" s="103">
        <v>1.7000000000000001E-2</v>
      </c>
      <c r="F1865" s="267">
        <v>31.37</v>
      </c>
      <c r="G1865" s="250">
        <f t="shared" si="26"/>
        <v>0.53</v>
      </c>
      <c r="H1865" s="100"/>
    </row>
    <row r="1866" spans="1:8" s="202" customFormat="1" x14ac:dyDescent="0.2">
      <c r="A1866" s="198"/>
      <c r="B1866" s="33">
        <v>38383</v>
      </c>
      <c r="C1866" s="34" t="s">
        <v>543</v>
      </c>
      <c r="D1866" s="33" t="s">
        <v>91</v>
      </c>
      <c r="E1866" s="103">
        <v>2.5000000000000001E-2</v>
      </c>
      <c r="F1866" s="267">
        <v>1.34</v>
      </c>
      <c r="G1866" s="250">
        <f t="shared" si="26"/>
        <v>0.03</v>
      </c>
      <c r="H1866" s="100"/>
    </row>
    <row r="1867" spans="1:8" s="189" customFormat="1" ht="25.5" x14ac:dyDescent="0.2">
      <c r="A1867" s="198"/>
      <c r="B1867" s="33">
        <v>88248</v>
      </c>
      <c r="C1867" s="34" t="s">
        <v>544</v>
      </c>
      <c r="D1867" s="33" t="s">
        <v>22</v>
      </c>
      <c r="E1867" s="103">
        <v>9.8000000000000004E-2</v>
      </c>
      <c r="F1867" s="267">
        <v>12.05</v>
      </c>
      <c r="G1867" s="250">
        <f t="shared" si="26"/>
        <v>1.18</v>
      </c>
      <c r="H1867" s="100"/>
    </row>
    <row r="1868" spans="1:8" s="189" customFormat="1" ht="25.5" x14ac:dyDescent="0.2">
      <c r="A1868" s="198"/>
      <c r="B1868" s="33">
        <v>88267</v>
      </c>
      <c r="C1868" s="34" t="s">
        <v>545</v>
      </c>
      <c r="D1868" s="33" t="s">
        <v>22</v>
      </c>
      <c r="E1868" s="103">
        <v>9.8000000000000004E-2</v>
      </c>
      <c r="F1868" s="267">
        <v>15.05</v>
      </c>
      <c r="G1868" s="250">
        <f t="shared" si="26"/>
        <v>1.47</v>
      </c>
      <c r="H1868" s="100"/>
    </row>
    <row r="1869" spans="1:8" s="189" customFormat="1" x14ac:dyDescent="0.2">
      <c r="A1869" s="198"/>
      <c r="B1869" s="39"/>
      <c r="C1869" s="39"/>
      <c r="D1869" s="39" t="s">
        <v>24</v>
      </c>
      <c r="E1869" s="210"/>
      <c r="F1869" s="41"/>
      <c r="G1869" s="220">
        <f>SUM(G1863:G1866)</f>
        <v>4.92</v>
      </c>
      <c r="H1869" s="100"/>
    </row>
    <row r="1870" spans="1:8" s="189" customFormat="1" x14ac:dyDescent="0.2">
      <c r="A1870" s="198"/>
      <c r="B1870" s="39"/>
      <c r="C1870" s="39"/>
      <c r="D1870" s="39" t="s">
        <v>25</v>
      </c>
      <c r="E1870" s="212"/>
      <c r="F1870" s="45"/>
      <c r="G1870" s="220">
        <f>SUM(G1867:G1868)</f>
        <v>2.65</v>
      </c>
      <c r="H1870" s="100"/>
    </row>
    <row r="1871" spans="1:8" s="221" customFormat="1" x14ac:dyDescent="0.2">
      <c r="A1871" s="1"/>
      <c r="B1871" s="37"/>
      <c r="C1871" s="39"/>
      <c r="D1871" s="39" t="s">
        <v>26</v>
      </c>
      <c r="E1871" s="212"/>
      <c r="F1871" s="45"/>
      <c r="G1871" s="211"/>
      <c r="H1871" s="100"/>
    </row>
    <row r="1872" spans="1:8" s="221" customFormat="1" ht="13.5" thickBot="1" x14ac:dyDescent="0.25">
      <c r="A1872" s="1"/>
      <c r="B1872" s="37"/>
      <c r="C1872" s="39"/>
      <c r="D1872" s="39" t="s">
        <v>27</v>
      </c>
      <c r="E1872" s="212"/>
      <c r="F1872" s="45"/>
      <c r="G1872" s="211"/>
      <c r="H1872" s="100"/>
    </row>
    <row r="1873" spans="1:8" s="189" customFormat="1" ht="13.5" thickBot="1" x14ac:dyDescent="0.25">
      <c r="A1873" s="198"/>
      <c r="B1873" s="2080" t="s">
        <v>29</v>
      </c>
      <c r="C1873" s="2081"/>
      <c r="D1873" s="2081"/>
      <c r="E1873" s="2081"/>
      <c r="F1873" s="2082"/>
      <c r="G1873" s="222">
        <f>SUM(G1869:G1872)</f>
        <v>7.57</v>
      </c>
      <c r="H1873" s="100"/>
    </row>
    <row r="1874" spans="1:8" ht="20.25" thickBot="1" x14ac:dyDescent="0.4">
      <c r="E1874" s="2054" t="s">
        <v>30</v>
      </c>
      <c r="F1874" s="2055"/>
      <c r="G1874" s="61">
        <f>G1873*(1-0.25)</f>
        <v>5.6775000000000002</v>
      </c>
      <c r="H1874" s="100"/>
    </row>
    <row r="1875" spans="1:8" x14ac:dyDescent="0.2">
      <c r="H1875" s="100"/>
    </row>
    <row r="1876" spans="1:8" s="189" customFormat="1" ht="38.25" x14ac:dyDescent="0.2">
      <c r="A1876" s="215" t="s">
        <v>686</v>
      </c>
      <c r="B1876" s="33">
        <v>89618</v>
      </c>
      <c r="C1876" s="34" t="s">
        <v>687</v>
      </c>
      <c r="D1876" s="33" t="s">
        <v>91</v>
      </c>
      <c r="E1876" s="335"/>
      <c r="F1876" s="74"/>
      <c r="G1876" s="74"/>
      <c r="H1876" s="100"/>
    </row>
    <row r="1877" spans="1:8" s="189" customFormat="1" x14ac:dyDescent="0.2">
      <c r="A1877" s="198"/>
      <c r="B1877" s="27" t="s">
        <v>54</v>
      </c>
      <c r="C1877" s="27" t="s">
        <v>55</v>
      </c>
      <c r="D1877" s="27" t="s">
        <v>56</v>
      </c>
      <c r="E1877" s="27" t="s">
        <v>57</v>
      </c>
      <c r="F1877" s="31" t="s">
        <v>13</v>
      </c>
      <c r="G1877" s="219" t="s">
        <v>14</v>
      </c>
      <c r="H1877" s="100"/>
    </row>
    <row r="1878" spans="1:8" s="202" customFormat="1" x14ac:dyDescent="0.2">
      <c r="A1878" s="198"/>
      <c r="B1878" s="33">
        <v>122</v>
      </c>
      <c r="C1878" s="34" t="s">
        <v>548</v>
      </c>
      <c r="D1878" s="33" t="s">
        <v>91</v>
      </c>
      <c r="E1878" s="103">
        <v>1.0999999999999999E-2</v>
      </c>
      <c r="F1878" s="267">
        <v>36.130000000000003</v>
      </c>
      <c r="G1878" s="250">
        <f t="shared" ref="G1878:G1883" si="27">ROUNDDOWN(E1878*F1878,2)</f>
        <v>0.39</v>
      </c>
      <c r="H1878" s="100"/>
    </row>
    <row r="1879" spans="1:8" s="202" customFormat="1" ht="25.5" x14ac:dyDescent="0.2">
      <c r="A1879" s="198"/>
      <c r="B1879" s="33">
        <v>7137</v>
      </c>
      <c r="C1879" s="34" t="s">
        <v>688</v>
      </c>
      <c r="D1879" s="33" t="s">
        <v>91</v>
      </c>
      <c r="E1879" s="103">
        <v>1</v>
      </c>
      <c r="F1879" s="267">
        <v>6.29</v>
      </c>
      <c r="G1879" s="250">
        <f t="shared" si="27"/>
        <v>6.29</v>
      </c>
      <c r="H1879" s="100"/>
    </row>
    <row r="1880" spans="1:8" s="202" customFormat="1" x14ac:dyDescent="0.2">
      <c r="A1880" s="198"/>
      <c r="B1880" s="33">
        <v>20083</v>
      </c>
      <c r="C1880" s="34" t="s">
        <v>542</v>
      </c>
      <c r="D1880" s="33" t="s">
        <v>91</v>
      </c>
      <c r="E1880" s="103">
        <v>1.2E-2</v>
      </c>
      <c r="F1880" s="267">
        <v>31.37</v>
      </c>
      <c r="G1880" s="250">
        <f t="shared" si="27"/>
        <v>0.37</v>
      </c>
      <c r="H1880" s="100"/>
    </row>
    <row r="1881" spans="1:8" s="202" customFormat="1" x14ac:dyDescent="0.2">
      <c r="A1881" s="198"/>
      <c r="B1881" s="33">
        <v>38383</v>
      </c>
      <c r="C1881" s="34" t="s">
        <v>543</v>
      </c>
      <c r="D1881" s="33" t="s">
        <v>91</v>
      </c>
      <c r="E1881" s="103">
        <v>0.02</v>
      </c>
      <c r="F1881" s="267">
        <v>1.34</v>
      </c>
      <c r="G1881" s="250">
        <f t="shared" si="27"/>
        <v>0.02</v>
      </c>
      <c r="H1881" s="100"/>
    </row>
    <row r="1882" spans="1:8" s="189" customFormat="1" ht="25.5" x14ac:dyDescent="0.2">
      <c r="A1882" s="198"/>
      <c r="B1882" s="33">
        <v>88248</v>
      </c>
      <c r="C1882" s="34" t="s">
        <v>544</v>
      </c>
      <c r="D1882" s="33" t="s">
        <v>22</v>
      </c>
      <c r="E1882" s="103">
        <v>0.08</v>
      </c>
      <c r="F1882" s="267">
        <v>12.05</v>
      </c>
      <c r="G1882" s="250">
        <f t="shared" si="27"/>
        <v>0.96</v>
      </c>
      <c r="H1882" s="100"/>
    </row>
    <row r="1883" spans="1:8" s="189" customFormat="1" ht="25.5" x14ac:dyDescent="0.2">
      <c r="A1883" s="198"/>
      <c r="B1883" s="33">
        <v>88267</v>
      </c>
      <c r="C1883" s="34" t="s">
        <v>545</v>
      </c>
      <c r="D1883" s="33" t="s">
        <v>22</v>
      </c>
      <c r="E1883" s="103">
        <v>0.08</v>
      </c>
      <c r="F1883" s="267">
        <v>15.05</v>
      </c>
      <c r="G1883" s="250">
        <f t="shared" si="27"/>
        <v>1.2</v>
      </c>
      <c r="H1883" s="100"/>
    </row>
    <row r="1884" spans="1:8" s="189" customFormat="1" x14ac:dyDescent="0.2">
      <c r="A1884" s="198"/>
      <c r="B1884" s="39"/>
      <c r="C1884" s="39"/>
      <c r="D1884" s="39" t="s">
        <v>24</v>
      </c>
      <c r="E1884" s="210"/>
      <c r="F1884" s="41"/>
      <c r="G1884" s="220">
        <f>G1878+G1879+G1880+G1881</f>
        <v>7.0699999999999994</v>
      </c>
      <c r="H1884" s="100"/>
    </row>
    <row r="1885" spans="1:8" s="189" customFormat="1" x14ac:dyDescent="0.2">
      <c r="A1885" s="198"/>
      <c r="B1885" s="39"/>
      <c r="C1885" s="39"/>
      <c r="D1885" s="39" t="s">
        <v>25</v>
      </c>
      <c r="E1885" s="212"/>
      <c r="F1885" s="45"/>
      <c r="G1885" s="220">
        <f>G1882+G1883</f>
        <v>2.16</v>
      </c>
      <c r="H1885" s="100"/>
    </row>
    <row r="1886" spans="1:8" s="221" customFormat="1" x14ac:dyDescent="0.2">
      <c r="A1886" s="1"/>
      <c r="B1886" s="37"/>
      <c r="C1886" s="39"/>
      <c r="D1886" s="39" t="s">
        <v>26</v>
      </c>
      <c r="E1886" s="212"/>
      <c r="F1886" s="45"/>
      <c r="G1886" s="211"/>
      <c r="H1886" s="100"/>
    </row>
    <row r="1887" spans="1:8" s="221" customFormat="1" ht="13.5" thickBot="1" x14ac:dyDescent="0.25">
      <c r="A1887" s="1"/>
      <c r="B1887" s="37"/>
      <c r="C1887" s="39"/>
      <c r="D1887" s="39" t="s">
        <v>27</v>
      </c>
      <c r="E1887" s="212"/>
      <c r="F1887" s="45"/>
      <c r="G1887" s="211"/>
      <c r="H1887" s="100"/>
    </row>
    <row r="1888" spans="1:8" s="189" customFormat="1" ht="13.5" thickBot="1" x14ac:dyDescent="0.25">
      <c r="A1888" s="198"/>
      <c r="B1888" s="2080" t="s">
        <v>29</v>
      </c>
      <c r="C1888" s="2081"/>
      <c r="D1888" s="2081"/>
      <c r="E1888" s="2081"/>
      <c r="F1888" s="2082"/>
      <c r="G1888" s="222">
        <f>SUM(G1884:G1887)</f>
        <v>9.23</v>
      </c>
      <c r="H1888" s="100"/>
    </row>
    <row r="1889" spans="1:8" ht="20.25" thickBot="1" x14ac:dyDescent="0.4">
      <c r="E1889" s="2054" t="s">
        <v>30</v>
      </c>
      <c r="F1889" s="2055"/>
      <c r="G1889" s="61">
        <f>G1888*(1-0.25)</f>
        <v>6.9225000000000003</v>
      </c>
      <c r="H1889" s="100"/>
    </row>
    <row r="1890" spans="1:8" x14ac:dyDescent="0.2">
      <c r="H1890" s="100"/>
    </row>
    <row r="1891" spans="1:8" s="189" customFormat="1" ht="25.5" x14ac:dyDescent="0.2">
      <c r="A1891" s="215" t="s">
        <v>689</v>
      </c>
      <c r="B1891" s="142"/>
      <c r="C1891" s="144" t="s">
        <v>690</v>
      </c>
      <c r="D1891" s="334" t="s">
        <v>386</v>
      </c>
      <c r="E1891" s="335"/>
      <c r="F1891" s="74"/>
      <c r="G1891" s="342"/>
      <c r="H1891" s="100"/>
    </row>
    <row r="1892" spans="1:8" s="189" customFormat="1" x14ac:dyDescent="0.2">
      <c r="A1892" s="198"/>
      <c r="B1892" s="27" t="s">
        <v>54</v>
      </c>
      <c r="C1892" s="27" t="s">
        <v>55</v>
      </c>
      <c r="D1892" s="27" t="s">
        <v>56</v>
      </c>
      <c r="E1892" s="27" t="s">
        <v>57</v>
      </c>
      <c r="F1892" s="31" t="s">
        <v>13</v>
      </c>
      <c r="G1892" s="343" t="s">
        <v>14</v>
      </c>
      <c r="H1892" s="100"/>
    </row>
    <row r="1893" spans="1:8" s="189" customFormat="1" ht="13.5" thickBot="1" x14ac:dyDescent="0.25">
      <c r="A1893" s="198"/>
      <c r="B1893" s="39"/>
      <c r="C1893" s="39"/>
      <c r="D1893" s="39" t="s">
        <v>24</v>
      </c>
      <c r="E1893" s="210"/>
      <c r="F1893" s="41"/>
      <c r="G1893" s="344">
        <v>3.74</v>
      </c>
      <c r="H1893" s="100"/>
    </row>
    <row r="1894" spans="1:8" s="189" customFormat="1" ht="13.5" thickBot="1" x14ac:dyDescent="0.25">
      <c r="A1894" s="198"/>
      <c r="B1894" s="2080" t="s">
        <v>29</v>
      </c>
      <c r="C1894" s="2081"/>
      <c r="D1894" s="2081"/>
      <c r="E1894" s="2081"/>
      <c r="F1894" s="2082"/>
      <c r="G1894" s="345">
        <f>SUM(G1893:G1893)</f>
        <v>3.74</v>
      </c>
      <c r="H1894" s="100"/>
    </row>
    <row r="1895" spans="1:8" ht="20.25" thickBot="1" x14ac:dyDescent="0.4">
      <c r="E1895" s="2054" t="s">
        <v>30</v>
      </c>
      <c r="F1895" s="2055"/>
      <c r="G1895" s="61">
        <f>G1894*(1-0.25)</f>
        <v>2.8050000000000002</v>
      </c>
      <c r="H1895" s="100"/>
    </row>
    <row r="1896" spans="1:8" x14ac:dyDescent="0.2">
      <c r="H1896" s="100"/>
    </row>
    <row r="1897" spans="1:8" x14ac:dyDescent="0.2">
      <c r="H1897" s="100"/>
    </row>
    <row r="1898" spans="1:8" s="348" customFormat="1" ht="25.5" x14ac:dyDescent="0.2">
      <c r="A1898" s="346" t="s">
        <v>691</v>
      </c>
      <c r="B1898" s="347" t="s">
        <v>692</v>
      </c>
      <c r="C1898" s="144" t="s">
        <v>693</v>
      </c>
      <c r="D1898" s="334" t="s">
        <v>386</v>
      </c>
      <c r="E1898" s="335"/>
      <c r="F1898" s="74"/>
      <c r="G1898" s="74"/>
      <c r="H1898" s="229"/>
    </row>
    <row r="1899" spans="1:8" s="189" customFormat="1" x14ac:dyDescent="0.2">
      <c r="A1899" s="198"/>
      <c r="B1899" s="349" t="s">
        <v>54</v>
      </c>
      <c r="C1899" s="349" t="s">
        <v>55</v>
      </c>
      <c r="D1899" s="349" t="s">
        <v>56</v>
      </c>
      <c r="E1899" s="349" t="s">
        <v>57</v>
      </c>
      <c r="F1899" s="350" t="s">
        <v>13</v>
      </c>
      <c r="G1899" s="351" t="s">
        <v>14</v>
      </c>
      <c r="H1899" s="100"/>
    </row>
    <row r="1900" spans="1:8" s="202" customFormat="1" x14ac:dyDescent="0.2">
      <c r="A1900" s="198"/>
      <c r="B1900" s="303" t="s">
        <v>626</v>
      </c>
      <c r="C1900" s="303" t="s">
        <v>627</v>
      </c>
      <c r="D1900" s="139" t="s">
        <v>142</v>
      </c>
      <c r="E1900" s="139">
        <v>8.0000000000000002E-3</v>
      </c>
      <c r="F1900" s="304">
        <v>15.71</v>
      </c>
      <c r="G1900" s="250">
        <f>ROUNDDOWN(E1900*F1900,2)</f>
        <v>0.12</v>
      </c>
      <c r="H1900" s="100"/>
    </row>
    <row r="1901" spans="1:8" s="202" customFormat="1" x14ac:dyDescent="0.2">
      <c r="A1901" s="352"/>
      <c r="B1901" s="303" t="s">
        <v>694</v>
      </c>
      <c r="C1901" s="303" t="s">
        <v>695</v>
      </c>
      <c r="D1901" s="139" t="s">
        <v>335</v>
      </c>
      <c r="E1901" s="139">
        <v>1</v>
      </c>
      <c r="F1901" s="304">
        <v>4.07</v>
      </c>
      <c r="G1901" s="250">
        <f>ROUNDDOWN(E1901*F1901,2)</f>
        <v>4.07</v>
      </c>
      <c r="H1901" s="100"/>
    </row>
    <row r="1902" spans="1:8" s="202" customFormat="1" x14ac:dyDescent="0.2">
      <c r="A1902" s="352"/>
      <c r="B1902" s="303" t="s">
        <v>630</v>
      </c>
      <c r="C1902" s="303" t="s">
        <v>631</v>
      </c>
      <c r="D1902" s="139" t="s">
        <v>335</v>
      </c>
      <c r="E1902" s="139">
        <v>1.0999999999999999E-2</v>
      </c>
      <c r="F1902" s="304">
        <v>0.95</v>
      </c>
      <c r="G1902" s="250">
        <f>ROUNDDOWN(E1902*F1902,2)</f>
        <v>0.01</v>
      </c>
      <c r="H1902" s="100"/>
    </row>
    <row r="1903" spans="1:8" s="202" customFormat="1" x14ac:dyDescent="0.2">
      <c r="A1903" s="352"/>
      <c r="B1903" s="303" t="s">
        <v>696</v>
      </c>
      <c r="C1903" s="303" t="s">
        <v>697</v>
      </c>
      <c r="D1903" s="139" t="s">
        <v>65</v>
      </c>
      <c r="E1903" s="139">
        <v>7.0000000000000007E-2</v>
      </c>
      <c r="F1903" s="304">
        <v>15.05</v>
      </c>
      <c r="G1903" s="250">
        <f>ROUNDDOWN(E1903*F1903,2)</f>
        <v>1.05</v>
      </c>
      <c r="H1903" s="100"/>
    </row>
    <row r="1904" spans="1:8" s="202" customFormat="1" x14ac:dyDescent="0.2">
      <c r="A1904" s="352"/>
      <c r="B1904" s="303" t="s">
        <v>63</v>
      </c>
      <c r="C1904" s="303" t="s">
        <v>698</v>
      </c>
      <c r="D1904" s="139" t="s">
        <v>65</v>
      </c>
      <c r="E1904" s="139">
        <v>7.0000000000000007E-2</v>
      </c>
      <c r="F1904" s="304">
        <v>11.97</v>
      </c>
      <c r="G1904" s="250">
        <f>ROUNDDOWN(E1904*F1904,2)</f>
        <v>0.83</v>
      </c>
      <c r="H1904" s="100"/>
    </row>
    <row r="1905" spans="1:8" s="189" customFormat="1" x14ac:dyDescent="0.2">
      <c r="A1905" s="198"/>
      <c r="B1905" s="39"/>
      <c r="C1905" s="39"/>
      <c r="D1905" s="39" t="s">
        <v>24</v>
      </c>
      <c r="E1905" s="210"/>
      <c r="F1905" s="41"/>
      <c r="G1905" s="220">
        <f>SUM(G1900:G1902)</f>
        <v>4.2</v>
      </c>
      <c r="H1905" s="100"/>
    </row>
    <row r="1906" spans="1:8" s="189" customFormat="1" x14ac:dyDescent="0.2">
      <c r="A1906" s="198"/>
      <c r="B1906" s="39"/>
      <c r="C1906" s="39"/>
      <c r="D1906" s="39" t="s">
        <v>25</v>
      </c>
      <c r="E1906" s="212"/>
      <c r="F1906" s="45"/>
      <c r="G1906" s="220">
        <f>SUM(G1903:G1904)</f>
        <v>1.88</v>
      </c>
      <c r="H1906" s="100"/>
    </row>
    <row r="1907" spans="1:8" s="221" customFormat="1" x14ac:dyDescent="0.2">
      <c r="A1907" s="1"/>
      <c r="B1907" s="37"/>
      <c r="C1907" s="39"/>
      <c r="D1907" s="39" t="s">
        <v>26</v>
      </c>
      <c r="E1907" s="212"/>
      <c r="F1907" s="45"/>
      <c r="G1907" s="211"/>
      <c r="H1907" s="100"/>
    </row>
    <row r="1908" spans="1:8" s="221" customFormat="1" ht="13.5" thickBot="1" x14ac:dyDescent="0.25">
      <c r="A1908" s="1"/>
      <c r="B1908" s="37"/>
      <c r="C1908" s="39"/>
      <c r="D1908" s="39" t="s">
        <v>27</v>
      </c>
      <c r="E1908" s="212"/>
      <c r="F1908" s="45"/>
      <c r="G1908" s="211"/>
      <c r="H1908" s="100"/>
    </row>
    <row r="1909" spans="1:8" s="189" customFormat="1" ht="13.5" thickBot="1" x14ac:dyDescent="0.25">
      <c r="A1909" s="198"/>
      <c r="B1909" s="2080" t="s">
        <v>29</v>
      </c>
      <c r="C1909" s="2081"/>
      <c r="D1909" s="2081"/>
      <c r="E1909" s="2081"/>
      <c r="F1909" s="2082"/>
      <c r="G1909" s="222">
        <f>SUM(G1905:G1908)</f>
        <v>6.08</v>
      </c>
      <c r="H1909" s="100"/>
    </row>
    <row r="1910" spans="1:8" ht="20.25" thickBot="1" x14ac:dyDescent="0.4">
      <c r="E1910" s="2054" t="s">
        <v>30</v>
      </c>
      <c r="F1910" s="2055"/>
      <c r="G1910" s="61">
        <f>G1909*(1-0.25)</f>
        <v>4.5600000000000005</v>
      </c>
      <c r="H1910" s="100"/>
    </row>
    <row r="1911" spans="1:8" x14ac:dyDescent="0.2">
      <c r="H1911" s="100"/>
    </row>
    <row r="1912" spans="1:8" s="348" customFormat="1" ht="25.5" x14ac:dyDescent="0.2">
      <c r="A1912" s="346" t="s">
        <v>699</v>
      </c>
      <c r="B1912" s="347" t="s">
        <v>700</v>
      </c>
      <c r="C1912" s="353" t="s">
        <v>701</v>
      </c>
      <c r="D1912" s="334" t="s">
        <v>386</v>
      </c>
      <c r="E1912" s="335"/>
      <c r="F1912" s="74"/>
      <c r="G1912" s="74"/>
      <c r="H1912" s="229"/>
    </row>
    <row r="1913" spans="1:8" s="189" customFormat="1" x14ac:dyDescent="0.2">
      <c r="A1913" s="198"/>
      <c r="B1913" s="349" t="s">
        <v>54</v>
      </c>
      <c r="C1913" s="349" t="s">
        <v>55</v>
      </c>
      <c r="D1913" s="349" t="s">
        <v>56</v>
      </c>
      <c r="E1913" s="349" t="s">
        <v>57</v>
      </c>
      <c r="F1913" s="350" t="s">
        <v>13</v>
      </c>
      <c r="G1913" s="351" t="s">
        <v>14</v>
      </c>
      <c r="H1913" s="100"/>
    </row>
    <row r="1914" spans="1:8" s="202" customFormat="1" x14ac:dyDescent="0.2">
      <c r="A1914" s="198"/>
      <c r="B1914" s="303" t="s">
        <v>615</v>
      </c>
      <c r="C1914" s="303" t="s">
        <v>616</v>
      </c>
      <c r="D1914" s="139" t="s">
        <v>142</v>
      </c>
      <c r="E1914" s="139">
        <v>8.0000000000000002E-3</v>
      </c>
      <c r="F1914" s="304">
        <v>50.48</v>
      </c>
      <c r="G1914" s="250">
        <f>ROUNDDOWN(E1914*F1914,2)</f>
        <v>0.4</v>
      </c>
      <c r="H1914" s="100"/>
    </row>
    <row r="1915" spans="1:8" s="202" customFormat="1" x14ac:dyDescent="0.2">
      <c r="A1915" s="352"/>
      <c r="B1915" s="303" t="s">
        <v>617</v>
      </c>
      <c r="C1915" s="303" t="s">
        <v>618</v>
      </c>
      <c r="D1915" s="139" t="s">
        <v>150</v>
      </c>
      <c r="E1915" s="139">
        <v>1.0999999999999999E-2</v>
      </c>
      <c r="F1915" s="304">
        <v>37.26</v>
      </c>
      <c r="G1915" s="250">
        <f>ROUNDDOWN(E1915*F1915,2)</f>
        <v>0.4</v>
      </c>
      <c r="H1915" s="100"/>
    </row>
    <row r="1916" spans="1:8" s="202" customFormat="1" x14ac:dyDescent="0.2">
      <c r="A1916" s="352"/>
      <c r="B1916" s="303" t="s">
        <v>702</v>
      </c>
      <c r="C1916" s="303" t="s">
        <v>703</v>
      </c>
      <c r="D1916" s="139" t="s">
        <v>335</v>
      </c>
      <c r="E1916" s="139">
        <v>1</v>
      </c>
      <c r="F1916" s="304">
        <v>4.7699999999999996</v>
      </c>
      <c r="G1916" s="250">
        <f>ROUNDDOWN(E1916*F1916,2)</f>
        <v>4.7699999999999996</v>
      </c>
      <c r="H1916" s="100"/>
    </row>
    <row r="1917" spans="1:8" s="202" customFormat="1" x14ac:dyDescent="0.2">
      <c r="A1917" s="352"/>
      <c r="B1917" s="303">
        <v>88267</v>
      </c>
      <c r="C1917" s="303" t="s">
        <v>704</v>
      </c>
      <c r="D1917" s="139" t="s">
        <v>65</v>
      </c>
      <c r="E1917" s="139">
        <v>7.0000000000000007E-2</v>
      </c>
      <c r="F1917" s="304">
        <v>15.05</v>
      </c>
      <c r="G1917" s="250">
        <f>ROUNDDOWN(E1917*F1917,2)</f>
        <v>1.05</v>
      </c>
      <c r="H1917" s="100"/>
    </row>
    <row r="1918" spans="1:8" s="189" customFormat="1" x14ac:dyDescent="0.2">
      <c r="A1918" s="352"/>
      <c r="B1918" s="303">
        <v>88316</v>
      </c>
      <c r="C1918" s="303" t="s">
        <v>705</v>
      </c>
      <c r="D1918" s="139" t="s">
        <v>65</v>
      </c>
      <c r="E1918" s="139">
        <v>7.0000000000000007E-2</v>
      </c>
      <c r="F1918" s="304">
        <v>11.97</v>
      </c>
      <c r="G1918" s="250">
        <f>ROUNDDOWN(E1918*F1918,2)</f>
        <v>0.83</v>
      </c>
      <c r="H1918" s="100"/>
    </row>
    <row r="1919" spans="1:8" s="189" customFormat="1" x14ac:dyDescent="0.2">
      <c r="A1919" s="198"/>
      <c r="B1919" s="39"/>
      <c r="C1919" s="39"/>
      <c r="D1919" s="39" t="s">
        <v>24</v>
      </c>
      <c r="E1919" s="210"/>
      <c r="F1919" s="41"/>
      <c r="G1919" s="220">
        <f>SUM(G1914:G1916)</f>
        <v>5.5699999999999994</v>
      </c>
      <c r="H1919" s="100"/>
    </row>
    <row r="1920" spans="1:8" s="221" customFormat="1" x14ac:dyDescent="0.2">
      <c r="A1920" s="1"/>
      <c r="B1920" s="39"/>
      <c r="C1920" s="39"/>
      <c r="D1920" s="39" t="s">
        <v>25</v>
      </c>
      <c r="E1920" s="212"/>
      <c r="F1920" s="45"/>
      <c r="G1920" s="220">
        <f>SUM(G1917:G1918)</f>
        <v>1.88</v>
      </c>
      <c r="H1920" s="100"/>
    </row>
    <row r="1921" spans="1:8" s="221" customFormat="1" x14ac:dyDescent="0.2">
      <c r="A1921" s="1"/>
      <c r="B1921" s="37"/>
      <c r="C1921" s="39"/>
      <c r="D1921" s="39" t="s">
        <v>26</v>
      </c>
      <c r="E1921" s="212"/>
      <c r="F1921" s="45"/>
      <c r="G1921" s="211"/>
      <c r="H1921" s="100"/>
    </row>
    <row r="1922" spans="1:8" s="189" customFormat="1" ht="13.5" thickBot="1" x14ac:dyDescent="0.25">
      <c r="A1922" s="198"/>
      <c r="B1922" s="37"/>
      <c r="C1922" s="39"/>
      <c r="D1922" s="39" t="s">
        <v>27</v>
      </c>
      <c r="E1922" s="212"/>
      <c r="F1922" s="45"/>
      <c r="G1922" s="211"/>
      <c r="H1922" s="100"/>
    </row>
    <row r="1923" spans="1:8" s="189" customFormat="1" ht="13.5" thickBot="1" x14ac:dyDescent="0.25">
      <c r="A1923" s="198"/>
      <c r="B1923" s="2080" t="s">
        <v>29</v>
      </c>
      <c r="C1923" s="2081"/>
      <c r="D1923" s="2081"/>
      <c r="E1923" s="2081"/>
      <c r="F1923" s="2082"/>
      <c r="G1923" s="222">
        <f>SUM(G1919:G1922)</f>
        <v>7.4499999999999993</v>
      </c>
      <c r="H1923" s="100"/>
    </row>
    <row r="1924" spans="1:8" s="202" customFormat="1" ht="20.25" thickBot="1" x14ac:dyDescent="0.4">
      <c r="A1924" s="230"/>
      <c r="B1924" s="59"/>
      <c r="C1924" s="59"/>
      <c r="D1924" s="59"/>
      <c r="E1924" s="2054" t="s">
        <v>30</v>
      </c>
      <c r="F1924" s="2055"/>
      <c r="G1924" s="61">
        <f>G1923*(1-0.25)</f>
        <v>5.5874999999999995</v>
      </c>
      <c r="H1924" s="102"/>
    </row>
    <row r="1925" spans="1:8" x14ac:dyDescent="0.2">
      <c r="H1925" s="100"/>
    </row>
    <row r="1926" spans="1:8" s="348" customFormat="1" ht="22.5" customHeight="1" x14ac:dyDescent="0.2">
      <c r="A1926" s="346" t="s">
        <v>706</v>
      </c>
      <c r="B1926" s="354" t="s">
        <v>707</v>
      </c>
      <c r="C1926" s="324" t="s">
        <v>708</v>
      </c>
      <c r="D1926" s="355" t="s">
        <v>139</v>
      </c>
      <c r="E1926" s="335"/>
      <c r="F1926" s="74"/>
      <c r="G1926" s="74"/>
      <c r="H1926" s="229"/>
    </row>
    <row r="1927" spans="1:8" s="189" customFormat="1" x14ac:dyDescent="0.2">
      <c r="A1927" s="198"/>
      <c r="B1927" s="349" t="s">
        <v>54</v>
      </c>
      <c r="C1927" s="349" t="s">
        <v>55</v>
      </c>
      <c r="D1927" s="349" t="s">
        <v>56</v>
      </c>
      <c r="E1927" s="349" t="s">
        <v>57</v>
      </c>
      <c r="F1927" s="350" t="s">
        <v>13</v>
      </c>
      <c r="G1927" s="351" t="s">
        <v>14</v>
      </c>
      <c r="H1927" s="100"/>
    </row>
    <row r="1928" spans="1:8" s="202" customFormat="1" x14ac:dyDescent="0.2">
      <c r="A1928" s="198"/>
      <c r="B1928" s="303" t="s">
        <v>626</v>
      </c>
      <c r="C1928" s="303" t="s">
        <v>627</v>
      </c>
      <c r="D1928" s="139" t="s">
        <v>142</v>
      </c>
      <c r="E1928" s="139">
        <v>1.4999999999999999E-2</v>
      </c>
      <c r="F1928" s="304">
        <v>15.71</v>
      </c>
      <c r="G1928" s="250">
        <f>ROUNDDOWN(E1928*F1928,2)</f>
        <v>0.23</v>
      </c>
      <c r="H1928" s="100"/>
    </row>
    <row r="1929" spans="1:8" s="202" customFormat="1" x14ac:dyDescent="0.2">
      <c r="A1929" s="352"/>
      <c r="B1929" s="303" t="s">
        <v>709</v>
      </c>
      <c r="C1929" s="303" t="s">
        <v>710</v>
      </c>
      <c r="D1929" s="139" t="s">
        <v>335</v>
      </c>
      <c r="E1929" s="139">
        <v>0.17</v>
      </c>
      <c r="F1929" s="304">
        <v>0.89</v>
      </c>
      <c r="G1929" s="250">
        <f>ROUNDDOWN(E1929*F1929,2)</f>
        <v>0.15</v>
      </c>
      <c r="H1929" s="100"/>
    </row>
    <row r="1930" spans="1:8" s="202" customFormat="1" x14ac:dyDescent="0.2">
      <c r="A1930" s="352"/>
      <c r="B1930" s="303" t="s">
        <v>711</v>
      </c>
      <c r="C1930" s="303" t="s">
        <v>712</v>
      </c>
      <c r="D1930" s="139" t="s">
        <v>139</v>
      </c>
      <c r="E1930" s="139">
        <v>1.01</v>
      </c>
      <c r="F1930" s="304">
        <v>7.45</v>
      </c>
      <c r="G1930" s="250">
        <f>ROUNDDOWN(E1930*F1930,2)</f>
        <v>7.52</v>
      </c>
      <c r="H1930" s="100"/>
    </row>
    <row r="1931" spans="1:8" s="202" customFormat="1" x14ac:dyDescent="0.2">
      <c r="A1931" s="352"/>
      <c r="B1931" s="303">
        <v>88267</v>
      </c>
      <c r="C1931" s="303" t="s">
        <v>621</v>
      </c>
      <c r="D1931" s="139" t="s">
        <v>65</v>
      </c>
      <c r="E1931" s="139">
        <v>0.48</v>
      </c>
      <c r="F1931" s="304">
        <v>15.05</v>
      </c>
      <c r="G1931" s="250">
        <f>ROUNDDOWN(E1931*F1931,2)</f>
        <v>7.22</v>
      </c>
      <c r="H1931" s="100"/>
    </row>
    <row r="1932" spans="1:8" s="189" customFormat="1" x14ac:dyDescent="0.2">
      <c r="A1932" s="198"/>
      <c r="B1932" s="39"/>
      <c r="C1932" s="39"/>
      <c r="D1932" s="39" t="s">
        <v>24</v>
      </c>
      <c r="E1932" s="210"/>
      <c r="F1932" s="41"/>
      <c r="G1932" s="220">
        <f>SUM(G1928:G1930)</f>
        <v>7.8999999999999995</v>
      </c>
      <c r="H1932" s="100"/>
    </row>
    <row r="1933" spans="1:8" s="189" customFormat="1" x14ac:dyDescent="0.2">
      <c r="A1933" s="198"/>
      <c r="B1933" s="39"/>
      <c r="C1933" s="39"/>
      <c r="D1933" s="39" t="s">
        <v>25</v>
      </c>
      <c r="E1933" s="212"/>
      <c r="F1933" s="45"/>
      <c r="G1933" s="220">
        <f>SUM(G1931:G1931)</f>
        <v>7.22</v>
      </c>
      <c r="H1933" s="100"/>
    </row>
    <row r="1934" spans="1:8" s="221" customFormat="1" x14ac:dyDescent="0.2">
      <c r="A1934" s="1"/>
      <c r="B1934" s="37"/>
      <c r="C1934" s="39"/>
      <c r="D1934" s="39" t="s">
        <v>26</v>
      </c>
      <c r="E1934" s="212"/>
      <c r="F1934" s="45"/>
      <c r="G1934" s="211"/>
      <c r="H1934" s="100"/>
    </row>
    <row r="1935" spans="1:8" s="221" customFormat="1" ht="13.5" thickBot="1" x14ac:dyDescent="0.25">
      <c r="A1935" s="1"/>
      <c r="B1935" s="37"/>
      <c r="C1935" s="39"/>
      <c r="D1935" s="39" t="s">
        <v>27</v>
      </c>
      <c r="E1935" s="212"/>
      <c r="F1935" s="45"/>
      <c r="G1935" s="211"/>
      <c r="H1935" s="100"/>
    </row>
    <row r="1936" spans="1:8" s="189" customFormat="1" ht="13.5" thickBot="1" x14ac:dyDescent="0.25">
      <c r="A1936" s="198"/>
      <c r="B1936" s="2080" t="s">
        <v>29</v>
      </c>
      <c r="C1936" s="2081"/>
      <c r="D1936" s="2081"/>
      <c r="E1936" s="2081"/>
      <c r="F1936" s="2082"/>
      <c r="G1936" s="222">
        <f>SUM(G1932:G1935)</f>
        <v>15.12</v>
      </c>
      <c r="H1936" s="100"/>
    </row>
    <row r="1937" spans="1:8" s="202" customFormat="1" ht="20.25" thickBot="1" x14ac:dyDescent="0.4">
      <c r="A1937" s="230"/>
      <c r="B1937" s="59"/>
      <c r="C1937" s="59"/>
      <c r="D1937" s="59"/>
      <c r="E1937" s="2054" t="s">
        <v>30</v>
      </c>
      <c r="F1937" s="2055"/>
      <c r="G1937" s="61">
        <f>G1936*(1-0.25)</f>
        <v>11.34</v>
      </c>
      <c r="H1937" s="102"/>
    </row>
    <row r="1938" spans="1:8" x14ac:dyDescent="0.2">
      <c r="H1938" s="100"/>
    </row>
    <row r="1939" spans="1:8" s="348" customFormat="1" x14ac:dyDescent="0.2">
      <c r="A1939" s="346" t="s">
        <v>713</v>
      </c>
      <c r="B1939" s="354" t="s">
        <v>714</v>
      </c>
      <c r="C1939" s="324" t="s">
        <v>715</v>
      </c>
      <c r="D1939" s="355" t="s">
        <v>139</v>
      </c>
      <c r="E1939" s="335"/>
      <c r="F1939" s="74"/>
      <c r="G1939" s="74"/>
      <c r="H1939" s="229"/>
    </row>
    <row r="1940" spans="1:8" s="189" customFormat="1" x14ac:dyDescent="0.2">
      <c r="A1940" s="198"/>
      <c r="B1940" s="349" t="s">
        <v>54</v>
      </c>
      <c r="C1940" s="349" t="s">
        <v>55</v>
      </c>
      <c r="D1940" s="349" t="s">
        <v>56</v>
      </c>
      <c r="E1940" s="349" t="s">
        <v>57</v>
      </c>
      <c r="F1940" s="350" t="s">
        <v>13</v>
      </c>
      <c r="G1940" s="351" t="s">
        <v>14</v>
      </c>
      <c r="H1940" s="100"/>
    </row>
    <row r="1941" spans="1:8" s="202" customFormat="1" x14ac:dyDescent="0.2">
      <c r="A1941" s="352"/>
      <c r="B1941" s="303" t="s">
        <v>626</v>
      </c>
      <c r="C1941" s="303" t="s">
        <v>627</v>
      </c>
      <c r="D1941" s="139" t="s">
        <v>142</v>
      </c>
      <c r="E1941" s="139">
        <v>8.0000000000000002E-3</v>
      </c>
      <c r="F1941" s="304">
        <v>15.71</v>
      </c>
      <c r="G1941" s="250">
        <f>ROUNDDOWN(E1941*F1941,2)</f>
        <v>0.12</v>
      </c>
      <c r="H1941" s="100"/>
    </row>
    <row r="1942" spans="1:8" s="202" customFormat="1" x14ac:dyDescent="0.2">
      <c r="A1942" s="352"/>
      <c r="B1942" s="303" t="s">
        <v>716</v>
      </c>
      <c r="C1942" s="303" t="s">
        <v>717</v>
      </c>
      <c r="D1942" s="139" t="s">
        <v>335</v>
      </c>
      <c r="E1942" s="139">
        <v>0.17</v>
      </c>
      <c r="F1942" s="304">
        <v>0.61</v>
      </c>
      <c r="G1942" s="250">
        <f>ROUNDDOWN(E1942*F1942,2)</f>
        <v>0.1</v>
      </c>
      <c r="H1942" s="100"/>
    </row>
    <row r="1943" spans="1:8" s="202" customFormat="1" x14ac:dyDescent="0.2">
      <c r="A1943" s="352"/>
      <c r="B1943" s="303">
        <v>88267</v>
      </c>
      <c r="C1943" s="303" t="s">
        <v>697</v>
      </c>
      <c r="D1943" s="139" t="s">
        <v>65</v>
      </c>
      <c r="E1943" s="139">
        <v>0.28000000000000003</v>
      </c>
      <c r="F1943" s="304">
        <v>15.05</v>
      </c>
      <c r="G1943" s="250">
        <f>ROUNDDOWN(E1943*F1943,2)</f>
        <v>4.21</v>
      </c>
      <c r="H1943" s="100"/>
    </row>
    <row r="1944" spans="1:8" s="202" customFormat="1" x14ac:dyDescent="0.2">
      <c r="A1944" s="352"/>
      <c r="B1944" s="303">
        <v>88316</v>
      </c>
      <c r="C1944" s="303" t="s">
        <v>698</v>
      </c>
      <c r="D1944" s="139" t="s">
        <v>65</v>
      </c>
      <c r="E1944" s="139">
        <v>0.28000000000000003</v>
      </c>
      <c r="F1944" s="304">
        <v>12.05</v>
      </c>
      <c r="G1944" s="250">
        <f>ROUNDDOWN(E1944*F1944,2)</f>
        <v>3.37</v>
      </c>
      <c r="H1944" s="100"/>
    </row>
    <row r="1945" spans="1:8" s="202" customFormat="1" x14ac:dyDescent="0.2">
      <c r="A1945" s="352"/>
      <c r="B1945" s="303" t="s">
        <v>718</v>
      </c>
      <c r="C1945" s="303" t="s">
        <v>719</v>
      </c>
      <c r="D1945" s="139" t="s">
        <v>139</v>
      </c>
      <c r="E1945" s="139">
        <v>1.01</v>
      </c>
      <c r="F1945" s="304">
        <v>3.06</v>
      </c>
      <c r="G1945" s="250">
        <f>ROUNDDOWN(E1945*F1945,2)</f>
        <v>3.09</v>
      </c>
      <c r="H1945" s="100"/>
    </row>
    <row r="1946" spans="1:8" s="189" customFormat="1" x14ac:dyDescent="0.2">
      <c r="A1946" s="198"/>
      <c r="B1946" s="39"/>
      <c r="C1946" s="39"/>
      <c r="D1946" s="39" t="s">
        <v>24</v>
      </c>
      <c r="E1946" s="210"/>
      <c r="F1946" s="41"/>
      <c r="G1946" s="220">
        <f>SUM(G1941:G1944)</f>
        <v>7.8</v>
      </c>
      <c r="H1946" s="100"/>
    </row>
    <row r="1947" spans="1:8" s="189" customFormat="1" x14ac:dyDescent="0.2">
      <c r="A1947" s="198"/>
      <c r="B1947" s="39"/>
      <c r="C1947" s="39"/>
      <c r="D1947" s="39" t="s">
        <v>25</v>
      </c>
      <c r="E1947" s="212"/>
      <c r="F1947" s="45"/>
      <c r="G1947" s="220">
        <f>SUM(G1945:G1945)</f>
        <v>3.09</v>
      </c>
      <c r="H1947" s="100"/>
    </row>
    <row r="1948" spans="1:8" s="221" customFormat="1" x14ac:dyDescent="0.2">
      <c r="A1948" s="1"/>
      <c r="B1948" s="37"/>
      <c r="C1948" s="39"/>
      <c r="D1948" s="39" t="s">
        <v>26</v>
      </c>
      <c r="E1948" s="212"/>
      <c r="F1948" s="45"/>
      <c r="G1948" s="211"/>
      <c r="H1948" s="100"/>
    </row>
    <row r="1949" spans="1:8" s="221" customFormat="1" ht="13.5" thickBot="1" x14ac:dyDescent="0.25">
      <c r="A1949" s="1"/>
      <c r="B1949" s="37"/>
      <c r="C1949" s="39"/>
      <c r="D1949" s="39" t="s">
        <v>27</v>
      </c>
      <c r="E1949" s="212"/>
      <c r="F1949" s="45"/>
      <c r="G1949" s="211"/>
      <c r="H1949" s="100"/>
    </row>
    <row r="1950" spans="1:8" s="189" customFormat="1" ht="13.5" thickBot="1" x14ac:dyDescent="0.25">
      <c r="A1950" s="198"/>
      <c r="B1950" s="2080" t="s">
        <v>29</v>
      </c>
      <c r="C1950" s="2081"/>
      <c r="D1950" s="2081"/>
      <c r="E1950" s="2081"/>
      <c r="F1950" s="2082"/>
      <c r="G1950" s="222">
        <f>SUM(G1946:G1947)</f>
        <v>10.89</v>
      </c>
      <c r="H1950" s="100"/>
    </row>
    <row r="1951" spans="1:8" s="202" customFormat="1" ht="20.25" thickBot="1" x14ac:dyDescent="0.4">
      <c r="A1951" s="230"/>
      <c r="B1951" s="59"/>
      <c r="C1951" s="59"/>
      <c r="D1951" s="59"/>
      <c r="E1951" s="2054" t="s">
        <v>30</v>
      </c>
      <c r="F1951" s="2055"/>
      <c r="G1951" s="61">
        <f>G1950*(1-0.25)</f>
        <v>8.1675000000000004</v>
      </c>
      <c r="H1951" s="102"/>
    </row>
    <row r="1952" spans="1:8" x14ac:dyDescent="0.2">
      <c r="H1952" s="100"/>
    </row>
    <row r="1953" spans="1:8" s="348" customFormat="1" x14ac:dyDescent="0.2">
      <c r="A1953" s="346" t="s">
        <v>720</v>
      </c>
      <c r="B1953" s="354" t="s">
        <v>721</v>
      </c>
      <c r="C1953" s="324" t="s">
        <v>722</v>
      </c>
      <c r="D1953" s="355" t="s">
        <v>139</v>
      </c>
      <c r="E1953" s="335"/>
      <c r="F1953" s="74"/>
      <c r="G1953" s="74"/>
      <c r="H1953" s="229"/>
    </row>
    <row r="1954" spans="1:8" s="189" customFormat="1" x14ac:dyDescent="0.2">
      <c r="A1954" s="198"/>
      <c r="B1954" s="27" t="s">
        <v>54</v>
      </c>
      <c r="C1954" s="27" t="s">
        <v>55</v>
      </c>
      <c r="D1954" s="27" t="s">
        <v>56</v>
      </c>
      <c r="E1954" s="27" t="s">
        <v>57</v>
      </c>
      <c r="F1954" s="31" t="s">
        <v>13</v>
      </c>
      <c r="G1954" s="219" t="s">
        <v>14</v>
      </c>
      <c r="H1954" s="100"/>
    </row>
    <row r="1955" spans="1:8" s="202" customFormat="1" x14ac:dyDescent="0.2">
      <c r="A1955" s="352"/>
      <c r="B1955" s="303" t="s">
        <v>626</v>
      </c>
      <c r="C1955" s="303" t="s">
        <v>627</v>
      </c>
      <c r="D1955" s="139" t="s">
        <v>142</v>
      </c>
      <c r="E1955" s="139">
        <v>8.0000000000000002E-3</v>
      </c>
      <c r="F1955" s="304">
        <v>15.71</v>
      </c>
      <c r="G1955" s="250">
        <f>ROUNDDOWN(E1955*F1955,2)</f>
        <v>0.12</v>
      </c>
      <c r="H1955" s="100"/>
    </row>
    <row r="1956" spans="1:8" s="202" customFormat="1" x14ac:dyDescent="0.2">
      <c r="A1956" s="352"/>
      <c r="B1956" s="303" t="s">
        <v>716</v>
      </c>
      <c r="C1956" s="303" t="s">
        <v>631</v>
      </c>
      <c r="D1956" s="139" t="s">
        <v>335</v>
      </c>
      <c r="E1956" s="139">
        <v>0.17</v>
      </c>
      <c r="F1956" s="304">
        <v>0.61</v>
      </c>
      <c r="G1956" s="250">
        <f>ROUNDDOWN(E1956*F1956,2)</f>
        <v>0.1</v>
      </c>
      <c r="H1956" s="100"/>
    </row>
    <row r="1957" spans="1:8" s="202" customFormat="1" x14ac:dyDescent="0.2">
      <c r="A1957" s="352"/>
      <c r="B1957" s="303">
        <v>88267</v>
      </c>
      <c r="C1957" s="303" t="s">
        <v>697</v>
      </c>
      <c r="D1957" s="139" t="s">
        <v>65</v>
      </c>
      <c r="E1957" s="139">
        <v>0.28000000000000003</v>
      </c>
      <c r="F1957" s="304">
        <v>15.05</v>
      </c>
      <c r="G1957" s="250">
        <f>ROUNDDOWN(E1957*F1957,2)</f>
        <v>4.21</v>
      </c>
      <c r="H1957" s="100"/>
    </row>
    <row r="1958" spans="1:8" s="202" customFormat="1" x14ac:dyDescent="0.2">
      <c r="A1958" s="352"/>
      <c r="B1958" s="303">
        <v>88316</v>
      </c>
      <c r="C1958" s="303" t="s">
        <v>698</v>
      </c>
      <c r="D1958" s="139" t="s">
        <v>65</v>
      </c>
      <c r="E1958" s="139">
        <v>0.28000000000000003</v>
      </c>
      <c r="F1958" s="304">
        <v>11.97</v>
      </c>
      <c r="G1958" s="250">
        <f>ROUNDDOWN(E1958*F1958,2)</f>
        <v>3.35</v>
      </c>
      <c r="H1958" s="100"/>
    </row>
    <row r="1959" spans="1:8" s="202" customFormat="1" x14ac:dyDescent="0.2">
      <c r="A1959" s="352"/>
      <c r="B1959" s="303" t="s">
        <v>718</v>
      </c>
      <c r="C1959" s="303" t="s">
        <v>719</v>
      </c>
      <c r="D1959" s="139" t="s">
        <v>139</v>
      </c>
      <c r="E1959" s="139">
        <v>1.01</v>
      </c>
      <c r="F1959" s="304">
        <v>5.89</v>
      </c>
      <c r="G1959" s="250">
        <f>ROUNDDOWN(E1959*F1959,2)</f>
        <v>5.94</v>
      </c>
      <c r="H1959" s="100"/>
    </row>
    <row r="1960" spans="1:8" s="189" customFormat="1" x14ac:dyDescent="0.2">
      <c r="A1960" s="198"/>
      <c r="B1960" s="39"/>
      <c r="C1960" s="39"/>
      <c r="D1960" s="39" t="s">
        <v>24</v>
      </c>
      <c r="E1960" s="210"/>
      <c r="F1960" s="41"/>
      <c r="G1960" s="220">
        <f>SUM(G1955:G1958)</f>
        <v>7.7799999999999994</v>
      </c>
      <c r="H1960" s="100"/>
    </row>
    <row r="1961" spans="1:8" s="189" customFormat="1" x14ac:dyDescent="0.2">
      <c r="A1961" s="198"/>
      <c r="B1961" s="39"/>
      <c r="C1961" s="39"/>
      <c r="D1961" s="39" t="s">
        <v>25</v>
      </c>
      <c r="E1961" s="212"/>
      <c r="F1961" s="45"/>
      <c r="G1961" s="220">
        <f>SUM(G1959:G1959)</f>
        <v>5.94</v>
      </c>
      <c r="H1961" s="100"/>
    </row>
    <row r="1962" spans="1:8" s="221" customFormat="1" x14ac:dyDescent="0.2">
      <c r="A1962" s="1"/>
      <c r="B1962" s="37"/>
      <c r="C1962" s="39"/>
      <c r="D1962" s="39" t="s">
        <v>26</v>
      </c>
      <c r="E1962" s="212"/>
      <c r="F1962" s="45"/>
      <c r="G1962" s="211"/>
      <c r="H1962" s="100"/>
    </row>
    <row r="1963" spans="1:8" s="221" customFormat="1" ht="13.5" thickBot="1" x14ac:dyDescent="0.25">
      <c r="A1963" s="1"/>
      <c r="B1963" s="37"/>
      <c r="C1963" s="39"/>
      <c r="D1963" s="39" t="s">
        <v>27</v>
      </c>
      <c r="E1963" s="212"/>
      <c r="F1963" s="45"/>
      <c r="G1963" s="211"/>
      <c r="H1963" s="100"/>
    </row>
    <row r="1964" spans="1:8" s="189" customFormat="1" ht="13.5" thickBot="1" x14ac:dyDescent="0.25">
      <c r="A1964" s="198"/>
      <c r="B1964" s="2080" t="s">
        <v>29</v>
      </c>
      <c r="C1964" s="2081"/>
      <c r="D1964" s="2081"/>
      <c r="E1964" s="2081"/>
      <c r="F1964" s="2082"/>
      <c r="G1964" s="222">
        <f>SUM(G1960:G1963)</f>
        <v>13.719999999999999</v>
      </c>
      <c r="H1964" s="100"/>
    </row>
    <row r="1965" spans="1:8" s="202" customFormat="1" ht="20.25" thickBot="1" x14ac:dyDescent="0.4">
      <c r="A1965" s="230"/>
      <c r="B1965" s="59"/>
      <c r="C1965" s="59"/>
      <c r="D1965" s="59"/>
      <c r="E1965" s="2054" t="s">
        <v>30</v>
      </c>
      <c r="F1965" s="2055"/>
      <c r="G1965" s="61">
        <f>G1964*(1-0.25)</f>
        <v>10.29</v>
      </c>
      <c r="H1965" s="102"/>
    </row>
    <row r="1966" spans="1:8" x14ac:dyDescent="0.2">
      <c r="H1966" s="100"/>
    </row>
    <row r="1967" spans="1:8" s="348" customFormat="1" ht="25.5" x14ac:dyDescent="0.2">
      <c r="A1967" s="346" t="s">
        <v>723</v>
      </c>
      <c r="B1967" s="183" t="s">
        <v>724</v>
      </c>
      <c r="C1967" s="356" t="s">
        <v>725</v>
      </c>
      <c r="D1967" s="355" t="s">
        <v>139</v>
      </c>
      <c r="E1967" s="335"/>
      <c r="F1967" s="74"/>
      <c r="G1967" s="74"/>
      <c r="H1967" s="229"/>
    </row>
    <row r="1968" spans="1:8" s="189" customFormat="1" x14ac:dyDescent="0.2">
      <c r="A1968" s="198"/>
      <c r="B1968" s="27" t="s">
        <v>54</v>
      </c>
      <c r="C1968" s="27" t="s">
        <v>55</v>
      </c>
      <c r="D1968" s="27" t="s">
        <v>56</v>
      </c>
      <c r="E1968" s="27" t="s">
        <v>57</v>
      </c>
      <c r="F1968" s="31" t="s">
        <v>13</v>
      </c>
      <c r="G1968" s="219" t="s">
        <v>14</v>
      </c>
      <c r="H1968" s="100"/>
    </row>
    <row r="1969" spans="1:8" s="202" customFormat="1" x14ac:dyDescent="0.2">
      <c r="A1969" s="352"/>
      <c r="B1969" s="303" t="s">
        <v>626</v>
      </c>
      <c r="C1969" s="303" t="s">
        <v>627</v>
      </c>
      <c r="D1969" s="139" t="s">
        <v>142</v>
      </c>
      <c r="E1969" s="139">
        <v>8.0000000000000002E-3</v>
      </c>
      <c r="F1969" s="304">
        <v>15.71</v>
      </c>
      <c r="G1969" s="250">
        <f>ROUNDDOWN(E1969*F1969,2)</f>
        <v>0.12</v>
      </c>
      <c r="H1969" s="100"/>
    </row>
    <row r="1970" spans="1:8" s="202" customFormat="1" ht="25.5" x14ac:dyDescent="0.2">
      <c r="A1970" s="352"/>
      <c r="B1970" s="303" t="s">
        <v>726</v>
      </c>
      <c r="C1970" s="357" t="s">
        <v>727</v>
      </c>
      <c r="D1970" s="139" t="s">
        <v>139</v>
      </c>
      <c r="E1970" s="139">
        <v>1.01</v>
      </c>
      <c r="F1970" s="304">
        <v>16.010000000000002</v>
      </c>
      <c r="G1970" s="250">
        <f>ROUNDDOWN(E1970*F1970,2)</f>
        <v>16.170000000000002</v>
      </c>
      <c r="H1970" s="100"/>
    </row>
    <row r="1971" spans="1:8" s="202" customFormat="1" x14ac:dyDescent="0.2">
      <c r="A1971" s="352"/>
      <c r="B1971" s="303">
        <v>88267</v>
      </c>
      <c r="C1971" s="303" t="s">
        <v>697</v>
      </c>
      <c r="D1971" s="139" t="s">
        <v>65</v>
      </c>
      <c r="E1971" s="139">
        <v>0.28000000000000003</v>
      </c>
      <c r="F1971" s="304">
        <v>15.05</v>
      </c>
      <c r="G1971" s="250">
        <f>ROUNDDOWN(E1971*F1971,2)</f>
        <v>4.21</v>
      </c>
      <c r="H1971" s="100"/>
    </row>
    <row r="1972" spans="1:8" s="202" customFormat="1" x14ac:dyDescent="0.2">
      <c r="A1972" s="352"/>
      <c r="B1972" s="303">
        <v>88316</v>
      </c>
      <c r="C1972" s="303" t="s">
        <v>698</v>
      </c>
      <c r="D1972" s="139" t="s">
        <v>65</v>
      </c>
      <c r="E1972" s="139">
        <v>0.28000000000000003</v>
      </c>
      <c r="F1972" s="304">
        <v>11.97</v>
      </c>
      <c r="G1972" s="250">
        <f>ROUNDDOWN(E1972*F1972,2)</f>
        <v>3.35</v>
      </c>
      <c r="H1972" s="100"/>
    </row>
    <row r="1973" spans="1:8" s="202" customFormat="1" x14ac:dyDescent="0.2">
      <c r="A1973" s="352"/>
      <c r="B1973" s="303" t="s">
        <v>718</v>
      </c>
      <c r="C1973" s="303" t="s">
        <v>719</v>
      </c>
      <c r="D1973" s="139" t="s">
        <v>139</v>
      </c>
      <c r="E1973" s="139">
        <v>1.01</v>
      </c>
      <c r="F1973" s="304">
        <v>6.82</v>
      </c>
      <c r="G1973" s="250">
        <f>ROUNDDOWN(E1973*F1973,2)</f>
        <v>6.88</v>
      </c>
      <c r="H1973" s="100"/>
    </row>
    <row r="1974" spans="1:8" s="189" customFormat="1" x14ac:dyDescent="0.2">
      <c r="A1974" s="198"/>
      <c r="B1974" s="39"/>
      <c r="C1974" s="39"/>
      <c r="D1974" s="39" t="s">
        <v>24</v>
      </c>
      <c r="E1974" s="210"/>
      <c r="F1974" s="41"/>
      <c r="G1974" s="220">
        <f>SUM(G1969:G1972)</f>
        <v>23.850000000000005</v>
      </c>
      <c r="H1974" s="100"/>
    </row>
    <row r="1975" spans="1:8" s="189" customFormat="1" x14ac:dyDescent="0.2">
      <c r="A1975" s="198"/>
      <c r="B1975" s="39"/>
      <c r="C1975" s="39"/>
      <c r="D1975" s="39" t="s">
        <v>25</v>
      </c>
      <c r="E1975" s="212"/>
      <c r="F1975" s="45"/>
      <c r="G1975" s="220">
        <f>SUM(G1973:G1973)</f>
        <v>6.88</v>
      </c>
      <c r="H1975" s="100"/>
    </row>
    <row r="1976" spans="1:8" s="221" customFormat="1" x14ac:dyDescent="0.2">
      <c r="A1976" s="1"/>
      <c r="B1976" s="37"/>
      <c r="C1976" s="39"/>
      <c r="D1976" s="39" t="s">
        <v>26</v>
      </c>
      <c r="E1976" s="212"/>
      <c r="F1976" s="45"/>
      <c r="G1976" s="211"/>
      <c r="H1976" s="100"/>
    </row>
    <row r="1977" spans="1:8" s="221" customFormat="1" ht="13.5" thickBot="1" x14ac:dyDescent="0.25">
      <c r="A1977" s="1"/>
      <c r="B1977" s="37"/>
      <c r="C1977" s="39"/>
      <c r="D1977" s="39" t="s">
        <v>27</v>
      </c>
      <c r="E1977" s="212"/>
      <c r="F1977" s="45"/>
      <c r="G1977" s="211"/>
      <c r="H1977" s="100"/>
    </row>
    <row r="1978" spans="1:8" s="189" customFormat="1" ht="13.5" thickBot="1" x14ac:dyDescent="0.25">
      <c r="A1978" s="198"/>
      <c r="B1978" s="2080" t="s">
        <v>29</v>
      </c>
      <c r="C1978" s="2081"/>
      <c r="D1978" s="2081"/>
      <c r="E1978" s="2081"/>
      <c r="F1978" s="2082"/>
      <c r="G1978" s="222">
        <f>SUM(G1974:G1977)</f>
        <v>30.730000000000004</v>
      </c>
      <c r="H1978" s="100"/>
    </row>
    <row r="1979" spans="1:8" s="202" customFormat="1" ht="20.25" thickBot="1" x14ac:dyDescent="0.4">
      <c r="A1979" s="230"/>
      <c r="B1979" s="59"/>
      <c r="C1979" s="59"/>
      <c r="D1979" s="59"/>
      <c r="E1979" s="2054" t="s">
        <v>30</v>
      </c>
      <c r="F1979" s="2055"/>
      <c r="G1979" s="61">
        <f>G1978*(1-0.25)</f>
        <v>23.047500000000003</v>
      </c>
      <c r="H1979" s="102"/>
    </row>
    <row r="1980" spans="1:8" x14ac:dyDescent="0.2">
      <c r="H1980" s="100"/>
    </row>
    <row r="1981" spans="1:8" s="189" customFormat="1" ht="53.25" customHeight="1" x14ac:dyDescent="0.2">
      <c r="A1981" s="215" t="s">
        <v>728</v>
      </c>
      <c r="B1981" s="33">
        <v>90695</v>
      </c>
      <c r="C1981" s="34" t="s">
        <v>729</v>
      </c>
      <c r="D1981" s="33" t="s">
        <v>18</v>
      </c>
      <c r="E1981" s="335"/>
      <c r="F1981" s="74"/>
      <c r="G1981" s="74"/>
      <c r="H1981" s="100"/>
    </row>
    <row r="1982" spans="1:8" s="189" customFormat="1" x14ac:dyDescent="0.2">
      <c r="A1982" s="198"/>
      <c r="B1982" s="27" t="s">
        <v>54</v>
      </c>
      <c r="C1982" s="27" t="s">
        <v>55</v>
      </c>
      <c r="D1982" s="27" t="s">
        <v>56</v>
      </c>
      <c r="E1982" s="27" t="s">
        <v>57</v>
      </c>
      <c r="F1982" s="31" t="s">
        <v>13</v>
      </c>
      <c r="G1982" s="219" t="s">
        <v>14</v>
      </c>
      <c r="H1982" s="100"/>
    </row>
    <row r="1983" spans="1:8" s="202" customFormat="1" ht="38.25" x14ac:dyDescent="0.2">
      <c r="A1983" s="198"/>
      <c r="B1983" s="33">
        <v>20078</v>
      </c>
      <c r="C1983" s="34" t="s">
        <v>551</v>
      </c>
      <c r="D1983" s="33" t="s">
        <v>91</v>
      </c>
      <c r="E1983" s="103">
        <v>1.46E-2</v>
      </c>
      <c r="F1983" s="267">
        <v>13.23</v>
      </c>
      <c r="G1983" s="250">
        <f>ROUNDDOWN(E1983*F1983,2)</f>
        <v>0.19</v>
      </c>
      <c r="H1983" s="100"/>
    </row>
    <row r="1984" spans="1:8" s="202" customFormat="1" x14ac:dyDescent="0.2">
      <c r="A1984" s="198"/>
      <c r="B1984" s="33">
        <v>41936</v>
      </c>
      <c r="C1984" s="34" t="s">
        <v>730</v>
      </c>
      <c r="D1984" s="33" t="s">
        <v>18</v>
      </c>
      <c r="E1984" s="103">
        <v>1.05</v>
      </c>
      <c r="F1984" s="267">
        <v>18.54</v>
      </c>
      <c r="G1984" s="250">
        <f>ROUNDDOWN(E1984*F1984,2)</f>
        <v>19.46</v>
      </c>
      <c r="H1984" s="100"/>
    </row>
    <row r="1985" spans="1:8" s="202" customFormat="1" ht="25.5" x14ac:dyDescent="0.2">
      <c r="A1985" s="198"/>
      <c r="B1985" s="33">
        <v>88246</v>
      </c>
      <c r="C1985" s="34" t="s">
        <v>731</v>
      </c>
      <c r="D1985" s="33" t="s">
        <v>22</v>
      </c>
      <c r="E1985" s="103">
        <v>7.2999999999999995E-2</v>
      </c>
      <c r="F1985" s="267">
        <v>18.55</v>
      </c>
      <c r="G1985" s="250">
        <f>ROUNDDOWN(E1985*F1985,2)</f>
        <v>1.35</v>
      </c>
      <c r="H1985" s="100"/>
    </row>
    <row r="1986" spans="1:8" s="202" customFormat="1" x14ac:dyDescent="0.2">
      <c r="A1986" s="198"/>
      <c r="B1986" s="33">
        <v>88316</v>
      </c>
      <c r="C1986" s="34" t="s">
        <v>23</v>
      </c>
      <c r="D1986" s="33" t="s">
        <v>22</v>
      </c>
      <c r="E1986" s="103">
        <v>7.2999999999999995E-2</v>
      </c>
      <c r="F1986" s="267">
        <v>11.97</v>
      </c>
      <c r="G1986" s="250">
        <f>ROUNDDOWN(E1986*F1986,2)</f>
        <v>0.87</v>
      </c>
      <c r="H1986" s="100"/>
    </row>
    <row r="1987" spans="1:8" s="189" customFormat="1" x14ac:dyDescent="0.2">
      <c r="A1987" s="198"/>
      <c r="B1987" s="39"/>
      <c r="C1987" s="39"/>
      <c r="D1987" s="39" t="s">
        <v>24</v>
      </c>
      <c r="E1987" s="210"/>
      <c r="F1987" s="41"/>
      <c r="G1987" s="220">
        <f>SUM(G1983:G1985)</f>
        <v>21.000000000000004</v>
      </c>
      <c r="H1987" s="100"/>
    </row>
    <row r="1988" spans="1:8" s="189" customFormat="1" x14ac:dyDescent="0.2">
      <c r="A1988" s="198"/>
      <c r="B1988" s="39"/>
      <c r="C1988" s="39"/>
      <c r="D1988" s="39" t="s">
        <v>25</v>
      </c>
      <c r="E1988" s="212"/>
      <c r="F1988" s="45"/>
      <c r="G1988" s="220">
        <f>G1986</f>
        <v>0.87</v>
      </c>
      <c r="H1988" s="100"/>
    </row>
    <row r="1989" spans="1:8" s="221" customFormat="1" x14ac:dyDescent="0.2">
      <c r="A1989" s="1"/>
      <c r="B1989" s="37"/>
      <c r="C1989" s="39"/>
      <c r="D1989" s="39" t="s">
        <v>26</v>
      </c>
      <c r="E1989" s="212"/>
      <c r="F1989" s="45"/>
      <c r="G1989" s="211"/>
      <c r="H1989" s="100"/>
    </row>
    <row r="1990" spans="1:8" s="221" customFormat="1" ht="13.5" thickBot="1" x14ac:dyDescent="0.25">
      <c r="A1990" s="1"/>
      <c r="B1990" s="37"/>
      <c r="C1990" s="39"/>
      <c r="D1990" s="39" t="s">
        <v>27</v>
      </c>
      <c r="E1990" s="212"/>
      <c r="F1990" s="45"/>
      <c r="G1990" s="211"/>
      <c r="H1990" s="100"/>
    </row>
    <row r="1991" spans="1:8" s="189" customFormat="1" ht="16.5" customHeight="1" thickBot="1" x14ac:dyDescent="0.25">
      <c r="A1991" s="198"/>
      <c r="B1991" s="2080" t="s">
        <v>29</v>
      </c>
      <c r="C1991" s="2081"/>
      <c r="D1991" s="2081"/>
      <c r="E1991" s="2081"/>
      <c r="F1991" s="2082"/>
      <c r="G1991" s="222">
        <f>SUM(G1987:G1990)</f>
        <v>21.870000000000005</v>
      </c>
      <c r="H1991" s="100"/>
    </row>
    <row r="1992" spans="1:8" s="202" customFormat="1" ht="20.25" thickBot="1" x14ac:dyDescent="0.4">
      <c r="A1992" s="230"/>
      <c r="B1992" s="59"/>
      <c r="C1992" s="59"/>
      <c r="D1992" s="59"/>
      <c r="E1992" s="2054" t="s">
        <v>30</v>
      </c>
      <c r="F1992" s="2055"/>
      <c r="G1992" s="61">
        <f>G1991*(1-0.25)</f>
        <v>16.402500000000003</v>
      </c>
      <c r="H1992" s="102"/>
    </row>
    <row r="1993" spans="1:8" s="202" customFormat="1" x14ac:dyDescent="0.2">
      <c r="A1993" s="230"/>
      <c r="B1993" s="59"/>
      <c r="C1993" s="59"/>
      <c r="D1993" s="59"/>
      <c r="E1993" s="59"/>
      <c r="F1993" s="59"/>
      <c r="G1993" s="236"/>
      <c r="H1993" s="102"/>
    </row>
    <row r="1994" spans="1:8" s="202" customFormat="1" x14ac:dyDescent="0.2">
      <c r="A1994" s="230"/>
      <c r="B1994" s="59"/>
      <c r="C1994" s="59"/>
      <c r="D1994" s="59"/>
      <c r="E1994" s="59"/>
      <c r="F1994" s="59"/>
      <c r="G1994" s="236"/>
      <c r="H1994" s="102"/>
    </row>
    <row r="1995" spans="1:8" s="189" customFormat="1" ht="25.5" x14ac:dyDescent="0.2">
      <c r="A1995" s="215" t="s">
        <v>732</v>
      </c>
      <c r="B1995" s="33">
        <v>89446</v>
      </c>
      <c r="C1995" s="34" t="s">
        <v>733</v>
      </c>
      <c r="D1995" s="33" t="s">
        <v>18</v>
      </c>
      <c r="E1995" s="335"/>
      <c r="F1995" s="74"/>
      <c r="G1995" s="74"/>
      <c r="H1995" s="100"/>
    </row>
    <row r="1996" spans="1:8" s="189" customFormat="1" x14ac:dyDescent="0.2">
      <c r="A1996" s="198"/>
      <c r="B1996" s="27" t="s">
        <v>54</v>
      </c>
      <c r="C1996" s="27" t="s">
        <v>55</v>
      </c>
      <c r="D1996" s="27" t="s">
        <v>56</v>
      </c>
      <c r="E1996" s="27" t="s">
        <v>57</v>
      </c>
      <c r="F1996" s="31" t="s">
        <v>13</v>
      </c>
      <c r="G1996" s="219" t="s">
        <v>14</v>
      </c>
      <c r="H1996" s="100"/>
    </row>
    <row r="1997" spans="1:8" s="202" customFormat="1" x14ac:dyDescent="0.2">
      <c r="A1997" s="198"/>
      <c r="B1997" s="33">
        <v>9868</v>
      </c>
      <c r="C1997" s="34" t="s">
        <v>734</v>
      </c>
      <c r="D1997" s="33" t="s">
        <v>18</v>
      </c>
      <c r="E1997" s="103">
        <v>1.0609999999999999</v>
      </c>
      <c r="F1997" s="267">
        <v>2.66</v>
      </c>
      <c r="G1997" s="250">
        <f>ROUNDDOWN(E1997*F1997,2)</f>
        <v>2.82</v>
      </c>
      <c r="H1997" s="100"/>
    </row>
    <row r="1998" spans="1:8" s="202" customFormat="1" ht="25.5" x14ac:dyDescent="0.2">
      <c r="A1998" s="198"/>
      <c r="B1998" s="33">
        <v>88248</v>
      </c>
      <c r="C1998" s="34" t="s">
        <v>544</v>
      </c>
      <c r="D1998" s="33" t="s">
        <v>22</v>
      </c>
      <c r="E1998" s="103">
        <v>1.6E-2</v>
      </c>
      <c r="F1998" s="267">
        <v>12.05</v>
      </c>
      <c r="G1998" s="250">
        <f>ROUNDDOWN(E1998*F1998,2)</f>
        <v>0.19</v>
      </c>
      <c r="H1998" s="100"/>
    </row>
    <row r="1999" spans="1:8" s="202" customFormat="1" ht="25.5" x14ac:dyDescent="0.2">
      <c r="A1999" s="198"/>
      <c r="B1999" s="33">
        <v>88267</v>
      </c>
      <c r="C1999" s="34" t="s">
        <v>545</v>
      </c>
      <c r="D1999" s="33" t="s">
        <v>22</v>
      </c>
      <c r="E1999" s="103">
        <v>1.6E-2</v>
      </c>
      <c r="F1999" s="267">
        <v>15.05</v>
      </c>
      <c r="G1999" s="250">
        <f>ROUNDDOWN(E1999*F1999,2)</f>
        <v>0.24</v>
      </c>
      <c r="H1999" s="100"/>
    </row>
    <row r="2000" spans="1:8" s="189" customFormat="1" x14ac:dyDescent="0.2">
      <c r="A2000" s="198"/>
      <c r="B2000" s="39"/>
      <c r="C2000" s="39"/>
      <c r="D2000" s="39" t="s">
        <v>24</v>
      </c>
      <c r="E2000" s="210"/>
      <c r="F2000" s="41"/>
      <c r="G2000" s="220">
        <f>SUM(G1997:G1998)</f>
        <v>3.01</v>
      </c>
      <c r="H2000" s="100"/>
    </row>
    <row r="2001" spans="1:8" s="189" customFormat="1" x14ac:dyDescent="0.2">
      <c r="A2001" s="198"/>
      <c r="B2001" s="39"/>
      <c r="C2001" s="39"/>
      <c r="D2001" s="39" t="s">
        <v>25</v>
      </c>
      <c r="E2001" s="212"/>
      <c r="F2001" s="45"/>
      <c r="G2001" s="220">
        <f>G1999</f>
        <v>0.24</v>
      </c>
      <c r="H2001" s="100"/>
    </row>
    <row r="2002" spans="1:8" s="221" customFormat="1" x14ac:dyDescent="0.2">
      <c r="A2002" s="1"/>
      <c r="B2002" s="37"/>
      <c r="C2002" s="39"/>
      <c r="D2002" s="39" t="s">
        <v>26</v>
      </c>
      <c r="E2002" s="212"/>
      <c r="F2002" s="45"/>
      <c r="G2002" s="211"/>
      <c r="H2002" s="100"/>
    </row>
    <row r="2003" spans="1:8" s="221" customFormat="1" ht="13.5" thickBot="1" x14ac:dyDescent="0.25">
      <c r="A2003" s="1"/>
      <c r="B2003" s="37"/>
      <c r="C2003" s="39"/>
      <c r="D2003" s="39" t="s">
        <v>27</v>
      </c>
      <c r="E2003" s="212"/>
      <c r="F2003" s="45"/>
      <c r="G2003" s="211"/>
      <c r="H2003" s="100"/>
    </row>
    <row r="2004" spans="1:8" s="189" customFormat="1" ht="13.5" thickBot="1" x14ac:dyDescent="0.25">
      <c r="A2004" s="198"/>
      <c r="B2004" s="2080" t="s">
        <v>29</v>
      </c>
      <c r="C2004" s="2081"/>
      <c r="D2004" s="2081"/>
      <c r="E2004" s="2081"/>
      <c r="F2004" s="2082"/>
      <c r="G2004" s="222">
        <f>SUM(G2000:G2003)</f>
        <v>3.25</v>
      </c>
      <c r="H2004" s="100"/>
    </row>
    <row r="2005" spans="1:8" s="202" customFormat="1" ht="20.25" thickBot="1" x14ac:dyDescent="0.4">
      <c r="A2005" s="230"/>
      <c r="B2005" s="59"/>
      <c r="C2005" s="59"/>
      <c r="D2005" s="59"/>
      <c r="E2005" s="2054" t="s">
        <v>30</v>
      </c>
      <c r="F2005" s="2055"/>
      <c r="G2005" s="61">
        <f>G2004*(1-0.25)</f>
        <v>2.4375</v>
      </c>
      <c r="H2005" s="102"/>
    </row>
    <row r="2006" spans="1:8" s="202" customFormat="1" x14ac:dyDescent="0.2">
      <c r="A2006" s="230"/>
      <c r="B2006" s="59"/>
      <c r="C2006" s="59"/>
      <c r="D2006" s="59"/>
      <c r="E2006" s="59"/>
      <c r="F2006" s="59"/>
      <c r="G2006" s="236"/>
      <c r="H2006" s="102"/>
    </row>
    <row r="2007" spans="1:8" x14ac:dyDescent="0.2">
      <c r="H2007" s="100"/>
    </row>
    <row r="2008" spans="1:8" s="189" customFormat="1" ht="25.5" x14ac:dyDescent="0.2">
      <c r="A2008" s="215" t="s">
        <v>735</v>
      </c>
      <c r="B2008" s="33">
        <v>89447</v>
      </c>
      <c r="C2008" s="34" t="s">
        <v>736</v>
      </c>
      <c r="D2008" s="33" t="s">
        <v>18</v>
      </c>
      <c r="E2008" s="335"/>
      <c r="F2008" s="74"/>
      <c r="G2008" s="74"/>
      <c r="H2008" s="100"/>
    </row>
    <row r="2009" spans="1:8" s="189" customFormat="1" x14ac:dyDescent="0.2">
      <c r="A2009" s="198"/>
      <c r="B2009" s="27" t="s">
        <v>54</v>
      </c>
      <c r="C2009" s="27" t="s">
        <v>55</v>
      </c>
      <c r="D2009" s="27" t="s">
        <v>56</v>
      </c>
      <c r="E2009" s="27" t="s">
        <v>57</v>
      </c>
      <c r="F2009" s="31" t="s">
        <v>13</v>
      </c>
      <c r="G2009" s="219" t="s">
        <v>14</v>
      </c>
      <c r="H2009" s="100"/>
    </row>
    <row r="2010" spans="1:8" s="202" customFormat="1" x14ac:dyDescent="0.2">
      <c r="A2010" s="198"/>
      <c r="B2010" s="33">
        <v>9869</v>
      </c>
      <c r="C2010" s="34" t="s">
        <v>737</v>
      </c>
      <c r="D2010" s="33" t="s">
        <v>18</v>
      </c>
      <c r="E2010" s="103">
        <v>1.0609999999999999</v>
      </c>
      <c r="F2010" s="267">
        <v>5.69</v>
      </c>
      <c r="G2010" s="250">
        <f>ROUNDDOWN(E2010*F2010,2)</f>
        <v>6.03</v>
      </c>
      <c r="H2010" s="100"/>
    </row>
    <row r="2011" spans="1:8" s="202" customFormat="1" ht="25.5" x14ac:dyDescent="0.2">
      <c r="A2011" s="198"/>
      <c r="B2011" s="33">
        <v>88248</v>
      </c>
      <c r="C2011" s="34" t="s">
        <v>544</v>
      </c>
      <c r="D2011" s="33" t="s">
        <v>22</v>
      </c>
      <c r="E2011" s="103">
        <v>0.02</v>
      </c>
      <c r="F2011" s="267">
        <v>12.05</v>
      </c>
      <c r="G2011" s="250">
        <f>ROUNDDOWN(E2011*F2011,2)</f>
        <v>0.24</v>
      </c>
      <c r="H2011" s="100"/>
    </row>
    <row r="2012" spans="1:8" s="202" customFormat="1" ht="25.5" x14ac:dyDescent="0.2">
      <c r="A2012" s="198"/>
      <c r="B2012" s="33">
        <v>88267</v>
      </c>
      <c r="C2012" s="34" t="s">
        <v>545</v>
      </c>
      <c r="D2012" s="33" t="s">
        <v>22</v>
      </c>
      <c r="E2012" s="103">
        <v>0.02</v>
      </c>
      <c r="F2012" s="267">
        <v>15.08</v>
      </c>
      <c r="G2012" s="250">
        <f>ROUNDDOWN(E2012*F2012,2)</f>
        <v>0.3</v>
      </c>
      <c r="H2012" s="100"/>
    </row>
    <row r="2013" spans="1:8" s="189" customFormat="1" x14ac:dyDescent="0.2">
      <c r="A2013" s="198"/>
      <c r="B2013" s="39"/>
      <c r="C2013" s="39"/>
      <c r="D2013" s="39" t="s">
        <v>24</v>
      </c>
      <c r="E2013" s="210"/>
      <c r="F2013" s="41"/>
      <c r="G2013" s="220">
        <f>SUM(G2010:G2012)</f>
        <v>6.57</v>
      </c>
      <c r="H2013" s="100"/>
    </row>
    <row r="2014" spans="1:8" s="189" customFormat="1" x14ac:dyDescent="0.2">
      <c r="A2014" s="198"/>
      <c r="B2014" s="39"/>
      <c r="C2014" s="39"/>
      <c r="D2014" s="39" t="s">
        <v>25</v>
      </c>
      <c r="E2014" s="212"/>
      <c r="F2014" s="45"/>
      <c r="G2014" s="220"/>
      <c r="H2014" s="100"/>
    </row>
    <row r="2015" spans="1:8" s="221" customFormat="1" x14ac:dyDescent="0.2">
      <c r="A2015" s="1"/>
      <c r="B2015" s="37"/>
      <c r="C2015" s="39"/>
      <c r="D2015" s="39" t="s">
        <v>26</v>
      </c>
      <c r="E2015" s="212"/>
      <c r="F2015" s="45"/>
      <c r="G2015" s="211"/>
      <c r="H2015" s="100"/>
    </row>
    <row r="2016" spans="1:8" s="221" customFormat="1" ht="13.5" thickBot="1" x14ac:dyDescent="0.25">
      <c r="A2016" s="1"/>
      <c r="B2016" s="37"/>
      <c r="C2016" s="39"/>
      <c r="D2016" s="39" t="s">
        <v>27</v>
      </c>
      <c r="E2016" s="212"/>
      <c r="F2016" s="45"/>
      <c r="G2016" s="211"/>
      <c r="H2016" s="100"/>
    </row>
    <row r="2017" spans="1:8" s="189" customFormat="1" ht="13.5" thickBot="1" x14ac:dyDescent="0.25">
      <c r="A2017" s="198"/>
      <c r="B2017" s="2080" t="s">
        <v>29</v>
      </c>
      <c r="C2017" s="2081"/>
      <c r="D2017" s="2081"/>
      <c r="E2017" s="2081"/>
      <c r="F2017" s="2082"/>
      <c r="G2017" s="222">
        <f>SUM(G2013:G2016)</f>
        <v>6.57</v>
      </c>
      <c r="H2017" s="100"/>
    </row>
    <row r="2018" spans="1:8" s="202" customFormat="1" ht="20.25" thickBot="1" x14ac:dyDescent="0.4">
      <c r="A2018" s="230"/>
      <c r="B2018" s="59"/>
      <c r="C2018" s="59"/>
      <c r="D2018" s="59"/>
      <c r="E2018" s="2054" t="s">
        <v>30</v>
      </c>
      <c r="F2018" s="2055"/>
      <c r="G2018" s="61">
        <f>G2017*(1-0.25)</f>
        <v>4.9275000000000002</v>
      </c>
      <c r="H2018" s="102"/>
    </row>
    <row r="2019" spans="1:8" s="202" customFormat="1" x14ac:dyDescent="0.2">
      <c r="A2019" s="230"/>
      <c r="B2019" s="59"/>
      <c r="C2019" s="59"/>
      <c r="D2019" s="59"/>
      <c r="E2019" s="59"/>
      <c r="F2019" s="59"/>
      <c r="G2019" s="236"/>
      <c r="H2019" s="102"/>
    </row>
    <row r="2020" spans="1:8" x14ac:dyDescent="0.2">
      <c r="H2020" s="100"/>
    </row>
    <row r="2021" spans="1:8" s="189" customFormat="1" ht="25.5" x14ac:dyDescent="0.2">
      <c r="A2021" s="215" t="s">
        <v>738</v>
      </c>
      <c r="B2021" s="33">
        <v>89449</v>
      </c>
      <c r="C2021" s="34" t="s">
        <v>739</v>
      </c>
      <c r="D2021" s="33" t="s">
        <v>18</v>
      </c>
      <c r="E2021" s="335"/>
      <c r="F2021" s="74"/>
      <c r="G2021" s="74"/>
      <c r="H2021" s="100"/>
    </row>
    <row r="2022" spans="1:8" s="189" customFormat="1" x14ac:dyDescent="0.2">
      <c r="A2022" s="198"/>
      <c r="B2022" s="27" t="s">
        <v>54</v>
      </c>
      <c r="C2022" s="27" t="s">
        <v>55</v>
      </c>
      <c r="D2022" s="27" t="s">
        <v>56</v>
      </c>
      <c r="E2022" s="27" t="s">
        <v>57</v>
      </c>
      <c r="F2022" s="31" t="s">
        <v>13</v>
      </c>
      <c r="G2022" s="219" t="s">
        <v>14</v>
      </c>
      <c r="H2022" s="100"/>
    </row>
    <row r="2023" spans="1:8" s="202" customFormat="1" ht="25.5" x14ac:dyDescent="0.2">
      <c r="A2023" s="198"/>
      <c r="B2023" s="33">
        <v>9875</v>
      </c>
      <c r="C2023" s="34" t="s">
        <v>740</v>
      </c>
      <c r="D2023" s="33" t="s">
        <v>18</v>
      </c>
      <c r="E2023" s="103">
        <v>1.0609999999999999</v>
      </c>
      <c r="F2023" s="267">
        <v>10.3</v>
      </c>
      <c r="G2023" s="250">
        <f>ROUNDDOWN(E2023*F2023,2)</f>
        <v>10.92</v>
      </c>
      <c r="H2023" s="100"/>
    </row>
    <row r="2024" spans="1:8" s="202" customFormat="1" x14ac:dyDescent="0.2">
      <c r="A2024" s="198"/>
      <c r="B2024" s="33">
        <v>38383</v>
      </c>
      <c r="C2024" s="34" t="s">
        <v>543</v>
      </c>
      <c r="D2024" s="33" t="s">
        <v>91</v>
      </c>
      <c r="E2024" s="103">
        <v>0.01</v>
      </c>
      <c r="F2024" s="267">
        <v>1.34</v>
      </c>
      <c r="G2024" s="250">
        <f>ROUNDDOWN(E2024*F2024,2)</f>
        <v>0.01</v>
      </c>
      <c r="H2024" s="100"/>
    </row>
    <row r="2025" spans="1:8" s="202" customFormat="1" ht="25.5" x14ac:dyDescent="0.2">
      <c r="A2025" s="198"/>
      <c r="B2025" s="33">
        <v>88248</v>
      </c>
      <c r="C2025" s="34" t="s">
        <v>544</v>
      </c>
      <c r="D2025" s="33" t="s">
        <v>22</v>
      </c>
      <c r="E2025" s="103">
        <v>2.9000000000000001E-2</v>
      </c>
      <c r="F2025" s="267">
        <v>12.05</v>
      </c>
      <c r="G2025" s="250">
        <f>ROUNDDOWN(E2025*F2025,2)</f>
        <v>0.34</v>
      </c>
      <c r="H2025" s="100"/>
    </row>
    <row r="2026" spans="1:8" s="202" customFormat="1" ht="25.5" x14ac:dyDescent="0.2">
      <c r="A2026" s="198"/>
      <c r="B2026" s="33">
        <v>88267</v>
      </c>
      <c r="C2026" s="34" t="s">
        <v>545</v>
      </c>
      <c r="D2026" s="33" t="s">
        <v>22</v>
      </c>
      <c r="E2026" s="103">
        <v>2.9000000000000001E-2</v>
      </c>
      <c r="F2026" s="267">
        <v>15.05</v>
      </c>
      <c r="G2026" s="250">
        <f>ROUNDDOWN(E2026*F2026,2)</f>
        <v>0.43</v>
      </c>
      <c r="H2026" s="100"/>
    </row>
    <row r="2027" spans="1:8" s="189" customFormat="1" x14ac:dyDescent="0.2">
      <c r="A2027" s="198"/>
      <c r="B2027" s="39"/>
      <c r="C2027" s="39"/>
      <c r="D2027" s="39" t="s">
        <v>24</v>
      </c>
      <c r="E2027" s="210"/>
      <c r="F2027" s="41"/>
      <c r="G2027" s="220">
        <f>SUM(G2023:G2024)</f>
        <v>10.93</v>
      </c>
      <c r="H2027" s="100"/>
    </row>
    <row r="2028" spans="1:8" s="189" customFormat="1" x14ac:dyDescent="0.2">
      <c r="A2028" s="198"/>
      <c r="B2028" s="39"/>
      <c r="C2028" s="39"/>
      <c r="D2028" s="39" t="s">
        <v>25</v>
      </c>
      <c r="E2028" s="212"/>
      <c r="F2028" s="45"/>
      <c r="G2028" s="220">
        <f>SUM(G2025:G2026)</f>
        <v>0.77</v>
      </c>
      <c r="H2028" s="100"/>
    </row>
    <row r="2029" spans="1:8" s="221" customFormat="1" x14ac:dyDescent="0.2">
      <c r="A2029" s="1"/>
      <c r="B2029" s="37"/>
      <c r="C2029" s="39"/>
      <c r="D2029" s="39" t="s">
        <v>26</v>
      </c>
      <c r="E2029" s="212"/>
      <c r="F2029" s="45"/>
      <c r="G2029" s="211"/>
      <c r="H2029" s="100"/>
    </row>
    <row r="2030" spans="1:8" s="221" customFormat="1" ht="13.5" thickBot="1" x14ac:dyDescent="0.25">
      <c r="A2030" s="1"/>
      <c r="B2030" s="37"/>
      <c r="C2030" s="39"/>
      <c r="D2030" s="39" t="s">
        <v>27</v>
      </c>
      <c r="E2030" s="212"/>
      <c r="F2030" s="45"/>
      <c r="G2030" s="211"/>
      <c r="H2030" s="100"/>
    </row>
    <row r="2031" spans="1:8" s="189" customFormat="1" ht="13.5" thickBot="1" x14ac:dyDescent="0.25">
      <c r="A2031" s="198"/>
      <c r="B2031" s="2080" t="s">
        <v>29</v>
      </c>
      <c r="C2031" s="2081"/>
      <c r="D2031" s="2081"/>
      <c r="E2031" s="2081"/>
      <c r="F2031" s="2082"/>
      <c r="G2031" s="222">
        <f>SUM(G2027:G2030)</f>
        <v>11.7</v>
      </c>
      <c r="H2031" s="100"/>
    </row>
    <row r="2032" spans="1:8" s="202" customFormat="1" ht="20.25" thickBot="1" x14ac:dyDescent="0.4">
      <c r="A2032" s="230"/>
      <c r="B2032" s="59"/>
      <c r="C2032" s="59"/>
      <c r="D2032" s="59"/>
      <c r="E2032" s="2054" t="s">
        <v>30</v>
      </c>
      <c r="F2032" s="2055"/>
      <c r="G2032" s="61">
        <f>G2031*(1-0.25)</f>
        <v>8.7749999999999986</v>
      </c>
      <c r="H2032" s="102"/>
    </row>
    <row r="2033" spans="1:8" s="202" customFormat="1" x14ac:dyDescent="0.2">
      <c r="A2033" s="230"/>
      <c r="B2033" s="59"/>
      <c r="C2033" s="59"/>
      <c r="D2033" s="59"/>
      <c r="E2033" s="59"/>
      <c r="F2033" s="59"/>
      <c r="G2033" s="236"/>
      <c r="H2033" s="102"/>
    </row>
    <row r="2034" spans="1:8" x14ac:dyDescent="0.2">
      <c r="H2034" s="100"/>
    </row>
    <row r="2035" spans="1:8" s="189" customFormat="1" ht="25.5" x14ac:dyDescent="0.2">
      <c r="A2035" s="215" t="s">
        <v>741</v>
      </c>
      <c r="B2035" s="33" t="s">
        <v>742</v>
      </c>
      <c r="C2035" s="34" t="s">
        <v>743</v>
      </c>
      <c r="D2035" s="33" t="s">
        <v>91</v>
      </c>
      <c r="E2035" s="335"/>
      <c r="F2035" s="74"/>
      <c r="G2035" s="74"/>
      <c r="H2035" s="100"/>
    </row>
    <row r="2036" spans="1:8" s="189" customFormat="1" x14ac:dyDescent="0.2">
      <c r="A2036" s="198"/>
      <c r="B2036" s="27" t="s">
        <v>54</v>
      </c>
      <c r="C2036" s="27" t="s">
        <v>55</v>
      </c>
      <c r="D2036" s="27" t="s">
        <v>56</v>
      </c>
      <c r="E2036" s="27" t="s">
        <v>57</v>
      </c>
      <c r="F2036" s="31" t="s">
        <v>13</v>
      </c>
      <c r="G2036" s="219" t="s">
        <v>14</v>
      </c>
      <c r="H2036" s="100"/>
    </row>
    <row r="2037" spans="1:8" s="202" customFormat="1" x14ac:dyDescent="0.2">
      <c r="A2037" s="198"/>
      <c r="B2037" s="33">
        <v>13</v>
      </c>
      <c r="C2037" s="34" t="s">
        <v>744</v>
      </c>
      <c r="D2037" s="33" t="s">
        <v>16</v>
      </c>
      <c r="E2037" s="103">
        <v>0.04</v>
      </c>
      <c r="F2037" s="267">
        <v>8.08</v>
      </c>
      <c r="G2037" s="250">
        <f>ROUNDDOWN(E2037*F2037,2)</f>
        <v>0.32</v>
      </c>
      <c r="H2037" s="100"/>
    </row>
    <row r="2038" spans="1:8" s="202" customFormat="1" ht="38.25" x14ac:dyDescent="0.2">
      <c r="A2038" s="198"/>
      <c r="B2038" s="33">
        <v>10409</v>
      </c>
      <c r="C2038" s="34" t="s">
        <v>745</v>
      </c>
      <c r="D2038" s="33" t="s">
        <v>91</v>
      </c>
      <c r="E2038" s="103">
        <v>1</v>
      </c>
      <c r="F2038" s="267">
        <v>70.83</v>
      </c>
      <c r="G2038" s="250">
        <f>ROUNDDOWN(E2038*F2038,2)</f>
        <v>70.83</v>
      </c>
      <c r="H2038" s="100"/>
    </row>
    <row r="2039" spans="1:8" s="202" customFormat="1" ht="25.5" x14ac:dyDescent="0.2">
      <c r="A2039" s="198"/>
      <c r="B2039" s="33">
        <v>88267</v>
      </c>
      <c r="C2039" s="34" t="s">
        <v>545</v>
      </c>
      <c r="D2039" s="33" t="s">
        <v>22</v>
      </c>
      <c r="E2039" s="103">
        <v>0.7</v>
      </c>
      <c r="F2039" s="267">
        <v>15.05</v>
      </c>
      <c r="G2039" s="250">
        <f>ROUNDDOWN(E2039*F2039,2)</f>
        <v>10.53</v>
      </c>
      <c r="H2039" s="100"/>
    </row>
    <row r="2040" spans="1:8" s="202" customFormat="1" x14ac:dyDescent="0.2">
      <c r="A2040" s="198"/>
      <c r="B2040" s="33">
        <v>88316</v>
      </c>
      <c r="C2040" s="34" t="s">
        <v>23</v>
      </c>
      <c r="D2040" s="33" t="s">
        <v>22</v>
      </c>
      <c r="E2040" s="103">
        <v>0.7</v>
      </c>
      <c r="F2040" s="267">
        <v>11.97</v>
      </c>
      <c r="G2040" s="250">
        <f>ROUNDDOWN(E2040*F2040,2)</f>
        <v>8.3699999999999992</v>
      </c>
      <c r="H2040" s="100"/>
    </row>
    <row r="2041" spans="1:8" s="189" customFormat="1" x14ac:dyDescent="0.2">
      <c r="A2041" s="198"/>
      <c r="B2041" s="39"/>
      <c r="C2041" s="39"/>
      <c r="D2041" s="39" t="s">
        <v>24</v>
      </c>
      <c r="E2041" s="210"/>
      <c r="F2041" s="41"/>
      <c r="G2041" s="220">
        <f>SUM(G2037:G2038)</f>
        <v>71.149999999999991</v>
      </c>
      <c r="H2041" s="100"/>
    </row>
    <row r="2042" spans="1:8" s="189" customFormat="1" x14ac:dyDescent="0.2">
      <c r="A2042" s="198"/>
      <c r="B2042" s="39"/>
      <c r="C2042" s="39"/>
      <c r="D2042" s="39" t="s">
        <v>25</v>
      </c>
      <c r="E2042" s="212"/>
      <c r="F2042" s="45"/>
      <c r="G2042" s="220">
        <f>SUM(G2039:G2040)</f>
        <v>18.899999999999999</v>
      </c>
      <c r="H2042" s="100"/>
    </row>
    <row r="2043" spans="1:8" s="221" customFormat="1" x14ac:dyDescent="0.2">
      <c r="A2043" s="1"/>
      <c r="B2043" s="37"/>
      <c r="C2043" s="39"/>
      <c r="D2043" s="39" t="s">
        <v>26</v>
      </c>
      <c r="E2043" s="212"/>
      <c r="F2043" s="45"/>
      <c r="G2043" s="211"/>
      <c r="H2043" s="100"/>
    </row>
    <row r="2044" spans="1:8" s="221" customFormat="1" ht="13.5" thickBot="1" x14ac:dyDescent="0.25">
      <c r="A2044" s="1"/>
      <c r="B2044" s="37"/>
      <c r="C2044" s="39"/>
      <c r="D2044" s="39" t="s">
        <v>27</v>
      </c>
      <c r="E2044" s="212"/>
      <c r="F2044" s="45"/>
      <c r="G2044" s="211"/>
      <c r="H2044" s="100"/>
    </row>
    <row r="2045" spans="1:8" s="189" customFormat="1" ht="13.5" thickBot="1" x14ac:dyDescent="0.25">
      <c r="A2045" s="198"/>
      <c r="B2045" s="2080" t="s">
        <v>29</v>
      </c>
      <c r="C2045" s="2081"/>
      <c r="D2045" s="2081"/>
      <c r="E2045" s="2081"/>
      <c r="F2045" s="2082"/>
      <c r="G2045" s="222">
        <f>SUM(G2041:G2044)</f>
        <v>90.049999999999983</v>
      </c>
      <c r="H2045" s="100"/>
    </row>
    <row r="2046" spans="1:8" s="202" customFormat="1" ht="20.25" thickBot="1" x14ac:dyDescent="0.4">
      <c r="A2046" s="230"/>
      <c r="B2046" s="59"/>
      <c r="C2046" s="59"/>
      <c r="D2046" s="59"/>
      <c r="E2046" s="2054" t="s">
        <v>30</v>
      </c>
      <c r="F2046" s="2055"/>
      <c r="G2046" s="61">
        <f>G2045*(1-0.25)</f>
        <v>67.537499999999994</v>
      </c>
      <c r="H2046" s="102"/>
    </row>
    <row r="2047" spans="1:8" s="202" customFormat="1" x14ac:dyDescent="0.2">
      <c r="A2047" s="230"/>
      <c r="B2047" s="59"/>
      <c r="C2047" s="59"/>
      <c r="D2047" s="59"/>
      <c r="E2047" s="59"/>
      <c r="F2047" s="59"/>
      <c r="G2047" s="236"/>
      <c r="H2047" s="102"/>
    </row>
    <row r="2048" spans="1:8" x14ac:dyDescent="0.2">
      <c r="H2048" s="100"/>
    </row>
    <row r="2049" spans="1:8" x14ac:dyDescent="0.2">
      <c r="A2049" s="223" t="s">
        <v>746</v>
      </c>
      <c r="B2049" s="358" t="s">
        <v>747</v>
      </c>
      <c r="C2049" s="359"/>
      <c r="D2049" s="359"/>
      <c r="E2049" s="360"/>
      <c r="F2049" s="361"/>
      <c r="G2049" s="361"/>
    </row>
    <row r="2050" spans="1:8" x14ac:dyDescent="0.2">
      <c r="A2050" s="225"/>
      <c r="B2050" s="4"/>
      <c r="C2050" s="4"/>
    </row>
    <row r="2051" spans="1:8" ht="38.25" x14ac:dyDescent="0.2">
      <c r="A2051" s="225" t="s">
        <v>748</v>
      </c>
      <c r="B2051" s="96" t="s">
        <v>749</v>
      </c>
      <c r="C2051" s="97" t="s">
        <v>750</v>
      </c>
      <c r="D2051" s="96" t="s">
        <v>18</v>
      </c>
      <c r="E2051" s="96" t="s">
        <v>405</v>
      </c>
      <c r="F2051" s="36"/>
      <c r="G2051" s="36"/>
    </row>
    <row r="2052" spans="1:8" s="189" customFormat="1" x14ac:dyDescent="0.2">
      <c r="A2052" s="198"/>
      <c r="B2052" s="27" t="s">
        <v>54</v>
      </c>
      <c r="C2052" s="27" t="s">
        <v>55</v>
      </c>
      <c r="D2052" s="27" t="s">
        <v>56</v>
      </c>
      <c r="E2052" s="27" t="s">
        <v>57</v>
      </c>
      <c r="F2052" s="31" t="s">
        <v>13</v>
      </c>
      <c r="G2052" s="219" t="s">
        <v>14</v>
      </c>
      <c r="H2052" s="100"/>
    </row>
    <row r="2053" spans="1:8" ht="25.5" x14ac:dyDescent="0.2">
      <c r="A2053" s="225"/>
      <c r="B2053" s="96" t="s">
        <v>751</v>
      </c>
      <c r="C2053" s="97" t="s">
        <v>752</v>
      </c>
      <c r="D2053" s="96" t="s">
        <v>22</v>
      </c>
      <c r="E2053" s="96">
        <v>0.03</v>
      </c>
      <c r="F2053" s="267">
        <v>12.19</v>
      </c>
      <c r="G2053" s="250">
        <f>ROUNDDOWN(E2053*F2053,2)</f>
        <v>0.36</v>
      </c>
    </row>
    <row r="2054" spans="1:8" x14ac:dyDescent="0.2">
      <c r="A2054" s="225"/>
      <c r="B2054" s="96" t="s">
        <v>753</v>
      </c>
      <c r="C2054" s="97" t="s">
        <v>754</v>
      </c>
      <c r="D2054" s="96" t="s">
        <v>22</v>
      </c>
      <c r="E2054" s="96">
        <v>0.03</v>
      </c>
      <c r="F2054" s="267">
        <v>15.23</v>
      </c>
      <c r="G2054" s="250">
        <f>ROUNDDOWN(E2054*F2054,2)</f>
        <v>0.45</v>
      </c>
    </row>
    <row r="2055" spans="1:8" ht="38.25" x14ac:dyDescent="0.2">
      <c r="A2055" s="225"/>
      <c r="B2055" s="96" t="s">
        <v>755</v>
      </c>
      <c r="C2055" s="97" t="s">
        <v>756</v>
      </c>
      <c r="D2055" s="96" t="s">
        <v>18</v>
      </c>
      <c r="E2055" s="96">
        <v>1.19</v>
      </c>
      <c r="F2055" s="267">
        <v>1.69</v>
      </c>
      <c r="G2055" s="250">
        <f>ROUNDDOWN(E2055*F2055,2)</f>
        <v>2.0099999999999998</v>
      </c>
    </row>
    <row r="2056" spans="1:8" ht="25.5" x14ac:dyDescent="0.2">
      <c r="A2056" s="225"/>
      <c r="B2056" s="96" t="s">
        <v>757</v>
      </c>
      <c r="C2056" s="97" t="s">
        <v>758</v>
      </c>
      <c r="D2056" s="96" t="s">
        <v>91</v>
      </c>
      <c r="E2056" s="96">
        <v>8.9999999999999993E-3</v>
      </c>
      <c r="F2056" s="267">
        <v>1.89</v>
      </c>
      <c r="G2056" s="250">
        <f>ROUNDDOWN(E2056*F2056,2)</f>
        <v>0.01</v>
      </c>
    </row>
    <row r="2057" spans="1:8" s="189" customFormat="1" x14ac:dyDescent="0.2">
      <c r="A2057" s="198"/>
      <c r="B2057" s="39"/>
      <c r="C2057" s="39"/>
      <c r="D2057" s="39" t="s">
        <v>24</v>
      </c>
      <c r="E2057" s="210"/>
      <c r="F2057" s="41"/>
      <c r="G2057" s="220">
        <f>SUM(G2053:G2054)</f>
        <v>0.81</v>
      </c>
      <c r="H2057" s="100"/>
    </row>
    <row r="2058" spans="1:8" s="189" customFormat="1" x14ac:dyDescent="0.2">
      <c r="A2058" s="198"/>
      <c r="B2058" s="39"/>
      <c r="C2058" s="39"/>
      <c r="D2058" s="39" t="s">
        <v>25</v>
      </c>
      <c r="E2058" s="212"/>
      <c r="F2058" s="45"/>
      <c r="G2058" s="220">
        <f>SUM(G2055:G2056)</f>
        <v>2.0199999999999996</v>
      </c>
      <c r="H2058" s="100"/>
    </row>
    <row r="2059" spans="1:8" s="221" customFormat="1" x14ac:dyDescent="0.2">
      <c r="A2059" s="1"/>
      <c r="B2059" s="37"/>
      <c r="C2059" s="39"/>
      <c r="D2059" s="39" t="s">
        <v>26</v>
      </c>
      <c r="E2059" s="212"/>
      <c r="F2059" s="45"/>
      <c r="G2059" s="211"/>
      <c r="H2059" s="100"/>
    </row>
    <row r="2060" spans="1:8" s="221" customFormat="1" ht="13.5" thickBot="1" x14ac:dyDescent="0.25">
      <c r="A2060" s="1"/>
      <c r="B2060" s="37"/>
      <c r="C2060" s="39"/>
      <c r="D2060" s="39" t="s">
        <v>27</v>
      </c>
      <c r="E2060" s="212"/>
      <c r="F2060" s="45"/>
      <c r="G2060" s="211"/>
      <c r="H2060" s="100"/>
    </row>
    <row r="2061" spans="1:8" s="189" customFormat="1" ht="13.5" thickBot="1" x14ac:dyDescent="0.25">
      <c r="A2061" s="198"/>
      <c r="B2061" s="2080" t="s">
        <v>29</v>
      </c>
      <c r="C2061" s="2081"/>
      <c r="D2061" s="2081"/>
      <c r="E2061" s="2081"/>
      <c r="F2061" s="2082"/>
      <c r="G2061" s="222">
        <f>SUM(G2057:G2060)</f>
        <v>2.8299999999999996</v>
      </c>
      <c r="H2061" s="100"/>
    </row>
    <row r="2062" spans="1:8" ht="20.25" thickBot="1" x14ac:dyDescent="0.4">
      <c r="A2062" s="225"/>
      <c r="B2062" s="4"/>
      <c r="C2062" s="4"/>
      <c r="E2062" s="2054" t="s">
        <v>30</v>
      </c>
      <c r="F2062" s="2055"/>
      <c r="G2062" s="61">
        <f>G2061*(1-0.25)</f>
        <v>2.1224999999999996</v>
      </c>
    </row>
    <row r="2063" spans="1:8" x14ac:dyDescent="0.2">
      <c r="A2063" s="225"/>
      <c r="B2063" s="4"/>
      <c r="C2063" s="4"/>
      <c r="F2063" s="36"/>
      <c r="G2063" s="36"/>
    </row>
    <row r="2064" spans="1:8" ht="38.25" x14ac:dyDescent="0.2">
      <c r="A2064" s="225" t="s">
        <v>759</v>
      </c>
      <c r="B2064" s="96" t="s">
        <v>760</v>
      </c>
      <c r="C2064" s="97" t="s">
        <v>761</v>
      </c>
      <c r="D2064" s="96" t="s">
        <v>18</v>
      </c>
      <c r="E2064" s="96" t="s">
        <v>405</v>
      </c>
      <c r="F2064" s="31" t="s">
        <v>13</v>
      </c>
      <c r="G2064" s="219" t="s">
        <v>14</v>
      </c>
    </row>
    <row r="2065" spans="1:8" s="189" customFormat="1" x14ac:dyDescent="0.2">
      <c r="A2065" s="198"/>
      <c r="B2065" s="27" t="s">
        <v>54</v>
      </c>
      <c r="C2065" s="27" t="s">
        <v>55</v>
      </c>
      <c r="D2065" s="27" t="s">
        <v>56</v>
      </c>
      <c r="E2065" s="27" t="s">
        <v>57</v>
      </c>
      <c r="F2065" s="31" t="s">
        <v>13</v>
      </c>
      <c r="G2065" s="219" t="s">
        <v>14</v>
      </c>
      <c r="H2065" s="100"/>
    </row>
    <row r="2066" spans="1:8" ht="25.5" x14ac:dyDescent="0.2">
      <c r="A2066" s="225"/>
      <c r="B2066" s="96" t="s">
        <v>751</v>
      </c>
      <c r="C2066" s="97" t="s">
        <v>752</v>
      </c>
      <c r="D2066" s="96" t="s">
        <v>22</v>
      </c>
      <c r="E2066" s="96">
        <v>0.04</v>
      </c>
      <c r="F2066" s="267">
        <v>12.19</v>
      </c>
      <c r="G2066" s="250">
        <f>ROUNDDOWN(E2066*F2066,2)</f>
        <v>0.48</v>
      </c>
    </row>
    <row r="2067" spans="1:8" x14ac:dyDescent="0.2">
      <c r="A2067" s="225"/>
      <c r="B2067" s="96" t="s">
        <v>753</v>
      </c>
      <c r="C2067" s="97" t="s">
        <v>754</v>
      </c>
      <c r="D2067" s="96" t="s">
        <v>22</v>
      </c>
      <c r="E2067" s="96">
        <v>0.04</v>
      </c>
      <c r="F2067" s="267">
        <v>15.23</v>
      </c>
      <c r="G2067" s="250">
        <f>ROUNDDOWN(E2067*F2067,2)</f>
        <v>0.6</v>
      </c>
    </row>
    <row r="2068" spans="1:8" ht="38.25" x14ac:dyDescent="0.2">
      <c r="A2068" s="225"/>
      <c r="B2068" s="96" t="s">
        <v>762</v>
      </c>
      <c r="C2068" s="97" t="s">
        <v>763</v>
      </c>
      <c r="D2068" s="96" t="s">
        <v>18</v>
      </c>
      <c r="E2068" s="96">
        <v>1.19</v>
      </c>
      <c r="F2068" s="267">
        <v>2.4700000000000002</v>
      </c>
      <c r="G2068" s="250">
        <f>ROUNDDOWN(E2068*F2068,2)</f>
        <v>2.93</v>
      </c>
    </row>
    <row r="2069" spans="1:8" ht="25.5" x14ac:dyDescent="0.2">
      <c r="A2069" s="225"/>
      <c r="B2069" s="96" t="s">
        <v>757</v>
      </c>
      <c r="C2069" s="97" t="s">
        <v>758</v>
      </c>
      <c r="D2069" s="96" t="s">
        <v>91</v>
      </c>
      <c r="E2069" s="96">
        <v>8.9999999999999993E-3</v>
      </c>
      <c r="F2069" s="267">
        <v>1.89</v>
      </c>
      <c r="G2069" s="250">
        <f>ROUNDDOWN(E2069*F2069,2)</f>
        <v>0.01</v>
      </c>
    </row>
    <row r="2070" spans="1:8" s="189" customFormat="1" x14ac:dyDescent="0.2">
      <c r="A2070" s="198"/>
      <c r="B2070" s="39"/>
      <c r="C2070" s="39"/>
      <c r="D2070" s="39" t="s">
        <v>24</v>
      </c>
      <c r="E2070" s="210"/>
      <c r="F2070" s="45"/>
      <c r="G2070" s="220">
        <f>SUM(G2068:G2069)</f>
        <v>2.94</v>
      </c>
      <c r="H2070" s="100"/>
    </row>
    <row r="2071" spans="1:8" s="189" customFormat="1" x14ac:dyDescent="0.2">
      <c r="A2071" s="198"/>
      <c r="B2071" s="39"/>
      <c r="C2071" s="39"/>
      <c r="D2071" s="39" t="s">
        <v>25</v>
      </c>
      <c r="E2071" s="212"/>
      <c r="F2071" s="45"/>
      <c r="G2071" s="220">
        <f>SUM(G2066:G2067)</f>
        <v>1.08</v>
      </c>
      <c r="H2071" s="100"/>
    </row>
    <row r="2072" spans="1:8" s="221" customFormat="1" x14ac:dyDescent="0.2">
      <c r="A2072" s="1"/>
      <c r="B2072" s="37"/>
      <c r="C2072" s="39"/>
      <c r="D2072" s="39" t="s">
        <v>26</v>
      </c>
      <c r="E2072" s="212"/>
      <c r="F2072" s="45"/>
      <c r="G2072" s="211"/>
      <c r="H2072" s="100"/>
    </row>
    <row r="2073" spans="1:8" s="221" customFormat="1" ht="13.5" thickBot="1" x14ac:dyDescent="0.25">
      <c r="A2073" s="1"/>
      <c r="B2073" s="37"/>
      <c r="C2073" s="39"/>
      <c r="D2073" s="39" t="s">
        <v>27</v>
      </c>
      <c r="E2073" s="212"/>
      <c r="F2073" s="45"/>
      <c r="G2073" s="211"/>
      <c r="H2073" s="100"/>
    </row>
    <row r="2074" spans="1:8" s="189" customFormat="1" ht="13.5" thickBot="1" x14ac:dyDescent="0.25">
      <c r="A2074" s="198"/>
      <c r="B2074" s="2080" t="s">
        <v>29</v>
      </c>
      <c r="C2074" s="2081"/>
      <c r="D2074" s="2081"/>
      <c r="E2074" s="2081"/>
      <c r="F2074" s="2082"/>
      <c r="G2074" s="222">
        <f>SUM(G2070:G2073)</f>
        <v>4.0199999999999996</v>
      </c>
      <c r="H2074" s="100"/>
    </row>
    <row r="2075" spans="1:8" s="202" customFormat="1" ht="20.25" thickBot="1" x14ac:dyDescent="0.4">
      <c r="A2075" s="230"/>
      <c r="B2075" s="59"/>
      <c r="C2075" s="59"/>
      <c r="D2075" s="59"/>
      <c r="E2075" s="2054" t="s">
        <v>30</v>
      </c>
      <c r="F2075" s="2055"/>
      <c r="G2075" s="61">
        <f>G2074*(1-0.25)</f>
        <v>3.0149999999999997</v>
      </c>
      <c r="H2075" s="102"/>
    </row>
    <row r="2076" spans="1:8" s="202" customFormat="1" x14ac:dyDescent="0.2">
      <c r="A2076" s="230"/>
      <c r="B2076" s="59"/>
      <c r="C2076" s="59"/>
      <c r="D2076" s="59"/>
      <c r="E2076" s="59"/>
      <c r="F2076" s="59"/>
      <c r="G2076" s="236"/>
      <c r="H2076" s="102"/>
    </row>
    <row r="2077" spans="1:8" x14ac:dyDescent="0.2">
      <c r="A2077" s="225"/>
      <c r="B2077" s="4"/>
      <c r="C2077" s="4"/>
    </row>
    <row r="2078" spans="1:8" ht="38.25" x14ac:dyDescent="0.2">
      <c r="A2078" s="225" t="s">
        <v>764</v>
      </c>
      <c r="B2078" s="96" t="s">
        <v>765</v>
      </c>
      <c r="C2078" s="97" t="s">
        <v>766</v>
      </c>
      <c r="D2078" s="96" t="s">
        <v>18</v>
      </c>
      <c r="E2078" s="96" t="s">
        <v>405</v>
      </c>
      <c r="F2078" s="31"/>
      <c r="G2078" s="219"/>
    </row>
    <row r="2079" spans="1:8" s="189" customFormat="1" x14ac:dyDescent="0.2">
      <c r="A2079" s="198"/>
      <c r="B2079" s="27" t="s">
        <v>54</v>
      </c>
      <c r="C2079" s="27" t="s">
        <v>55</v>
      </c>
      <c r="D2079" s="27" t="s">
        <v>56</v>
      </c>
      <c r="E2079" s="27" t="s">
        <v>57</v>
      </c>
      <c r="F2079" s="31" t="s">
        <v>13</v>
      </c>
      <c r="G2079" s="219" t="s">
        <v>14</v>
      </c>
      <c r="H2079" s="100"/>
    </row>
    <row r="2080" spans="1:8" ht="38.25" x14ac:dyDescent="0.2">
      <c r="A2080" s="225"/>
      <c r="B2080" s="33">
        <v>1008</v>
      </c>
      <c r="C2080" s="34" t="s">
        <v>767</v>
      </c>
      <c r="D2080" s="33" t="s">
        <v>18</v>
      </c>
      <c r="E2080" s="103">
        <v>1.19</v>
      </c>
      <c r="F2080" s="267">
        <v>2.8</v>
      </c>
      <c r="G2080" s="250">
        <f>ROUNDDOWN(E2080*F2080,2)</f>
        <v>3.33</v>
      </c>
    </row>
    <row r="2081" spans="1:8" ht="25.5" x14ac:dyDescent="0.2">
      <c r="A2081" s="225"/>
      <c r="B2081" s="33">
        <v>21127</v>
      </c>
      <c r="C2081" s="34" t="s">
        <v>758</v>
      </c>
      <c r="D2081" s="33" t="s">
        <v>91</v>
      </c>
      <c r="E2081" s="103">
        <v>8.9999999999999993E-3</v>
      </c>
      <c r="F2081" s="267">
        <v>1.89</v>
      </c>
      <c r="G2081" s="250">
        <f>ROUNDDOWN(E2081*F2081,2)</f>
        <v>0.01</v>
      </c>
    </row>
    <row r="2082" spans="1:8" ht="25.5" x14ac:dyDescent="0.2">
      <c r="A2082" s="225"/>
      <c r="B2082" s="33">
        <v>88247</v>
      </c>
      <c r="C2082" s="34" t="s">
        <v>752</v>
      </c>
      <c r="D2082" s="33" t="s">
        <v>22</v>
      </c>
      <c r="E2082" s="103">
        <v>5.1999999999999998E-2</v>
      </c>
      <c r="F2082" s="267">
        <v>12.19</v>
      </c>
      <c r="G2082" s="250">
        <f>ROUNDDOWN(E2082*F2082,2)</f>
        <v>0.63</v>
      </c>
    </row>
    <row r="2083" spans="1:8" x14ac:dyDescent="0.2">
      <c r="A2083" s="225"/>
      <c r="B2083" s="33">
        <v>88264</v>
      </c>
      <c r="C2083" s="34" t="s">
        <v>754</v>
      </c>
      <c r="D2083" s="33" t="s">
        <v>22</v>
      </c>
      <c r="E2083" s="103">
        <v>5.1999999999999998E-2</v>
      </c>
      <c r="F2083" s="267">
        <v>15.23</v>
      </c>
      <c r="G2083" s="250">
        <f>ROUNDDOWN(E2083*F2083,2)</f>
        <v>0.79</v>
      </c>
    </row>
    <row r="2084" spans="1:8" s="189" customFormat="1" x14ac:dyDescent="0.2">
      <c r="A2084" s="198"/>
      <c r="B2084" s="39"/>
      <c r="C2084" s="39"/>
      <c r="D2084" s="39" t="s">
        <v>24</v>
      </c>
      <c r="E2084" s="210"/>
      <c r="F2084" s="45"/>
      <c r="G2084" s="220">
        <f>SUM(G2082:G2083)</f>
        <v>1.42</v>
      </c>
      <c r="H2084" s="100"/>
    </row>
    <row r="2085" spans="1:8" s="189" customFormat="1" x14ac:dyDescent="0.2">
      <c r="A2085" s="198"/>
      <c r="B2085" s="39"/>
      <c r="C2085" s="39"/>
      <c r="D2085" s="39" t="s">
        <v>25</v>
      </c>
      <c r="E2085" s="212"/>
      <c r="F2085" s="45"/>
      <c r="G2085" s="220">
        <f>SUM(G2080:G2081)</f>
        <v>3.34</v>
      </c>
      <c r="H2085" s="100"/>
    </row>
    <row r="2086" spans="1:8" s="221" customFormat="1" x14ac:dyDescent="0.2">
      <c r="A2086" s="1"/>
      <c r="B2086" s="37"/>
      <c r="C2086" s="39"/>
      <c r="D2086" s="39" t="s">
        <v>26</v>
      </c>
      <c r="E2086" s="212"/>
      <c r="F2086" s="45"/>
      <c r="G2086" s="211"/>
      <c r="H2086" s="100"/>
    </row>
    <row r="2087" spans="1:8" s="221" customFormat="1" ht="13.5" thickBot="1" x14ac:dyDescent="0.25">
      <c r="A2087" s="1"/>
      <c r="B2087" s="37"/>
      <c r="C2087" s="39"/>
      <c r="D2087" s="39" t="s">
        <v>27</v>
      </c>
      <c r="E2087" s="212"/>
      <c r="F2087" s="45"/>
      <c r="G2087" s="211"/>
      <c r="H2087" s="100"/>
    </row>
    <row r="2088" spans="1:8" s="189" customFormat="1" ht="13.5" thickBot="1" x14ac:dyDescent="0.25">
      <c r="A2088" s="198"/>
      <c r="B2088" s="2080" t="s">
        <v>29</v>
      </c>
      <c r="C2088" s="2081"/>
      <c r="D2088" s="2081"/>
      <c r="E2088" s="2081"/>
      <c r="F2088" s="2082"/>
      <c r="G2088" s="222">
        <f>SUM(G2084:G2087)</f>
        <v>4.76</v>
      </c>
      <c r="H2088" s="100"/>
    </row>
    <row r="2089" spans="1:8" s="202" customFormat="1" ht="20.25" thickBot="1" x14ac:dyDescent="0.4">
      <c r="A2089" s="230"/>
      <c r="B2089" s="59"/>
      <c r="C2089" s="59"/>
      <c r="D2089" s="59"/>
      <c r="E2089" s="2054" t="s">
        <v>30</v>
      </c>
      <c r="F2089" s="2055"/>
      <c r="G2089" s="61">
        <f>G2088*(1-0.25)</f>
        <v>3.57</v>
      </c>
      <c r="H2089" s="102"/>
    </row>
    <row r="2090" spans="1:8" s="202" customFormat="1" x14ac:dyDescent="0.2">
      <c r="A2090" s="230"/>
      <c r="B2090" s="59"/>
      <c r="C2090" s="59"/>
      <c r="D2090" s="59"/>
      <c r="E2090" s="59"/>
      <c r="F2090" s="59"/>
      <c r="G2090" s="236"/>
      <c r="H2090" s="102"/>
    </row>
    <row r="2091" spans="1:8" ht="13.5" thickBot="1" x14ac:dyDescent="0.25">
      <c r="A2091" s="225"/>
      <c r="B2091" s="4"/>
      <c r="C2091" s="4"/>
      <c r="F2091" s="45"/>
      <c r="G2091" s="211"/>
    </row>
    <row r="2092" spans="1:8" ht="12.75" customHeight="1" x14ac:dyDescent="0.2">
      <c r="A2092" s="225"/>
      <c r="B2092" s="2093" t="s">
        <v>768</v>
      </c>
      <c r="C2092" s="362" t="s">
        <v>769</v>
      </c>
      <c r="D2092" s="2095" t="s">
        <v>18</v>
      </c>
      <c r="E2092" s="2097" t="s">
        <v>770</v>
      </c>
      <c r="F2092" s="2098"/>
      <c r="G2092" s="2099"/>
    </row>
    <row r="2093" spans="1:8" ht="26.25" thickBot="1" x14ac:dyDescent="0.25">
      <c r="A2093" s="225" t="s">
        <v>771</v>
      </c>
      <c r="B2093" s="2094"/>
      <c r="C2093" s="363" t="s">
        <v>772</v>
      </c>
      <c r="D2093" s="2096"/>
      <c r="E2093" s="2100"/>
      <c r="F2093" s="2101"/>
      <c r="G2093" s="2102"/>
    </row>
    <row r="2094" spans="1:8" s="189" customFormat="1" x14ac:dyDescent="0.2">
      <c r="A2094" s="198"/>
      <c r="B2094" s="27" t="s">
        <v>54</v>
      </c>
      <c r="C2094" s="27" t="s">
        <v>55</v>
      </c>
      <c r="D2094" s="27" t="s">
        <v>56</v>
      </c>
      <c r="E2094" s="27" t="s">
        <v>57</v>
      </c>
      <c r="F2094" s="31" t="s">
        <v>13</v>
      </c>
      <c r="G2094" s="219" t="s">
        <v>14</v>
      </c>
      <c r="H2094" s="100"/>
    </row>
    <row r="2095" spans="1:8" ht="26.25" thickBot="1" x14ac:dyDescent="0.25">
      <c r="A2095" s="225"/>
      <c r="B2095" s="364" t="s">
        <v>773</v>
      </c>
      <c r="C2095" s="365" t="s">
        <v>774</v>
      </c>
      <c r="D2095" s="365">
        <v>1</v>
      </c>
      <c r="E2095" s="366" t="s">
        <v>18</v>
      </c>
      <c r="F2095" s="367">
        <v>34.22</v>
      </c>
      <c r="G2095" s="368">
        <v>34.22</v>
      </c>
    </row>
    <row r="2096" spans="1:8" ht="12.75" customHeight="1" thickBot="1" x14ac:dyDescent="0.25">
      <c r="A2096" s="225"/>
      <c r="B2096" s="364" t="s">
        <v>775</v>
      </c>
      <c r="C2096" s="365" t="s">
        <v>776</v>
      </c>
      <c r="D2096" s="365">
        <v>0.2</v>
      </c>
      <c r="E2096" s="366" t="s">
        <v>22</v>
      </c>
      <c r="F2096" s="367">
        <v>11.85</v>
      </c>
      <c r="G2096" s="368">
        <v>2.37</v>
      </c>
    </row>
    <row r="2097" spans="1:8" ht="13.5" thickBot="1" x14ac:dyDescent="0.25">
      <c r="A2097" s="225"/>
      <c r="B2097" s="364" t="s">
        <v>63</v>
      </c>
      <c r="C2097" s="365" t="s">
        <v>777</v>
      </c>
      <c r="D2097" s="365">
        <v>0.2</v>
      </c>
      <c r="E2097" s="366" t="s">
        <v>22</v>
      </c>
      <c r="F2097" s="367">
        <v>8.7899999999999991</v>
      </c>
      <c r="G2097" s="368">
        <v>1.76</v>
      </c>
    </row>
    <row r="2098" spans="1:8" ht="12.75" customHeight="1" x14ac:dyDescent="0.2">
      <c r="A2098" s="225"/>
      <c r="B2098" s="369" t="s">
        <v>778</v>
      </c>
      <c r="C2098" s="2085" t="s">
        <v>198</v>
      </c>
      <c r="D2098" s="2085">
        <v>0.2</v>
      </c>
      <c r="E2098" s="2087" t="s">
        <v>22</v>
      </c>
      <c r="F2098" s="2089">
        <v>3.18</v>
      </c>
      <c r="G2098" s="2091">
        <v>0.64</v>
      </c>
    </row>
    <row r="2099" spans="1:8" ht="13.5" thickBot="1" x14ac:dyDescent="0.25">
      <c r="A2099" s="225"/>
      <c r="B2099" s="370">
        <v>6111</v>
      </c>
      <c r="C2099" s="2086"/>
      <c r="D2099" s="2086"/>
      <c r="E2099" s="2088"/>
      <c r="F2099" s="2090"/>
      <c r="G2099" s="2092"/>
    </row>
    <row r="2100" spans="1:8" x14ac:dyDescent="0.2">
      <c r="A2100" s="225"/>
      <c r="B2100" s="369" t="s">
        <v>779</v>
      </c>
      <c r="C2100" s="2085" t="s">
        <v>780</v>
      </c>
      <c r="D2100" s="2085">
        <v>0.2</v>
      </c>
      <c r="E2100" s="2087" t="s">
        <v>22</v>
      </c>
      <c r="F2100" s="2089">
        <v>3.38</v>
      </c>
      <c r="G2100" s="2091">
        <v>0.68</v>
      </c>
    </row>
    <row r="2101" spans="1:8" ht="13.5" thickBot="1" x14ac:dyDescent="0.25">
      <c r="A2101" s="225"/>
      <c r="B2101" s="370">
        <v>2436</v>
      </c>
      <c r="C2101" s="2086"/>
      <c r="D2101" s="2086"/>
      <c r="E2101" s="2088"/>
      <c r="F2101" s="2090"/>
      <c r="G2101" s="2092"/>
    </row>
    <row r="2102" spans="1:8" ht="26.25" thickBot="1" x14ac:dyDescent="0.25">
      <c r="A2102" s="225"/>
      <c r="B2102" s="370">
        <v>11953</v>
      </c>
      <c r="C2102" s="365" t="s">
        <v>781</v>
      </c>
      <c r="D2102" s="365">
        <v>2</v>
      </c>
      <c r="E2102" s="366" t="s">
        <v>91</v>
      </c>
      <c r="F2102" s="367">
        <v>1.21</v>
      </c>
      <c r="G2102" s="368">
        <v>2.42</v>
      </c>
    </row>
    <row r="2103" spans="1:8" x14ac:dyDescent="0.2">
      <c r="A2103" s="225"/>
      <c r="B2103" s="2087">
        <v>37590</v>
      </c>
      <c r="C2103" s="371" t="s">
        <v>782</v>
      </c>
      <c r="D2103" s="2085">
        <v>0.33</v>
      </c>
      <c r="E2103" s="2087" t="s">
        <v>91</v>
      </c>
      <c r="F2103" s="2089">
        <v>21.07</v>
      </c>
      <c r="G2103" s="2091">
        <v>6.95</v>
      </c>
    </row>
    <row r="2104" spans="1:8" ht="13.5" thickBot="1" x14ac:dyDescent="0.25">
      <c r="A2104" s="225"/>
      <c r="B2104" s="2088"/>
      <c r="C2104" s="365" t="s">
        <v>783</v>
      </c>
      <c r="D2104" s="2086"/>
      <c r="E2104" s="2088"/>
      <c r="F2104" s="2090"/>
      <c r="G2104" s="2092"/>
    </row>
    <row r="2105" spans="1:8" ht="26.25" thickBot="1" x14ac:dyDescent="0.25">
      <c r="A2105" s="225"/>
      <c r="B2105" s="364" t="s">
        <v>784</v>
      </c>
      <c r="C2105" s="372" t="s">
        <v>785</v>
      </c>
      <c r="D2105" s="365">
        <v>0.33</v>
      </c>
      <c r="E2105" s="366" t="s">
        <v>91</v>
      </c>
      <c r="F2105" s="367">
        <v>2.0299999999999998</v>
      </c>
      <c r="G2105" s="368">
        <v>0.67</v>
      </c>
    </row>
    <row r="2106" spans="1:8" ht="26.25" thickBot="1" x14ac:dyDescent="0.25">
      <c r="A2106" s="225"/>
      <c r="B2106" s="370">
        <v>8689</v>
      </c>
      <c r="C2106" s="372" t="s">
        <v>786</v>
      </c>
      <c r="D2106" s="365">
        <v>0.1</v>
      </c>
      <c r="E2106" s="366" t="s">
        <v>91</v>
      </c>
      <c r="F2106" s="367">
        <v>25.28</v>
      </c>
      <c r="G2106" s="373">
        <v>2.5299999999999998</v>
      </c>
    </row>
    <row r="2107" spans="1:8" ht="13.5" thickBot="1" x14ac:dyDescent="0.25">
      <c r="A2107" s="225"/>
      <c r="B2107" s="374"/>
      <c r="C2107" s="371"/>
      <c r="D2107" s="2083" t="s">
        <v>787</v>
      </c>
      <c r="E2107" s="2084"/>
      <c r="F2107" s="367"/>
      <c r="G2107" s="375">
        <v>52.23</v>
      </c>
    </row>
    <row r="2108" spans="1:8" x14ac:dyDescent="0.2">
      <c r="A2108" s="225"/>
      <c r="B2108" s="374"/>
      <c r="C2108" s="376"/>
      <c r="D2108" s="39" t="s">
        <v>24</v>
      </c>
      <c r="E2108" s="210"/>
      <c r="F2108" s="45"/>
      <c r="G2108" s="220">
        <f>G2102+G2103+G2105+G2106</f>
        <v>12.57</v>
      </c>
    </row>
    <row r="2109" spans="1:8" x14ac:dyDescent="0.2">
      <c r="A2109" s="225"/>
      <c r="B2109" s="374"/>
      <c r="C2109" s="376"/>
      <c r="D2109" s="39" t="s">
        <v>25</v>
      </c>
      <c r="E2109" s="212"/>
      <c r="F2109" s="45"/>
      <c r="G2109" s="220">
        <f xml:space="preserve"> SUM(G2096:G2101)</f>
        <v>5.4499999999999993</v>
      </c>
    </row>
    <row r="2110" spans="1:8" x14ac:dyDescent="0.2">
      <c r="A2110" s="225"/>
      <c r="B2110" s="374"/>
      <c r="C2110" s="376"/>
      <c r="D2110" s="39" t="s">
        <v>26</v>
      </c>
      <c r="E2110" s="212"/>
      <c r="F2110" s="45"/>
      <c r="G2110" s="211"/>
    </row>
    <row r="2111" spans="1:8" ht="13.5" thickBot="1" x14ac:dyDescent="0.25">
      <c r="A2111" s="225"/>
      <c r="B2111" s="374"/>
      <c r="C2111" s="376"/>
      <c r="D2111" s="39" t="s">
        <v>27</v>
      </c>
      <c r="E2111" s="212"/>
      <c r="F2111" s="45"/>
      <c r="G2111" s="211">
        <f>G2095</f>
        <v>34.22</v>
      </c>
    </row>
    <row r="2112" spans="1:8" s="189" customFormat="1" ht="13.5" thickBot="1" x14ac:dyDescent="0.25">
      <c r="A2112" s="198"/>
      <c r="B2112" s="2080" t="s">
        <v>29</v>
      </c>
      <c r="C2112" s="2081"/>
      <c r="D2112" s="2081"/>
      <c r="E2112" s="2081"/>
      <c r="F2112" s="2082"/>
      <c r="G2112" s="222">
        <f>G2107</f>
        <v>52.23</v>
      </c>
      <c r="H2112" s="100"/>
    </row>
    <row r="2113" spans="1:8" ht="20.25" thickBot="1" x14ac:dyDescent="0.4">
      <c r="A2113" s="225"/>
      <c r="B2113" s="4"/>
      <c r="C2113" s="4"/>
      <c r="E2113" s="2054" t="s">
        <v>30</v>
      </c>
      <c r="F2113" s="2055"/>
      <c r="G2113" s="61">
        <f>G2112*(1-0.25)</f>
        <v>39.172499999999999</v>
      </c>
    </row>
    <row r="2114" spans="1:8" x14ac:dyDescent="0.2">
      <c r="A2114" s="225"/>
      <c r="B2114" s="4"/>
      <c r="C2114" s="4"/>
    </row>
    <row r="2115" spans="1:8" x14ac:dyDescent="0.2">
      <c r="A2115" s="225"/>
      <c r="B2115" s="4"/>
      <c r="C2115" s="4"/>
    </row>
    <row r="2116" spans="1:8" ht="38.25" x14ac:dyDescent="0.2">
      <c r="A2116" s="225" t="s">
        <v>788</v>
      </c>
      <c r="B2116" s="96" t="s">
        <v>789</v>
      </c>
      <c r="C2116" s="97" t="s">
        <v>790</v>
      </c>
      <c r="D2116" s="96" t="s">
        <v>18</v>
      </c>
      <c r="E2116" s="96" t="s">
        <v>405</v>
      </c>
    </row>
    <row r="2117" spans="1:8" s="189" customFormat="1" x14ac:dyDescent="0.2">
      <c r="A2117" s="198"/>
      <c r="B2117" s="27" t="s">
        <v>54</v>
      </c>
      <c r="C2117" s="27" t="s">
        <v>55</v>
      </c>
      <c r="D2117" s="27" t="s">
        <v>56</v>
      </c>
      <c r="E2117" s="27" t="s">
        <v>57</v>
      </c>
      <c r="F2117" s="31" t="s">
        <v>13</v>
      </c>
      <c r="G2117" s="219" t="s">
        <v>14</v>
      </c>
      <c r="H2117" s="100"/>
    </row>
    <row r="2118" spans="1:8" ht="25.5" x14ac:dyDescent="0.2">
      <c r="A2118" s="225"/>
      <c r="B2118" s="96" t="s">
        <v>751</v>
      </c>
      <c r="C2118" s="97" t="s">
        <v>752</v>
      </c>
      <c r="D2118" s="96" t="s">
        <v>22</v>
      </c>
      <c r="E2118" s="96">
        <v>0.17</v>
      </c>
      <c r="F2118" s="267">
        <v>12.19</v>
      </c>
      <c r="G2118" s="250">
        <f>ROUNDDOWN(E2118*F2118,2)</f>
        <v>2.0699999999999998</v>
      </c>
    </row>
    <row r="2119" spans="1:8" x14ac:dyDescent="0.2">
      <c r="A2119" s="225"/>
      <c r="B2119" s="96" t="s">
        <v>753</v>
      </c>
      <c r="C2119" s="97" t="s">
        <v>754</v>
      </c>
      <c r="D2119" s="96" t="s">
        <v>22</v>
      </c>
      <c r="E2119" s="96">
        <v>0.17</v>
      </c>
      <c r="F2119" s="267">
        <v>15.23</v>
      </c>
      <c r="G2119" s="250">
        <f>ROUNDDOWN(E2119*F2119,2)</f>
        <v>2.58</v>
      </c>
    </row>
    <row r="2120" spans="1:8" x14ac:dyDescent="0.2">
      <c r="A2120" s="225"/>
      <c r="B2120" s="96" t="s">
        <v>791</v>
      </c>
      <c r="C2120" s="97" t="s">
        <v>792</v>
      </c>
      <c r="D2120" s="96" t="s">
        <v>18</v>
      </c>
      <c r="E2120" s="96">
        <v>1.0169999999999999</v>
      </c>
      <c r="F2120" s="267">
        <v>2.08</v>
      </c>
      <c r="G2120" s="250">
        <f>ROUNDDOWN(E2120*F2120,2)</f>
        <v>2.11</v>
      </c>
    </row>
    <row r="2121" spans="1:8" s="189" customFormat="1" x14ac:dyDescent="0.2">
      <c r="A2121" s="198"/>
      <c r="B2121" s="39"/>
      <c r="C2121" s="39"/>
      <c r="D2121" s="39" t="s">
        <v>24</v>
      </c>
      <c r="E2121" s="210"/>
      <c r="F2121" s="45"/>
      <c r="G2121" s="220">
        <f>SUM(G2119:G2120)</f>
        <v>4.6899999999999995</v>
      </c>
      <c r="H2121" s="100"/>
    </row>
    <row r="2122" spans="1:8" s="189" customFormat="1" x14ac:dyDescent="0.2">
      <c r="A2122" s="198"/>
      <c r="B2122" s="39"/>
      <c r="C2122" s="39"/>
      <c r="D2122" s="39" t="s">
        <v>25</v>
      </c>
      <c r="E2122" s="212"/>
      <c r="F2122" s="45"/>
      <c r="G2122" s="220">
        <f>SUM(G2117:G2118)</f>
        <v>2.0699999999999998</v>
      </c>
      <c r="H2122" s="100"/>
    </row>
    <row r="2123" spans="1:8" s="221" customFormat="1" x14ac:dyDescent="0.2">
      <c r="A2123" s="1"/>
      <c r="B2123" s="37"/>
      <c r="C2123" s="39"/>
      <c r="D2123" s="39" t="s">
        <v>26</v>
      </c>
      <c r="E2123" s="212"/>
      <c r="F2123" s="45"/>
      <c r="G2123" s="211"/>
      <c r="H2123" s="100"/>
    </row>
    <row r="2124" spans="1:8" s="221" customFormat="1" ht="13.5" thickBot="1" x14ac:dyDescent="0.25">
      <c r="A2124" s="1"/>
      <c r="B2124" s="37"/>
      <c r="C2124" s="39"/>
      <c r="D2124" s="39" t="s">
        <v>27</v>
      </c>
      <c r="E2124" s="212"/>
      <c r="F2124" s="45"/>
      <c r="G2124" s="211"/>
      <c r="H2124" s="100"/>
    </row>
    <row r="2125" spans="1:8" s="189" customFormat="1" ht="13.5" thickBot="1" x14ac:dyDescent="0.25">
      <c r="A2125" s="198"/>
      <c r="B2125" s="2080" t="s">
        <v>29</v>
      </c>
      <c r="C2125" s="2081"/>
      <c r="D2125" s="2081"/>
      <c r="E2125" s="2081"/>
      <c r="F2125" s="2082"/>
      <c r="G2125" s="222">
        <f>SUM(G2121:G2124)</f>
        <v>6.76</v>
      </c>
      <c r="H2125" s="100"/>
    </row>
    <row r="2126" spans="1:8" ht="20.25" thickBot="1" x14ac:dyDescent="0.4">
      <c r="A2126" s="225"/>
      <c r="B2126" s="4"/>
      <c r="C2126" s="4"/>
      <c r="E2126" s="2054" t="s">
        <v>30</v>
      </c>
      <c r="F2126" s="2055"/>
      <c r="G2126" s="61">
        <f>G2125*(1-0.25)</f>
        <v>5.07</v>
      </c>
    </row>
    <row r="2127" spans="1:8" x14ac:dyDescent="0.2">
      <c r="A2127" s="225"/>
      <c r="B2127" s="4"/>
      <c r="C2127" s="4"/>
    </row>
    <row r="2128" spans="1:8" ht="38.25" x14ac:dyDescent="0.2">
      <c r="A2128" s="225" t="s">
        <v>793</v>
      </c>
      <c r="B2128" s="96" t="s">
        <v>794</v>
      </c>
      <c r="C2128" s="97" t="s">
        <v>795</v>
      </c>
      <c r="D2128" s="96" t="s">
        <v>18</v>
      </c>
      <c r="E2128" s="96" t="s">
        <v>405</v>
      </c>
    </row>
    <row r="2129" spans="1:8" s="189" customFormat="1" x14ac:dyDescent="0.2">
      <c r="A2129" s="198"/>
      <c r="B2129" s="27" t="s">
        <v>54</v>
      </c>
      <c r="C2129" s="27" t="s">
        <v>55</v>
      </c>
      <c r="D2129" s="27" t="s">
        <v>56</v>
      </c>
      <c r="E2129" s="27" t="s">
        <v>57</v>
      </c>
      <c r="F2129" s="31" t="s">
        <v>13</v>
      </c>
      <c r="G2129" s="219" t="s">
        <v>14</v>
      </c>
      <c r="H2129" s="100"/>
    </row>
    <row r="2130" spans="1:8" ht="25.5" x14ac:dyDescent="0.2">
      <c r="A2130" s="225"/>
      <c r="B2130" s="96" t="s">
        <v>751</v>
      </c>
      <c r="C2130" s="97" t="s">
        <v>752</v>
      </c>
      <c r="D2130" s="96" t="s">
        <v>22</v>
      </c>
      <c r="E2130" s="96">
        <v>0.19400000000000001</v>
      </c>
      <c r="F2130" s="267">
        <v>12.19</v>
      </c>
      <c r="G2130" s="250">
        <f>ROUNDDOWN(E2130*F2130,2)</f>
        <v>2.36</v>
      </c>
    </row>
    <row r="2131" spans="1:8" x14ac:dyDescent="0.2">
      <c r="A2131" s="225"/>
      <c r="B2131" s="96" t="s">
        <v>753</v>
      </c>
      <c r="C2131" s="97" t="s">
        <v>754</v>
      </c>
      <c r="D2131" s="96" t="s">
        <v>22</v>
      </c>
      <c r="E2131" s="96">
        <v>0.19400000000000001</v>
      </c>
      <c r="F2131" s="267">
        <v>15.23</v>
      </c>
      <c r="G2131" s="250">
        <f>ROUNDDOWN(E2131*F2131,2)</f>
        <v>2.95</v>
      </c>
    </row>
    <row r="2132" spans="1:8" x14ac:dyDescent="0.2">
      <c r="A2132" s="225"/>
      <c r="B2132" s="96" t="s">
        <v>796</v>
      </c>
      <c r="C2132" s="97" t="s">
        <v>797</v>
      </c>
      <c r="D2132" s="96" t="s">
        <v>18</v>
      </c>
      <c r="E2132" s="96">
        <v>1.0169999999999999</v>
      </c>
      <c r="F2132" s="267">
        <v>3.25</v>
      </c>
      <c r="G2132" s="250">
        <f>ROUNDDOWN(E2132*F2132,2)</f>
        <v>3.3</v>
      </c>
    </row>
    <row r="2133" spans="1:8" s="189" customFormat="1" x14ac:dyDescent="0.2">
      <c r="A2133" s="198"/>
      <c r="B2133" s="39"/>
      <c r="C2133" s="39"/>
      <c r="D2133" s="39" t="s">
        <v>24</v>
      </c>
      <c r="E2133" s="210"/>
      <c r="F2133" s="45"/>
      <c r="G2133" s="220">
        <f>SUM(G2131:G2132)</f>
        <v>6.25</v>
      </c>
      <c r="H2133" s="100"/>
    </row>
    <row r="2134" spans="1:8" s="189" customFormat="1" x14ac:dyDescent="0.2">
      <c r="A2134" s="198"/>
      <c r="B2134" s="39"/>
      <c r="C2134" s="39"/>
      <c r="D2134" s="39" t="s">
        <v>25</v>
      </c>
      <c r="E2134" s="212"/>
      <c r="F2134" s="45"/>
      <c r="G2134" s="220">
        <f>SUM(G2129:G2130)</f>
        <v>2.36</v>
      </c>
      <c r="H2134" s="100"/>
    </row>
    <row r="2135" spans="1:8" s="221" customFormat="1" x14ac:dyDescent="0.2">
      <c r="A2135" s="1"/>
      <c r="B2135" s="37"/>
      <c r="C2135" s="39"/>
      <c r="D2135" s="39" t="s">
        <v>26</v>
      </c>
      <c r="E2135" s="212"/>
      <c r="F2135" s="45"/>
      <c r="G2135" s="211"/>
      <c r="H2135" s="100"/>
    </row>
    <row r="2136" spans="1:8" s="221" customFormat="1" ht="13.5" thickBot="1" x14ac:dyDescent="0.25">
      <c r="A2136" s="1"/>
      <c r="B2136" s="37"/>
      <c r="C2136" s="39"/>
      <c r="D2136" s="39" t="s">
        <v>27</v>
      </c>
      <c r="E2136" s="212"/>
      <c r="F2136" s="45"/>
      <c r="G2136" s="211"/>
      <c r="H2136" s="100"/>
    </row>
    <row r="2137" spans="1:8" s="189" customFormat="1" ht="13.5" thickBot="1" x14ac:dyDescent="0.25">
      <c r="A2137" s="198"/>
      <c r="B2137" s="2080" t="s">
        <v>29</v>
      </c>
      <c r="C2137" s="2081"/>
      <c r="D2137" s="2081"/>
      <c r="E2137" s="2081"/>
      <c r="F2137" s="2082"/>
      <c r="G2137" s="222">
        <f>SUM(G2133:G2136)</f>
        <v>8.61</v>
      </c>
      <c r="H2137" s="100"/>
    </row>
    <row r="2138" spans="1:8" s="202" customFormat="1" ht="20.25" thickBot="1" x14ac:dyDescent="0.4">
      <c r="A2138" s="230"/>
      <c r="B2138" s="59"/>
      <c r="C2138" s="59"/>
      <c r="D2138" s="59"/>
      <c r="E2138" s="2054" t="s">
        <v>30</v>
      </c>
      <c r="F2138" s="2055"/>
      <c r="G2138" s="61">
        <f>G2137*(1-0.25)</f>
        <v>6.4574999999999996</v>
      </c>
      <c r="H2138" s="102"/>
    </row>
    <row r="2139" spans="1:8" s="202" customFormat="1" x14ac:dyDescent="0.2">
      <c r="A2139" s="230"/>
      <c r="B2139" s="59"/>
      <c r="C2139" s="59"/>
      <c r="D2139" s="59"/>
      <c r="E2139" s="59"/>
      <c r="F2139" s="59"/>
      <c r="G2139" s="236"/>
      <c r="H2139" s="102"/>
    </row>
    <row r="2140" spans="1:8" x14ac:dyDescent="0.2">
      <c r="A2140" s="225"/>
      <c r="B2140" s="4"/>
      <c r="C2140" s="4"/>
    </row>
    <row r="2141" spans="1:8" ht="25.5" x14ac:dyDescent="0.2">
      <c r="A2141" s="225" t="s">
        <v>798</v>
      </c>
      <c r="B2141" s="96" t="s">
        <v>799</v>
      </c>
      <c r="C2141" s="97" t="s">
        <v>800</v>
      </c>
      <c r="D2141" s="96" t="s">
        <v>18</v>
      </c>
      <c r="E2141" s="96" t="s">
        <v>405</v>
      </c>
    </row>
    <row r="2142" spans="1:8" s="189" customFormat="1" x14ac:dyDescent="0.2">
      <c r="A2142" s="198"/>
      <c r="B2142" s="27" t="s">
        <v>54</v>
      </c>
      <c r="C2142" s="27" t="s">
        <v>55</v>
      </c>
      <c r="D2142" s="27" t="s">
        <v>56</v>
      </c>
      <c r="E2142" s="27" t="s">
        <v>57</v>
      </c>
      <c r="F2142" s="31" t="s">
        <v>13</v>
      </c>
      <c r="G2142" s="219" t="s">
        <v>14</v>
      </c>
      <c r="H2142" s="100"/>
    </row>
    <row r="2143" spans="1:8" ht="25.5" x14ac:dyDescent="0.2">
      <c r="A2143" s="225"/>
      <c r="B2143" s="96" t="s">
        <v>751</v>
      </c>
      <c r="C2143" s="97" t="s">
        <v>752</v>
      </c>
      <c r="D2143" s="96" t="s">
        <v>22</v>
      </c>
      <c r="E2143" s="96">
        <v>0.129</v>
      </c>
      <c r="F2143" s="267">
        <v>12.19</v>
      </c>
      <c r="G2143" s="250">
        <f>ROUNDDOWN(E2143*F2143,2)</f>
        <v>1.57</v>
      </c>
    </row>
    <row r="2144" spans="1:8" x14ac:dyDescent="0.2">
      <c r="A2144" s="225"/>
      <c r="B2144" s="96" t="s">
        <v>753</v>
      </c>
      <c r="C2144" s="97" t="s">
        <v>754</v>
      </c>
      <c r="D2144" s="96" t="s">
        <v>22</v>
      </c>
      <c r="E2144" s="96">
        <v>0.129</v>
      </c>
      <c r="F2144" s="267">
        <v>15.23</v>
      </c>
      <c r="G2144" s="250">
        <f>ROUNDDOWN(E2144*F2144,2)</f>
        <v>1.96</v>
      </c>
    </row>
    <row r="2145" spans="1:8" x14ac:dyDescent="0.2">
      <c r="A2145" s="225"/>
      <c r="B2145" s="96" t="s">
        <v>801</v>
      </c>
      <c r="C2145" s="97" t="s">
        <v>802</v>
      </c>
      <c r="D2145" s="96" t="s">
        <v>18</v>
      </c>
      <c r="E2145" s="96">
        <v>1.1000000000000001</v>
      </c>
      <c r="F2145" s="267">
        <v>7.77</v>
      </c>
      <c r="G2145" s="250">
        <f>ROUNDDOWN(E2145*F2145,2)</f>
        <v>8.5399999999999991</v>
      </c>
    </row>
    <row r="2146" spans="1:8" s="189" customFormat="1" x14ac:dyDescent="0.2">
      <c r="A2146" s="198"/>
      <c r="B2146" s="39"/>
      <c r="C2146" s="39"/>
      <c r="D2146" s="39" t="s">
        <v>24</v>
      </c>
      <c r="E2146" s="210"/>
      <c r="F2146" s="45"/>
      <c r="G2146" s="220">
        <f>SUM(G2144:G2145)</f>
        <v>10.5</v>
      </c>
      <c r="H2146" s="100"/>
    </row>
    <row r="2147" spans="1:8" s="189" customFormat="1" x14ac:dyDescent="0.2">
      <c r="A2147" s="198"/>
      <c r="B2147" s="39"/>
      <c r="C2147" s="39"/>
      <c r="D2147" s="39" t="s">
        <v>25</v>
      </c>
      <c r="E2147" s="212"/>
      <c r="F2147" s="45"/>
      <c r="G2147" s="220">
        <f>SUM(G2142:G2143)</f>
        <v>1.57</v>
      </c>
      <c r="H2147" s="100"/>
    </row>
    <row r="2148" spans="1:8" s="221" customFormat="1" x14ac:dyDescent="0.2">
      <c r="A2148" s="1"/>
      <c r="B2148" s="37"/>
      <c r="C2148" s="39"/>
      <c r="D2148" s="39" t="s">
        <v>26</v>
      </c>
      <c r="E2148" s="212"/>
      <c r="F2148" s="45"/>
      <c r="G2148" s="211"/>
      <c r="H2148" s="100"/>
    </row>
    <row r="2149" spans="1:8" s="221" customFormat="1" ht="13.5" thickBot="1" x14ac:dyDescent="0.25">
      <c r="A2149" s="1"/>
      <c r="B2149" s="37"/>
      <c r="C2149" s="39"/>
      <c r="D2149" s="39" t="s">
        <v>27</v>
      </c>
      <c r="E2149" s="212"/>
      <c r="F2149" s="45"/>
      <c r="G2149" s="211"/>
      <c r="H2149" s="100"/>
    </row>
    <row r="2150" spans="1:8" s="189" customFormat="1" ht="13.5" thickBot="1" x14ac:dyDescent="0.25">
      <c r="A2150" s="198"/>
      <c r="B2150" s="2080" t="s">
        <v>29</v>
      </c>
      <c r="C2150" s="2081"/>
      <c r="D2150" s="2081"/>
      <c r="E2150" s="2081"/>
      <c r="F2150" s="2082"/>
      <c r="G2150" s="222">
        <f>SUM(G2146:G2149)</f>
        <v>12.07</v>
      </c>
      <c r="H2150" s="100"/>
    </row>
    <row r="2151" spans="1:8" s="202" customFormat="1" ht="20.25" thickBot="1" x14ac:dyDescent="0.4">
      <c r="A2151" s="230"/>
      <c r="B2151" s="59"/>
      <c r="C2151" s="59"/>
      <c r="D2151" s="59"/>
      <c r="E2151" s="2054" t="s">
        <v>30</v>
      </c>
      <c r="F2151" s="2055"/>
      <c r="G2151" s="61">
        <f>G2150*(1-0.25)</f>
        <v>9.0525000000000002</v>
      </c>
      <c r="H2151" s="102"/>
    </row>
    <row r="2152" spans="1:8" s="202" customFormat="1" x14ac:dyDescent="0.2">
      <c r="A2152" s="230"/>
      <c r="B2152" s="59"/>
      <c r="C2152" s="59"/>
      <c r="D2152" s="59"/>
      <c r="E2152" s="59"/>
      <c r="F2152" s="59"/>
      <c r="G2152" s="236"/>
      <c r="H2152" s="102"/>
    </row>
    <row r="2153" spans="1:8" x14ac:dyDescent="0.2">
      <c r="A2153" s="225"/>
      <c r="B2153" s="4"/>
      <c r="C2153" s="4"/>
    </row>
    <row r="2154" spans="1:8" x14ac:dyDescent="0.2">
      <c r="A2154" s="225"/>
      <c r="B2154" s="4"/>
      <c r="C2154" s="4"/>
    </row>
    <row r="2155" spans="1:8" ht="51" x14ac:dyDescent="0.2">
      <c r="A2155" s="225" t="s">
        <v>803</v>
      </c>
      <c r="B2155" s="377" t="s">
        <v>804</v>
      </c>
      <c r="C2155" s="378" t="s">
        <v>805</v>
      </c>
      <c r="D2155" s="379" t="s">
        <v>91</v>
      </c>
    </row>
    <row r="2156" spans="1:8" s="189" customFormat="1" x14ac:dyDescent="0.2">
      <c r="A2156" s="198"/>
      <c r="B2156" s="27" t="s">
        <v>54</v>
      </c>
      <c r="C2156" s="27" t="s">
        <v>55</v>
      </c>
      <c r="D2156" s="27" t="s">
        <v>57</v>
      </c>
      <c r="E2156" s="27" t="s">
        <v>806</v>
      </c>
      <c r="F2156" s="31" t="s">
        <v>13</v>
      </c>
      <c r="G2156" s="219" t="s">
        <v>14</v>
      </c>
      <c r="H2156" s="100"/>
    </row>
    <row r="2157" spans="1:8" ht="25.5" x14ac:dyDescent="0.2">
      <c r="A2157" s="225"/>
      <c r="B2157" s="380" t="s">
        <v>807</v>
      </c>
      <c r="C2157" s="381" t="s">
        <v>808</v>
      </c>
      <c r="D2157" s="380">
        <v>1</v>
      </c>
      <c r="E2157" s="380" t="s">
        <v>91</v>
      </c>
      <c r="F2157" s="382">
        <v>57.47</v>
      </c>
      <c r="G2157" s="382">
        <f>F2157*D2157</f>
        <v>57.47</v>
      </c>
    </row>
    <row r="2158" spans="1:8" x14ac:dyDescent="0.2">
      <c r="A2158" s="225"/>
      <c r="B2158" s="380" t="s">
        <v>809</v>
      </c>
      <c r="C2158" s="381" t="s">
        <v>810</v>
      </c>
      <c r="D2158" s="380">
        <v>2</v>
      </c>
      <c r="E2158" s="380" t="s">
        <v>91</v>
      </c>
      <c r="F2158" s="382">
        <v>42.73</v>
      </c>
      <c r="G2158" s="382">
        <f>F2158*D2158</f>
        <v>85.46</v>
      </c>
    </row>
    <row r="2159" spans="1:8" x14ac:dyDescent="0.2">
      <c r="A2159" s="225"/>
      <c r="B2159" s="380">
        <v>88264</v>
      </c>
      <c r="C2159" s="381" t="s">
        <v>776</v>
      </c>
      <c r="D2159" s="380">
        <v>1</v>
      </c>
      <c r="E2159" s="380" t="s">
        <v>22</v>
      </c>
      <c r="F2159" s="382">
        <v>15.23</v>
      </c>
      <c r="G2159" s="382">
        <f>F2159*D2159</f>
        <v>15.23</v>
      </c>
    </row>
    <row r="2160" spans="1:8" x14ac:dyDescent="0.2">
      <c r="A2160" s="225"/>
      <c r="B2160" s="380">
        <v>88316</v>
      </c>
      <c r="C2160" s="381" t="s">
        <v>777</v>
      </c>
      <c r="D2160" s="380">
        <v>1</v>
      </c>
      <c r="E2160" s="380" t="s">
        <v>22</v>
      </c>
      <c r="F2160" s="382">
        <v>11.97</v>
      </c>
      <c r="G2160" s="382">
        <f>F2160*D2160</f>
        <v>11.97</v>
      </c>
    </row>
    <row r="2161" spans="1:11" s="189" customFormat="1" x14ac:dyDescent="0.2">
      <c r="A2161" s="198"/>
      <c r="B2161" s="39"/>
      <c r="C2161" s="39"/>
      <c r="D2161" s="39" t="s">
        <v>24</v>
      </c>
      <c r="E2161" s="210"/>
      <c r="F2161" s="45"/>
      <c r="G2161" s="220">
        <f>SUM(G2159:G2160)</f>
        <v>27.200000000000003</v>
      </c>
      <c r="H2161" s="100"/>
    </row>
    <row r="2162" spans="1:11" s="189" customFormat="1" x14ac:dyDescent="0.2">
      <c r="A2162" s="198"/>
      <c r="B2162" s="39"/>
      <c r="C2162" s="39"/>
      <c r="D2162" s="39" t="s">
        <v>25</v>
      </c>
      <c r="E2162" s="212"/>
      <c r="F2162" s="45"/>
      <c r="G2162" s="220">
        <f>SUM(G2157:G2158)</f>
        <v>142.93</v>
      </c>
      <c r="H2162" s="100"/>
    </row>
    <row r="2163" spans="1:11" s="221" customFormat="1" x14ac:dyDescent="0.2">
      <c r="A2163" s="1"/>
      <c r="B2163" s="37"/>
      <c r="C2163" s="39"/>
      <c r="D2163" s="39" t="s">
        <v>26</v>
      </c>
      <c r="E2163" s="212"/>
      <c r="F2163" s="45"/>
      <c r="G2163" s="211"/>
      <c r="H2163" s="100"/>
    </row>
    <row r="2164" spans="1:11" s="221" customFormat="1" ht="13.5" thickBot="1" x14ac:dyDescent="0.25">
      <c r="A2164" s="1"/>
      <c r="B2164" s="37"/>
      <c r="C2164" s="39"/>
      <c r="D2164" s="39" t="s">
        <v>27</v>
      </c>
      <c r="E2164" s="212"/>
      <c r="F2164" s="45"/>
      <c r="G2164" s="211"/>
      <c r="H2164" s="100"/>
    </row>
    <row r="2165" spans="1:11" s="189" customFormat="1" ht="13.5" thickBot="1" x14ac:dyDescent="0.25">
      <c r="A2165" s="198"/>
      <c r="B2165" s="2071" t="s">
        <v>29</v>
      </c>
      <c r="C2165" s="2081"/>
      <c r="D2165" s="2081"/>
      <c r="E2165" s="2081"/>
      <c r="F2165" s="2082"/>
      <c r="G2165" s="222">
        <f>SUM(G2157:G2160)</f>
        <v>170.13</v>
      </c>
      <c r="H2165" s="100"/>
    </row>
    <row r="2166" spans="1:11" ht="20.25" thickBot="1" x14ac:dyDescent="0.4">
      <c r="A2166" s="225"/>
      <c r="B2166" s="4"/>
      <c r="C2166" s="4"/>
      <c r="E2166" s="2054" t="s">
        <v>30</v>
      </c>
      <c r="F2166" s="2055"/>
      <c r="G2166" s="61">
        <f>G2165*(1-0.25)</f>
        <v>127.5975</v>
      </c>
    </row>
    <row r="2167" spans="1:11" x14ac:dyDescent="0.2">
      <c r="A2167" s="225"/>
      <c r="B2167" s="4"/>
      <c r="C2167" s="4"/>
    </row>
    <row r="2168" spans="1:11" x14ac:dyDescent="0.2">
      <c r="A2168" s="225"/>
      <c r="B2168" s="4"/>
      <c r="C2168" s="4"/>
    </row>
    <row r="2169" spans="1:11" x14ac:dyDescent="0.2">
      <c r="A2169" s="225"/>
      <c r="B2169" s="4"/>
      <c r="C2169" s="4"/>
    </row>
    <row r="2170" spans="1:11" ht="38.25" x14ac:dyDescent="0.2">
      <c r="A2170" s="225" t="s">
        <v>811</v>
      </c>
      <c r="B2170" s="383" t="s">
        <v>812</v>
      </c>
      <c r="C2170" s="384" t="s">
        <v>813</v>
      </c>
      <c r="D2170" s="385" t="s">
        <v>814</v>
      </c>
      <c r="E2170" s="5" t="s">
        <v>815</v>
      </c>
    </row>
    <row r="2171" spans="1:11" s="189" customFormat="1" x14ac:dyDescent="0.2">
      <c r="A2171" s="198"/>
      <c r="B2171" s="349" t="s">
        <v>54</v>
      </c>
      <c r="C2171" s="349" t="s">
        <v>55</v>
      </c>
      <c r="D2171" s="349" t="s">
        <v>57</v>
      </c>
      <c r="E2171" s="349" t="s">
        <v>806</v>
      </c>
      <c r="F2171" s="350" t="s">
        <v>13</v>
      </c>
      <c r="G2171" s="351" t="s">
        <v>14</v>
      </c>
      <c r="H2171" s="100"/>
    </row>
    <row r="2172" spans="1:11" ht="31.5" customHeight="1" x14ac:dyDescent="0.2">
      <c r="A2172" s="225"/>
      <c r="B2172" s="381" t="s">
        <v>816</v>
      </c>
      <c r="C2172" s="381" t="s">
        <v>817</v>
      </c>
      <c r="D2172" s="380">
        <v>2.2000000000000002</v>
      </c>
      <c r="E2172" s="380" t="s">
        <v>18</v>
      </c>
      <c r="F2172" s="382">
        <v>4.1900000000000004</v>
      </c>
      <c r="G2172" s="386">
        <v>9.2200000000000006</v>
      </c>
      <c r="H2172" s="54"/>
      <c r="I2172" s="54"/>
      <c r="J2172" s="54"/>
      <c r="K2172" s="54"/>
    </row>
    <row r="2173" spans="1:11" ht="33.75" customHeight="1" x14ac:dyDescent="0.2">
      <c r="A2173" s="225"/>
      <c r="B2173" s="381" t="s">
        <v>818</v>
      </c>
      <c r="C2173" s="381" t="s">
        <v>819</v>
      </c>
      <c r="D2173" s="380">
        <v>1</v>
      </c>
      <c r="E2173" s="380" t="s">
        <v>91</v>
      </c>
      <c r="F2173" s="382">
        <v>2.75</v>
      </c>
      <c r="G2173" s="386">
        <v>2.75</v>
      </c>
      <c r="H2173" s="54"/>
      <c r="I2173" s="54"/>
      <c r="J2173" s="54"/>
      <c r="K2173" s="54"/>
    </row>
    <row r="2174" spans="1:11" ht="25.5" x14ac:dyDescent="0.2">
      <c r="A2174" s="225"/>
      <c r="B2174" s="381" t="s">
        <v>820</v>
      </c>
      <c r="C2174" s="381" t="s">
        <v>821</v>
      </c>
      <c r="D2174" s="380">
        <v>2.2000000000000002</v>
      </c>
      <c r="E2174" s="380" t="s">
        <v>18</v>
      </c>
      <c r="F2174" s="382">
        <v>8.6300000000000008</v>
      </c>
      <c r="G2174" s="386">
        <v>18.989999999999998</v>
      </c>
      <c r="H2174" s="54"/>
      <c r="I2174" s="54"/>
      <c r="J2174" s="54"/>
      <c r="K2174" s="54"/>
    </row>
    <row r="2175" spans="1:11" ht="25.5" x14ac:dyDescent="0.2">
      <c r="A2175" s="225"/>
      <c r="B2175" s="380">
        <v>91863</v>
      </c>
      <c r="C2175" s="381" t="s">
        <v>822</v>
      </c>
      <c r="D2175" s="380">
        <v>4.2</v>
      </c>
      <c r="E2175" s="380" t="s">
        <v>18</v>
      </c>
      <c r="F2175" s="382">
        <v>6.85</v>
      </c>
      <c r="G2175" s="386">
        <v>28.77</v>
      </c>
      <c r="H2175" s="54"/>
      <c r="I2175" s="54"/>
      <c r="J2175" s="54"/>
      <c r="K2175" s="54"/>
    </row>
    <row r="2176" spans="1:11" ht="25.5" x14ac:dyDescent="0.2">
      <c r="A2176" s="225"/>
      <c r="B2176" s="380">
        <v>939</v>
      </c>
      <c r="C2176" s="381" t="s">
        <v>823</v>
      </c>
      <c r="D2176" s="380">
        <v>12.6</v>
      </c>
      <c r="E2176" s="380" t="s">
        <v>18</v>
      </c>
      <c r="F2176" s="382">
        <v>2.73</v>
      </c>
      <c r="G2176" s="386">
        <v>34.4</v>
      </c>
      <c r="H2176" s="54"/>
      <c r="I2176" s="54"/>
      <c r="J2176" s="54"/>
      <c r="K2176" s="54"/>
    </row>
    <row r="2177" spans="1:11" ht="25.5" x14ac:dyDescent="0.2">
      <c r="A2177" s="225"/>
      <c r="B2177" s="381" t="s">
        <v>824</v>
      </c>
      <c r="C2177" s="381" t="s">
        <v>825</v>
      </c>
      <c r="D2177" s="380">
        <v>2</v>
      </c>
      <c r="E2177" s="380" t="s">
        <v>91</v>
      </c>
      <c r="F2177" s="382">
        <v>9.23</v>
      </c>
      <c r="G2177" s="386">
        <v>18.46</v>
      </c>
      <c r="H2177" s="54"/>
      <c r="I2177" s="54"/>
      <c r="J2177" s="54"/>
      <c r="K2177" s="54"/>
    </row>
    <row r="2178" spans="1:11" ht="25.5" x14ac:dyDescent="0.2">
      <c r="A2178" s="225"/>
      <c r="B2178" s="381" t="s">
        <v>826</v>
      </c>
      <c r="C2178" s="381" t="s">
        <v>827</v>
      </c>
      <c r="D2178" s="380">
        <v>2</v>
      </c>
      <c r="E2178" s="380" t="s">
        <v>91</v>
      </c>
      <c r="F2178" s="382">
        <v>34.119999999999997</v>
      </c>
      <c r="G2178" s="386">
        <v>68.239999999999995</v>
      </c>
      <c r="H2178" s="54"/>
      <c r="I2178" s="54"/>
      <c r="J2178" s="54"/>
      <c r="K2178" s="54"/>
    </row>
    <row r="2179" spans="1:11" ht="38.25" x14ac:dyDescent="0.2">
      <c r="A2179" s="225"/>
      <c r="B2179" s="381" t="s">
        <v>828</v>
      </c>
      <c r="C2179" s="381" t="s">
        <v>829</v>
      </c>
      <c r="D2179" s="380">
        <v>2</v>
      </c>
      <c r="E2179" s="380" t="s">
        <v>91</v>
      </c>
      <c r="F2179" s="382">
        <v>8.08</v>
      </c>
      <c r="G2179" s="386">
        <v>16.16</v>
      </c>
      <c r="H2179" s="54"/>
      <c r="I2179" s="54"/>
      <c r="J2179" s="54"/>
      <c r="K2179" s="54"/>
    </row>
    <row r="2180" spans="1:11" s="189" customFormat="1" x14ac:dyDescent="0.2">
      <c r="A2180" s="198"/>
      <c r="B2180" s="39"/>
      <c r="C2180" s="39"/>
      <c r="D2180" s="39" t="s">
        <v>24</v>
      </c>
      <c r="E2180" s="210"/>
      <c r="F2180" s="45"/>
      <c r="G2180" s="220">
        <f>SUM(G2172:G2174)</f>
        <v>30.96</v>
      </c>
      <c r="H2180" s="100"/>
    </row>
    <row r="2181" spans="1:11" s="189" customFormat="1" x14ac:dyDescent="0.2">
      <c r="A2181" s="198"/>
      <c r="B2181" s="39"/>
      <c r="C2181" s="39"/>
      <c r="D2181" s="39" t="s">
        <v>25</v>
      </c>
      <c r="E2181" s="212"/>
      <c r="F2181" s="45"/>
      <c r="G2181" s="220">
        <f>SUM(G2175:G2179)</f>
        <v>166.03</v>
      </c>
      <c r="H2181" s="100"/>
    </row>
    <row r="2182" spans="1:11" s="221" customFormat="1" ht="13.5" thickBot="1" x14ac:dyDescent="0.25">
      <c r="A2182" s="1"/>
      <c r="B2182" s="37"/>
      <c r="C2182" s="39"/>
      <c r="D2182" s="39" t="s">
        <v>26</v>
      </c>
      <c r="E2182" s="212"/>
      <c r="F2182" s="45"/>
      <c r="G2182" s="211"/>
      <c r="H2182" s="100"/>
    </row>
    <row r="2183" spans="1:11" s="189" customFormat="1" ht="13.5" thickBot="1" x14ac:dyDescent="0.25">
      <c r="A2183" s="198"/>
      <c r="B2183" s="2080" t="s">
        <v>29</v>
      </c>
      <c r="C2183" s="2081"/>
      <c r="D2183" s="2081"/>
      <c r="E2183" s="2081"/>
      <c r="F2183" s="2082"/>
      <c r="G2183" s="222">
        <f>SUM(G2172:G2179)</f>
        <v>196.98999999999998</v>
      </c>
      <c r="H2183" s="100"/>
    </row>
    <row r="2184" spans="1:11" ht="20.25" thickBot="1" x14ac:dyDescent="0.4">
      <c r="A2184" s="225"/>
      <c r="B2184" s="387"/>
      <c r="C2184" s="388"/>
      <c r="D2184" s="389"/>
      <c r="E2184" s="2054" t="s">
        <v>30</v>
      </c>
      <c r="F2184" s="2055"/>
      <c r="G2184" s="61">
        <f>G2183*(1-0.25)</f>
        <v>147.74249999999998</v>
      </c>
      <c r="H2184" s="54"/>
      <c r="I2184" s="54"/>
      <c r="J2184" s="54"/>
      <c r="K2184" s="54"/>
    </row>
    <row r="2185" spans="1:11" x14ac:dyDescent="0.2">
      <c r="A2185" s="258"/>
      <c r="B2185" s="390"/>
      <c r="C2185" s="391"/>
      <c r="D2185" s="392"/>
      <c r="E2185" s="393"/>
      <c r="F2185" s="394"/>
      <c r="G2185" s="394"/>
      <c r="H2185" s="395"/>
      <c r="I2185" s="395"/>
      <c r="J2185" s="395"/>
      <c r="K2185" s="395"/>
    </row>
    <row r="2186" spans="1:11" s="348" customFormat="1" ht="38.25" x14ac:dyDescent="0.2">
      <c r="A2186" s="182" t="s">
        <v>830</v>
      </c>
      <c r="B2186" s="383" t="s">
        <v>831</v>
      </c>
      <c r="C2186" s="384" t="s">
        <v>832</v>
      </c>
      <c r="D2186" s="385" t="s">
        <v>814</v>
      </c>
      <c r="E2186" s="396" t="s">
        <v>833</v>
      </c>
      <c r="F2186" s="397"/>
      <c r="G2186" s="397"/>
    </row>
    <row r="2187" spans="1:11" s="189" customFormat="1" x14ac:dyDescent="0.2">
      <c r="A2187" s="198"/>
      <c r="B2187" s="27" t="s">
        <v>54</v>
      </c>
      <c r="C2187" s="27" t="s">
        <v>55</v>
      </c>
      <c r="D2187" s="27" t="s">
        <v>57</v>
      </c>
      <c r="E2187" s="27" t="s">
        <v>806</v>
      </c>
      <c r="F2187" s="31" t="s">
        <v>13</v>
      </c>
      <c r="G2187" s="219" t="s">
        <v>14</v>
      </c>
      <c r="H2187" s="100"/>
    </row>
    <row r="2188" spans="1:11" ht="25.5" x14ac:dyDescent="0.2">
      <c r="A2188" s="148"/>
      <c r="B2188" s="398" t="s">
        <v>834</v>
      </c>
      <c r="C2188" s="398" t="s">
        <v>835</v>
      </c>
      <c r="D2188" s="399" t="s">
        <v>139</v>
      </c>
      <c r="E2188" s="399">
        <v>12</v>
      </c>
      <c r="F2188" s="400">
        <v>0.9</v>
      </c>
      <c r="G2188" s="400">
        <f t="shared" ref="G2188:G2193" si="28">E2188*F2188</f>
        <v>10.8</v>
      </c>
      <c r="H2188" s="54"/>
      <c r="I2188" s="54"/>
      <c r="J2188" s="54"/>
      <c r="K2188" s="54"/>
    </row>
    <row r="2189" spans="1:11" x14ac:dyDescent="0.2">
      <c r="A2189" s="148"/>
      <c r="B2189" s="398" t="s">
        <v>836</v>
      </c>
      <c r="C2189" s="398" t="s">
        <v>837</v>
      </c>
      <c r="D2189" s="399" t="s">
        <v>139</v>
      </c>
      <c r="E2189" s="399">
        <v>6</v>
      </c>
      <c r="F2189" s="400">
        <v>2.5499999999999998</v>
      </c>
      <c r="G2189" s="400">
        <f t="shared" si="28"/>
        <v>15.299999999999999</v>
      </c>
      <c r="H2189" s="54"/>
      <c r="I2189" s="54"/>
      <c r="J2189" s="54"/>
      <c r="K2189" s="54"/>
    </row>
    <row r="2190" spans="1:11" ht="25.5" x14ac:dyDescent="0.2">
      <c r="A2190" s="148"/>
      <c r="B2190" s="398" t="s">
        <v>838</v>
      </c>
      <c r="C2190" s="398" t="s">
        <v>839</v>
      </c>
      <c r="D2190" s="399" t="s">
        <v>335</v>
      </c>
      <c r="E2190" s="399">
        <v>1</v>
      </c>
      <c r="F2190" s="400">
        <v>2.57</v>
      </c>
      <c r="G2190" s="400">
        <f t="shared" si="28"/>
        <v>2.57</v>
      </c>
      <c r="H2190" s="401"/>
      <c r="I2190" s="54"/>
      <c r="J2190" s="54"/>
      <c r="K2190" s="54"/>
    </row>
    <row r="2191" spans="1:11" ht="25.5" x14ac:dyDescent="0.2">
      <c r="A2191" s="148"/>
      <c r="B2191" s="398" t="s">
        <v>840</v>
      </c>
      <c r="C2191" s="398" t="s">
        <v>841</v>
      </c>
      <c r="D2191" s="399" t="s">
        <v>335</v>
      </c>
      <c r="E2191" s="399">
        <v>0.15</v>
      </c>
      <c r="F2191" s="400">
        <v>7.05</v>
      </c>
      <c r="G2191" s="400">
        <f t="shared" si="28"/>
        <v>1.0574999999999999</v>
      </c>
      <c r="H2191" s="401"/>
      <c r="I2191" s="54"/>
      <c r="J2191" s="54"/>
      <c r="K2191" s="54"/>
    </row>
    <row r="2192" spans="1:11" x14ac:dyDescent="0.2">
      <c r="A2192" s="148"/>
      <c r="B2192" s="402" t="s">
        <v>753</v>
      </c>
      <c r="C2192" s="403" t="s">
        <v>754</v>
      </c>
      <c r="D2192" s="402" t="s">
        <v>22</v>
      </c>
      <c r="E2192" s="399">
        <v>5</v>
      </c>
      <c r="F2192" s="400">
        <v>17.34</v>
      </c>
      <c r="G2192" s="400">
        <f t="shared" si="28"/>
        <v>86.7</v>
      </c>
      <c r="H2192" s="54"/>
      <c r="I2192" s="54"/>
      <c r="J2192" s="54"/>
      <c r="K2192" s="54"/>
    </row>
    <row r="2193" spans="1:11" ht="25.5" x14ac:dyDescent="0.2">
      <c r="A2193" s="148"/>
      <c r="B2193" s="402" t="s">
        <v>751</v>
      </c>
      <c r="C2193" s="403" t="s">
        <v>752</v>
      </c>
      <c r="D2193" s="402" t="s">
        <v>22</v>
      </c>
      <c r="E2193" s="399">
        <v>4</v>
      </c>
      <c r="F2193" s="400">
        <v>14.01</v>
      </c>
      <c r="G2193" s="400">
        <f t="shared" si="28"/>
        <v>56.04</v>
      </c>
      <c r="H2193" s="54"/>
      <c r="I2193" s="54"/>
      <c r="J2193" s="54"/>
      <c r="K2193" s="54"/>
    </row>
    <row r="2194" spans="1:11" s="189" customFormat="1" x14ac:dyDescent="0.2">
      <c r="A2194" s="198"/>
      <c r="B2194" s="39"/>
      <c r="C2194" s="39"/>
      <c r="D2194" s="39" t="s">
        <v>24</v>
      </c>
      <c r="E2194" s="210"/>
      <c r="F2194" s="45"/>
      <c r="G2194" s="220">
        <f>SUM(G2188:G2191)</f>
        <v>29.727500000000003</v>
      </c>
      <c r="H2194" s="100"/>
    </row>
    <row r="2195" spans="1:11" s="189" customFormat="1" x14ac:dyDescent="0.2">
      <c r="A2195" s="198"/>
      <c r="B2195" s="39"/>
      <c r="C2195" s="39"/>
      <c r="D2195" s="39" t="s">
        <v>25</v>
      </c>
      <c r="E2195" s="212"/>
      <c r="F2195" s="45"/>
      <c r="G2195" s="220">
        <f>SUM(G2192:G2193)</f>
        <v>142.74</v>
      </c>
      <c r="H2195" s="100"/>
    </row>
    <row r="2196" spans="1:11" s="221" customFormat="1" x14ac:dyDescent="0.2">
      <c r="A2196" s="1"/>
      <c r="B2196" s="37"/>
      <c r="C2196" s="39"/>
      <c r="D2196" s="39" t="s">
        <v>26</v>
      </c>
      <c r="E2196" s="212"/>
      <c r="F2196" s="45"/>
      <c r="G2196" s="211"/>
      <c r="H2196" s="100"/>
    </row>
    <row r="2197" spans="1:11" s="189" customFormat="1" ht="13.5" thickBot="1" x14ac:dyDescent="0.25">
      <c r="A2197" s="198"/>
      <c r="B2197" s="2071" t="s">
        <v>29</v>
      </c>
      <c r="C2197" s="2072"/>
      <c r="D2197" s="2072"/>
      <c r="E2197" s="2072"/>
      <c r="F2197" s="2073"/>
      <c r="G2197" s="404">
        <f>SUM(G2194:G2196)</f>
        <v>172.4675</v>
      </c>
      <c r="H2197" s="100"/>
    </row>
    <row r="2198" spans="1:11" ht="20.25" thickBot="1" x14ac:dyDescent="0.4">
      <c r="A2198" s="148"/>
      <c r="B2198" s="387"/>
      <c r="C2198" s="388"/>
      <c r="D2198" s="405"/>
      <c r="E2198" s="2054" t="s">
        <v>30</v>
      </c>
      <c r="F2198" s="2055"/>
      <c r="G2198" s="61">
        <f>G2197*(1-0.25)</f>
        <v>129.35062500000001</v>
      </c>
      <c r="H2198" s="54"/>
      <c r="I2198" s="54"/>
      <c r="J2198" s="54"/>
      <c r="K2198" s="54"/>
    </row>
    <row r="2199" spans="1:11" x14ac:dyDescent="0.2">
      <c r="A2199" s="148"/>
      <c r="B2199" s="387"/>
      <c r="C2199" s="388"/>
      <c r="D2199" s="405"/>
      <c r="E2199" s="405"/>
      <c r="F2199" s="406"/>
      <c r="G2199" s="406"/>
      <c r="H2199" s="54"/>
      <c r="I2199" s="54"/>
      <c r="J2199" s="54"/>
      <c r="K2199" s="54"/>
    </row>
    <row r="2200" spans="1:11" x14ac:dyDescent="0.2">
      <c r="A2200" s="148"/>
      <c r="B2200" s="390"/>
      <c r="C2200" s="391"/>
      <c r="D2200" s="392"/>
    </row>
    <row r="2201" spans="1:11" s="348" customFormat="1" ht="51" x14ac:dyDescent="0.2">
      <c r="A2201" s="182" t="s">
        <v>842</v>
      </c>
      <c r="B2201" s="383" t="s">
        <v>843</v>
      </c>
      <c r="C2201" s="384" t="s">
        <v>844</v>
      </c>
      <c r="D2201" s="385" t="s">
        <v>814</v>
      </c>
      <c r="E2201" s="396" t="s">
        <v>815</v>
      </c>
      <c r="F2201" s="397"/>
      <c r="G2201" s="397"/>
    </row>
    <row r="2202" spans="1:11" s="189" customFormat="1" x14ac:dyDescent="0.2">
      <c r="A2202" s="198"/>
      <c r="B2202" s="27" t="s">
        <v>54</v>
      </c>
      <c r="C2202" s="27" t="s">
        <v>55</v>
      </c>
      <c r="D2202" s="27" t="s">
        <v>57</v>
      </c>
      <c r="E2202" s="27" t="s">
        <v>806</v>
      </c>
      <c r="F2202" s="31" t="s">
        <v>13</v>
      </c>
      <c r="G2202" s="219" t="s">
        <v>14</v>
      </c>
      <c r="H2202" s="100"/>
    </row>
    <row r="2203" spans="1:11" ht="25.5" x14ac:dyDescent="0.2">
      <c r="A2203" s="148"/>
      <c r="B2203" s="381" t="s">
        <v>816</v>
      </c>
      <c r="C2203" s="381" t="s">
        <v>817</v>
      </c>
      <c r="D2203" s="380">
        <v>1.1000000000000001</v>
      </c>
      <c r="E2203" s="380" t="s">
        <v>18</v>
      </c>
      <c r="F2203" s="382">
        <v>4.1900000000000004</v>
      </c>
      <c r="G2203" s="407">
        <v>4.6100000000000003</v>
      </c>
      <c r="H2203" s="88"/>
    </row>
    <row r="2204" spans="1:11" ht="25.5" x14ac:dyDescent="0.2">
      <c r="A2204" s="148"/>
      <c r="B2204" s="381" t="s">
        <v>818</v>
      </c>
      <c r="C2204" s="381" t="s">
        <v>819</v>
      </c>
      <c r="D2204" s="380">
        <v>0.5</v>
      </c>
      <c r="E2204" s="380" t="s">
        <v>91</v>
      </c>
      <c r="F2204" s="382">
        <v>2.76</v>
      </c>
      <c r="G2204" s="407">
        <v>1.38</v>
      </c>
      <c r="H2204" s="88"/>
    </row>
    <row r="2205" spans="1:11" ht="25.5" x14ac:dyDescent="0.2">
      <c r="A2205" s="148"/>
      <c r="B2205" s="381" t="s">
        <v>820</v>
      </c>
      <c r="C2205" s="381" t="s">
        <v>821</v>
      </c>
      <c r="D2205" s="380">
        <v>2.2000000000000002</v>
      </c>
      <c r="E2205" s="380" t="s">
        <v>18</v>
      </c>
      <c r="F2205" s="382">
        <v>8.6300000000000008</v>
      </c>
      <c r="G2205" s="407">
        <v>18.989999999999998</v>
      </c>
      <c r="H2205" s="88"/>
    </row>
    <row r="2206" spans="1:11" ht="25.5" x14ac:dyDescent="0.2">
      <c r="A2206" s="148"/>
      <c r="B2206" s="380">
        <v>91863</v>
      </c>
      <c r="C2206" s="381" t="s">
        <v>822</v>
      </c>
      <c r="D2206" s="380">
        <v>2.1</v>
      </c>
      <c r="E2206" s="380" t="s">
        <v>18</v>
      </c>
      <c r="F2206" s="382">
        <v>6.85</v>
      </c>
      <c r="G2206" s="407">
        <v>14.39</v>
      </c>
      <c r="H2206" s="88"/>
    </row>
    <row r="2207" spans="1:11" ht="25.5" x14ac:dyDescent="0.2">
      <c r="A2207" s="148"/>
      <c r="B2207" s="380">
        <v>939</v>
      </c>
      <c r="C2207" s="381" t="s">
        <v>823</v>
      </c>
      <c r="D2207" s="380">
        <v>6.3</v>
      </c>
      <c r="E2207" s="380" t="s">
        <v>18</v>
      </c>
      <c r="F2207" s="382">
        <v>2.73</v>
      </c>
      <c r="G2207" s="407">
        <v>17.2</v>
      </c>
      <c r="H2207" s="88"/>
    </row>
    <row r="2208" spans="1:11" ht="25.5" x14ac:dyDescent="0.2">
      <c r="A2208" s="148"/>
      <c r="B2208" s="381" t="s">
        <v>824</v>
      </c>
      <c r="C2208" s="381" t="s">
        <v>825</v>
      </c>
      <c r="D2208" s="380">
        <v>1</v>
      </c>
      <c r="E2208" s="380" t="s">
        <v>91</v>
      </c>
      <c r="F2208" s="382">
        <v>9.23</v>
      </c>
      <c r="G2208" s="407">
        <v>9.23</v>
      </c>
      <c r="H2208" s="88"/>
    </row>
    <row r="2209" spans="1:8" ht="25.5" x14ac:dyDescent="0.2">
      <c r="A2209" s="148"/>
      <c r="B2209" s="381" t="s">
        <v>845</v>
      </c>
      <c r="C2209" s="381" t="s">
        <v>846</v>
      </c>
      <c r="D2209" s="380">
        <v>1</v>
      </c>
      <c r="E2209" s="380" t="s">
        <v>91</v>
      </c>
      <c r="F2209" s="382">
        <v>14.81</v>
      </c>
      <c r="G2209" s="407">
        <v>14.81</v>
      </c>
      <c r="H2209" s="88"/>
    </row>
    <row r="2210" spans="1:8" ht="38.25" x14ac:dyDescent="0.2">
      <c r="A2210" s="148"/>
      <c r="B2210" s="381" t="s">
        <v>828</v>
      </c>
      <c r="C2210" s="381" t="s">
        <v>829</v>
      </c>
      <c r="D2210" s="381">
        <v>1</v>
      </c>
      <c r="E2210" s="380" t="s">
        <v>91</v>
      </c>
      <c r="F2210" s="382">
        <v>8.07</v>
      </c>
      <c r="G2210" s="408">
        <v>8.07</v>
      </c>
      <c r="H2210" s="88"/>
    </row>
    <row r="2211" spans="1:8" s="189" customFormat="1" x14ac:dyDescent="0.2">
      <c r="A2211" s="198"/>
      <c r="B2211" s="39"/>
      <c r="C2211" s="39"/>
      <c r="D2211" s="39" t="s">
        <v>24</v>
      </c>
      <c r="E2211" s="210"/>
      <c r="F2211" s="45"/>
      <c r="G2211" s="220">
        <f>SUM(G2206:G2210)</f>
        <v>63.7</v>
      </c>
      <c r="H2211" s="100"/>
    </row>
    <row r="2212" spans="1:8" s="189" customFormat="1" x14ac:dyDescent="0.2">
      <c r="A2212" s="198"/>
      <c r="B2212" s="39"/>
      <c r="C2212" s="39"/>
      <c r="D2212" s="39" t="s">
        <v>25</v>
      </c>
      <c r="E2212" s="212"/>
      <c r="F2212" s="45"/>
      <c r="G2212" s="220"/>
      <c r="H2212" s="100"/>
    </row>
    <row r="2213" spans="1:8" s="221" customFormat="1" x14ac:dyDescent="0.2">
      <c r="A2213" s="1"/>
      <c r="B2213" s="37"/>
      <c r="C2213" s="39"/>
      <c r="D2213" s="39" t="s">
        <v>26</v>
      </c>
      <c r="E2213" s="212"/>
      <c r="F2213" s="45"/>
      <c r="G2213" s="211"/>
      <c r="H2213" s="100"/>
    </row>
    <row r="2214" spans="1:8" s="221" customFormat="1" x14ac:dyDescent="0.2">
      <c r="A2214" s="1"/>
      <c r="B2214" s="37"/>
      <c r="C2214" s="39"/>
      <c r="D2214" s="39" t="s">
        <v>847</v>
      </c>
      <c r="E2214" s="212"/>
      <c r="F2214" s="45"/>
      <c r="G2214" s="211">
        <f>SUM(G2203:G2205)</f>
        <v>24.979999999999997</v>
      </c>
      <c r="H2214" s="100"/>
    </row>
    <row r="2215" spans="1:8" s="189" customFormat="1" ht="13.5" thickBot="1" x14ac:dyDescent="0.25">
      <c r="A2215" s="198"/>
      <c r="B2215" s="2071" t="s">
        <v>29</v>
      </c>
      <c r="C2215" s="2072"/>
      <c r="D2215" s="2072"/>
      <c r="E2215" s="2072"/>
      <c r="F2215" s="2073"/>
      <c r="G2215" s="404">
        <f>SUM(G2211:G2214)</f>
        <v>88.68</v>
      </c>
      <c r="H2215" s="100"/>
    </row>
    <row r="2216" spans="1:8" ht="20.25" thickBot="1" x14ac:dyDescent="0.4">
      <c r="A2216" s="148"/>
      <c r="B2216" s="376"/>
      <c r="C2216" s="376"/>
      <c r="D2216" s="376"/>
      <c r="E2216" s="2054" t="s">
        <v>30</v>
      </c>
      <c r="F2216" s="2055"/>
      <c r="G2216" s="61">
        <f>G2215*(1-0.25)</f>
        <v>66.510000000000005</v>
      </c>
      <c r="H2216" s="88"/>
    </row>
    <row r="2217" spans="1:8" x14ac:dyDescent="0.2">
      <c r="A2217" s="148"/>
      <c r="B2217" s="376"/>
      <c r="C2217" s="376"/>
      <c r="D2217" s="376"/>
      <c r="E2217" s="409"/>
      <c r="F2217" s="410"/>
      <c r="G2217" s="410"/>
      <c r="H2217" s="88"/>
    </row>
    <row r="2218" spans="1:8" x14ac:dyDescent="0.2">
      <c r="A2218" s="148"/>
      <c r="B2218" s="390"/>
      <c r="C2218" s="391"/>
      <c r="D2218" s="392"/>
    </row>
    <row r="2219" spans="1:8" s="348" customFormat="1" ht="51" x14ac:dyDescent="0.2">
      <c r="A2219" s="197" t="s">
        <v>848</v>
      </c>
      <c r="B2219" s="411" t="s">
        <v>849</v>
      </c>
      <c r="C2219" s="412" t="s">
        <v>850</v>
      </c>
      <c r="D2219" s="413" t="s">
        <v>814</v>
      </c>
      <c r="E2219" s="396" t="s">
        <v>815</v>
      </c>
      <c r="F2219" s="397"/>
      <c r="G2219" s="397"/>
    </row>
    <row r="2220" spans="1:8" s="189" customFormat="1" x14ac:dyDescent="0.2">
      <c r="A2220" s="198"/>
      <c r="B2220" s="349" t="s">
        <v>54</v>
      </c>
      <c r="C2220" s="349" t="s">
        <v>55</v>
      </c>
      <c r="D2220" s="349" t="s">
        <v>57</v>
      </c>
      <c r="E2220" s="349" t="s">
        <v>806</v>
      </c>
      <c r="F2220" s="350" t="s">
        <v>13</v>
      </c>
      <c r="G2220" s="351" t="s">
        <v>14</v>
      </c>
      <c r="H2220" s="100"/>
    </row>
    <row r="2221" spans="1:8" ht="25.5" x14ac:dyDescent="0.2">
      <c r="A2221" s="148"/>
      <c r="B2221" s="381" t="s">
        <v>816</v>
      </c>
      <c r="C2221" s="381" t="s">
        <v>817</v>
      </c>
      <c r="D2221" s="380">
        <v>1.1000000000000001</v>
      </c>
      <c r="E2221" s="380" t="s">
        <v>18</v>
      </c>
      <c r="F2221" s="382">
        <v>4.1900000000000004</v>
      </c>
      <c r="G2221" s="386">
        <v>4.6100000000000003</v>
      </c>
    </row>
    <row r="2222" spans="1:8" ht="25.5" x14ac:dyDescent="0.2">
      <c r="A2222" s="148"/>
      <c r="B2222" s="381" t="s">
        <v>818</v>
      </c>
      <c r="C2222" s="381" t="s">
        <v>819</v>
      </c>
      <c r="D2222" s="380">
        <v>0.5</v>
      </c>
      <c r="E2222" s="380" t="s">
        <v>91</v>
      </c>
      <c r="F2222" s="382">
        <v>2.76</v>
      </c>
      <c r="G2222" s="386">
        <v>1.38</v>
      </c>
    </row>
    <row r="2223" spans="1:8" ht="25.5" x14ac:dyDescent="0.2">
      <c r="A2223" s="148"/>
      <c r="B2223" s="381" t="s">
        <v>820</v>
      </c>
      <c r="C2223" s="381" t="s">
        <v>821</v>
      </c>
      <c r="D2223" s="380">
        <v>2.2000000000000002</v>
      </c>
      <c r="E2223" s="380" t="s">
        <v>18</v>
      </c>
      <c r="F2223" s="382">
        <v>8.6300000000000008</v>
      </c>
      <c r="G2223" s="386">
        <v>18.989999999999998</v>
      </c>
    </row>
    <row r="2224" spans="1:8" ht="25.5" x14ac:dyDescent="0.2">
      <c r="A2224" s="148"/>
      <c r="B2224" s="380">
        <v>91863</v>
      </c>
      <c r="C2224" s="381" t="s">
        <v>822</v>
      </c>
      <c r="D2224" s="380">
        <v>2.1</v>
      </c>
      <c r="E2224" s="380" t="s">
        <v>18</v>
      </c>
      <c r="F2224" s="382">
        <v>6.85</v>
      </c>
      <c r="G2224" s="386">
        <v>14.39</v>
      </c>
    </row>
    <row r="2225" spans="1:8" ht="25.5" x14ac:dyDescent="0.2">
      <c r="A2225" s="148"/>
      <c r="B2225" s="380">
        <v>939</v>
      </c>
      <c r="C2225" s="381" t="s">
        <v>823</v>
      </c>
      <c r="D2225" s="380">
        <v>8.19</v>
      </c>
      <c r="E2225" s="380" t="s">
        <v>18</v>
      </c>
      <c r="F2225" s="382">
        <v>2.73</v>
      </c>
      <c r="G2225" s="386">
        <v>22.36</v>
      </c>
    </row>
    <row r="2226" spans="1:8" ht="25.5" x14ac:dyDescent="0.2">
      <c r="A2226" s="148"/>
      <c r="B2226" s="381" t="s">
        <v>824</v>
      </c>
      <c r="C2226" s="381" t="s">
        <v>825</v>
      </c>
      <c r="D2226" s="380">
        <v>1</v>
      </c>
      <c r="E2226" s="380" t="s">
        <v>91</v>
      </c>
      <c r="F2226" s="382">
        <v>9.23</v>
      </c>
      <c r="G2226" s="386">
        <v>9.23</v>
      </c>
    </row>
    <row r="2227" spans="1:8" ht="25.5" x14ac:dyDescent="0.2">
      <c r="A2227" s="148"/>
      <c r="B2227" s="380">
        <v>91959</v>
      </c>
      <c r="C2227" s="381" t="s">
        <v>851</v>
      </c>
      <c r="D2227" s="380">
        <v>1</v>
      </c>
      <c r="E2227" s="380" t="s">
        <v>91</v>
      </c>
      <c r="F2227" s="382">
        <v>23.46</v>
      </c>
      <c r="G2227" s="386">
        <v>23.46</v>
      </c>
    </row>
    <row r="2228" spans="1:8" ht="38.25" x14ac:dyDescent="0.2">
      <c r="A2228" s="148"/>
      <c r="B2228" s="381" t="s">
        <v>828</v>
      </c>
      <c r="C2228" s="381" t="s">
        <v>829</v>
      </c>
      <c r="D2228" s="381">
        <v>1</v>
      </c>
      <c r="E2228" s="380" t="s">
        <v>91</v>
      </c>
      <c r="F2228" s="382">
        <v>8.07</v>
      </c>
      <c r="G2228" s="382">
        <v>8.07</v>
      </c>
    </row>
    <row r="2229" spans="1:8" s="189" customFormat="1" x14ac:dyDescent="0.2">
      <c r="A2229" s="198"/>
      <c r="B2229" s="39"/>
      <c r="C2229" s="39"/>
      <c r="D2229" s="39" t="s">
        <v>24</v>
      </c>
      <c r="E2229" s="210"/>
      <c r="F2229" s="45"/>
      <c r="G2229" s="220">
        <f>SUM(G2224:G2228)</f>
        <v>77.509999999999991</v>
      </c>
      <c r="H2229" s="100"/>
    </row>
    <row r="2230" spans="1:8" s="189" customFormat="1" x14ac:dyDescent="0.2">
      <c r="A2230" s="198"/>
      <c r="B2230" s="39"/>
      <c r="C2230" s="39"/>
      <c r="D2230" s="39" t="s">
        <v>25</v>
      </c>
      <c r="E2230" s="212"/>
      <c r="F2230" s="45"/>
      <c r="G2230" s="220"/>
      <c r="H2230" s="100"/>
    </row>
    <row r="2231" spans="1:8" s="221" customFormat="1" x14ac:dyDescent="0.2">
      <c r="A2231" s="1"/>
      <c r="B2231" s="37"/>
      <c r="C2231" s="39"/>
      <c r="D2231" s="39" t="s">
        <v>26</v>
      </c>
      <c r="E2231" s="212"/>
      <c r="F2231" s="45"/>
      <c r="G2231" s="211"/>
      <c r="H2231" s="100"/>
    </row>
    <row r="2232" spans="1:8" s="221" customFormat="1" x14ac:dyDescent="0.2">
      <c r="A2232" s="1"/>
      <c r="B2232" s="37"/>
      <c r="C2232" s="39"/>
      <c r="D2232" s="39" t="s">
        <v>847</v>
      </c>
      <c r="E2232" s="212"/>
      <c r="F2232" s="45"/>
      <c r="G2232" s="211">
        <f>SUM(G2221:G2223)</f>
        <v>24.979999999999997</v>
      </c>
      <c r="H2232" s="100"/>
    </row>
    <row r="2233" spans="1:8" s="189" customFormat="1" ht="13.5" thickBot="1" x14ac:dyDescent="0.25">
      <c r="A2233" s="198"/>
      <c r="B2233" s="2071" t="s">
        <v>29</v>
      </c>
      <c r="C2233" s="2072"/>
      <c r="D2233" s="2072"/>
      <c r="E2233" s="2072"/>
      <c r="F2233" s="2073"/>
      <c r="G2233" s="404">
        <f>SUM(G2229:G2232)</f>
        <v>102.48999999999998</v>
      </c>
      <c r="H2233" s="100"/>
    </row>
    <row r="2234" spans="1:8" ht="20.25" thickBot="1" x14ac:dyDescent="0.4">
      <c r="A2234" s="148"/>
      <c r="B2234" s="376"/>
      <c r="C2234" s="376"/>
      <c r="D2234" s="376"/>
      <c r="E2234" s="2054" t="s">
        <v>30</v>
      </c>
      <c r="F2234" s="2055"/>
      <c r="G2234" s="61">
        <f>G2233*(1-0.25)</f>
        <v>76.867499999999978</v>
      </c>
    </row>
    <row r="2235" spans="1:8" x14ac:dyDescent="0.2">
      <c r="A2235" s="148"/>
      <c r="B2235" s="376"/>
      <c r="C2235" s="376"/>
      <c r="D2235" s="376"/>
      <c r="E2235" s="409"/>
      <c r="F2235" s="410"/>
      <c r="G2235" s="410"/>
    </row>
    <row r="2236" spans="1:8" x14ac:dyDescent="0.2">
      <c r="A2236" s="148"/>
      <c r="B2236" s="390"/>
      <c r="C2236" s="391"/>
      <c r="D2236" s="392"/>
    </row>
    <row r="2237" spans="1:8" s="348" customFormat="1" ht="38.25" x14ac:dyDescent="0.2">
      <c r="A2237" s="197" t="s">
        <v>852</v>
      </c>
      <c r="B2237" s="414" t="s">
        <v>853</v>
      </c>
      <c r="C2237" s="415" t="s">
        <v>854</v>
      </c>
      <c r="D2237" s="413" t="s">
        <v>814</v>
      </c>
      <c r="E2237" s="396" t="s">
        <v>815</v>
      </c>
      <c r="F2237" s="397"/>
      <c r="G2237" s="397"/>
    </row>
    <row r="2238" spans="1:8" s="189" customFormat="1" x14ac:dyDescent="0.2">
      <c r="A2238" s="198"/>
      <c r="B2238" s="349" t="s">
        <v>54</v>
      </c>
      <c r="C2238" s="349" t="s">
        <v>55</v>
      </c>
      <c r="D2238" s="349" t="s">
        <v>57</v>
      </c>
      <c r="E2238" s="349" t="s">
        <v>806</v>
      </c>
      <c r="F2238" s="350" t="s">
        <v>13</v>
      </c>
      <c r="G2238" s="351" t="s">
        <v>14</v>
      </c>
      <c r="H2238" s="100"/>
    </row>
    <row r="2239" spans="1:8" ht="25.5" x14ac:dyDescent="0.2">
      <c r="A2239" s="148"/>
      <c r="B2239" s="381" t="s">
        <v>816</v>
      </c>
      <c r="C2239" s="381" t="s">
        <v>817</v>
      </c>
      <c r="D2239" s="380">
        <v>0.5</v>
      </c>
      <c r="E2239" s="380" t="s">
        <v>18</v>
      </c>
      <c r="F2239" s="382">
        <v>4.1900000000000004</v>
      </c>
      <c r="G2239" s="386">
        <v>2.1</v>
      </c>
    </row>
    <row r="2240" spans="1:8" ht="25.5" x14ac:dyDescent="0.2">
      <c r="A2240" s="148"/>
      <c r="B2240" s="381" t="s">
        <v>818</v>
      </c>
      <c r="C2240" s="381" t="s">
        <v>819</v>
      </c>
      <c r="D2240" s="380">
        <v>0.25</v>
      </c>
      <c r="E2240" s="380" t="s">
        <v>91</v>
      </c>
      <c r="F2240" s="382">
        <v>2.76</v>
      </c>
      <c r="G2240" s="386">
        <v>0.69</v>
      </c>
    </row>
    <row r="2241" spans="1:8" ht="25.5" x14ac:dyDescent="0.2">
      <c r="A2241" s="148"/>
      <c r="B2241" s="381" t="s">
        <v>820</v>
      </c>
      <c r="C2241" s="381" t="s">
        <v>821</v>
      </c>
      <c r="D2241" s="380">
        <v>1.1000000000000001</v>
      </c>
      <c r="E2241" s="380" t="s">
        <v>18</v>
      </c>
      <c r="F2241" s="382">
        <v>8.6300000000000008</v>
      </c>
      <c r="G2241" s="386">
        <v>9.49</v>
      </c>
    </row>
    <row r="2242" spans="1:8" ht="25.5" x14ac:dyDescent="0.2">
      <c r="A2242" s="148"/>
      <c r="B2242" s="380">
        <v>91863</v>
      </c>
      <c r="C2242" s="381" t="s">
        <v>822</v>
      </c>
      <c r="D2242" s="380">
        <v>1.5</v>
      </c>
      <c r="E2242" s="380" t="s">
        <v>18</v>
      </c>
      <c r="F2242" s="382">
        <v>6.85</v>
      </c>
      <c r="G2242" s="386">
        <v>10.28</v>
      </c>
    </row>
    <row r="2243" spans="1:8" ht="25.5" x14ac:dyDescent="0.2">
      <c r="A2243" s="148"/>
      <c r="B2243" s="380">
        <v>939</v>
      </c>
      <c r="C2243" s="381" t="s">
        <v>823</v>
      </c>
      <c r="D2243" s="380">
        <v>6</v>
      </c>
      <c r="E2243" s="380" t="s">
        <v>18</v>
      </c>
      <c r="F2243" s="382">
        <v>2.73</v>
      </c>
      <c r="G2243" s="386">
        <v>16.37</v>
      </c>
    </row>
    <row r="2244" spans="1:8" ht="25.5" x14ac:dyDescent="0.2">
      <c r="A2244" s="148"/>
      <c r="B2244" s="381" t="s">
        <v>824</v>
      </c>
      <c r="C2244" s="381" t="s">
        <v>825</v>
      </c>
      <c r="D2244" s="380">
        <v>1</v>
      </c>
      <c r="E2244" s="380" t="s">
        <v>91</v>
      </c>
      <c r="F2244" s="382">
        <v>9.23</v>
      </c>
      <c r="G2244" s="386">
        <v>9.23</v>
      </c>
    </row>
    <row r="2245" spans="1:8" ht="25.5" x14ac:dyDescent="0.2">
      <c r="A2245" s="148"/>
      <c r="B2245" s="380">
        <v>91996</v>
      </c>
      <c r="C2245" s="381" t="s">
        <v>855</v>
      </c>
      <c r="D2245" s="380">
        <v>1</v>
      </c>
      <c r="E2245" s="380" t="s">
        <v>91</v>
      </c>
      <c r="F2245" s="382">
        <v>17.670000000000002</v>
      </c>
      <c r="G2245" s="386">
        <v>17.670000000000002</v>
      </c>
    </row>
    <row r="2246" spans="1:8" s="189" customFormat="1" x14ac:dyDescent="0.2">
      <c r="A2246" s="198"/>
      <c r="B2246" s="39"/>
      <c r="C2246" s="39"/>
      <c r="D2246" s="39" t="s">
        <v>24</v>
      </c>
      <c r="E2246" s="210"/>
      <c r="F2246" s="45"/>
      <c r="G2246" s="220">
        <f>SUM(G2243:G2245)</f>
        <v>43.27</v>
      </c>
      <c r="H2246" s="100"/>
    </row>
    <row r="2247" spans="1:8" s="189" customFormat="1" x14ac:dyDescent="0.2">
      <c r="A2247" s="198"/>
      <c r="B2247" s="39"/>
      <c r="C2247" s="39"/>
      <c r="D2247" s="39" t="s">
        <v>25</v>
      </c>
      <c r="E2247" s="212"/>
      <c r="F2247" s="45"/>
      <c r="G2247" s="220"/>
      <c r="H2247" s="100"/>
    </row>
    <row r="2248" spans="1:8" s="221" customFormat="1" x14ac:dyDescent="0.2">
      <c r="A2248" s="1"/>
      <c r="B2248" s="37"/>
      <c r="C2248" s="39"/>
      <c r="D2248" s="39" t="s">
        <v>26</v>
      </c>
      <c r="E2248" s="212"/>
      <c r="F2248" s="45"/>
      <c r="G2248" s="211"/>
      <c r="H2248" s="100"/>
    </row>
    <row r="2249" spans="1:8" s="221" customFormat="1" x14ac:dyDescent="0.2">
      <c r="A2249" s="1"/>
      <c r="B2249" s="37"/>
      <c r="C2249" s="39"/>
      <c r="D2249" s="39" t="s">
        <v>847</v>
      </c>
      <c r="E2249" s="212"/>
      <c r="F2249" s="45"/>
      <c r="G2249" s="211">
        <f>SUM(G2239:G2242)</f>
        <v>22.560000000000002</v>
      </c>
      <c r="H2249" s="100"/>
    </row>
    <row r="2250" spans="1:8" s="189" customFormat="1" ht="13.5" thickBot="1" x14ac:dyDescent="0.25">
      <c r="A2250" s="198"/>
      <c r="B2250" s="2071" t="s">
        <v>29</v>
      </c>
      <c r="C2250" s="2072"/>
      <c r="D2250" s="2072"/>
      <c r="E2250" s="2072"/>
      <c r="F2250" s="2073"/>
      <c r="G2250" s="404">
        <f>SUM(G2246:G2249)</f>
        <v>65.830000000000013</v>
      </c>
      <c r="H2250" s="100"/>
    </row>
    <row r="2251" spans="1:8" s="202" customFormat="1" ht="20.25" thickBot="1" x14ac:dyDescent="0.4">
      <c r="A2251" s="230"/>
      <c r="B2251" s="59"/>
      <c r="C2251" s="59"/>
      <c r="D2251" s="59"/>
      <c r="E2251" s="2054" t="s">
        <v>30</v>
      </c>
      <c r="F2251" s="2055"/>
      <c r="G2251" s="61">
        <f>G2250*(1-0.25)</f>
        <v>49.372500000000009</v>
      </c>
      <c r="H2251" s="102"/>
    </row>
    <row r="2252" spans="1:8" s="54" customFormat="1" x14ac:dyDescent="0.2">
      <c r="A2252" s="416"/>
      <c r="B2252" s="417"/>
      <c r="C2252" s="418"/>
      <c r="D2252" s="417"/>
      <c r="E2252" s="417"/>
      <c r="F2252" s="419"/>
      <c r="G2252" s="420"/>
    </row>
    <row r="2253" spans="1:8" x14ac:dyDescent="0.2">
      <c r="A2253" s="148"/>
      <c r="B2253" s="390"/>
      <c r="C2253" s="391"/>
      <c r="D2253" s="392"/>
    </row>
    <row r="2254" spans="1:8" s="348" customFormat="1" ht="38.25" x14ac:dyDescent="0.2">
      <c r="A2254" s="197" t="s">
        <v>856</v>
      </c>
      <c r="B2254" s="383" t="s">
        <v>857</v>
      </c>
      <c r="C2254" s="384" t="s">
        <v>858</v>
      </c>
      <c r="D2254" s="385" t="s">
        <v>814</v>
      </c>
      <c r="E2254" s="396" t="s">
        <v>859</v>
      </c>
      <c r="F2254" s="397"/>
      <c r="G2254" s="397"/>
    </row>
    <row r="2255" spans="1:8" s="189" customFormat="1" x14ac:dyDescent="0.2">
      <c r="A2255" s="198"/>
      <c r="B2255" s="349" t="s">
        <v>54</v>
      </c>
      <c r="C2255" s="349" t="s">
        <v>55</v>
      </c>
      <c r="D2255" s="349" t="s">
        <v>57</v>
      </c>
      <c r="E2255" s="349" t="s">
        <v>806</v>
      </c>
      <c r="F2255" s="350" t="s">
        <v>13</v>
      </c>
      <c r="G2255" s="351" t="s">
        <v>14</v>
      </c>
      <c r="H2255" s="100"/>
    </row>
    <row r="2256" spans="1:8" ht="25.5" x14ac:dyDescent="0.2">
      <c r="A2256" s="148"/>
      <c r="B2256" s="381" t="s">
        <v>816</v>
      </c>
      <c r="C2256" s="381" t="s">
        <v>817</v>
      </c>
      <c r="D2256" s="380">
        <v>2.2000000000000002</v>
      </c>
      <c r="E2256" s="380" t="s">
        <v>22</v>
      </c>
      <c r="F2256" s="382">
        <v>4.1900000000000004</v>
      </c>
      <c r="G2256" s="386">
        <v>9.2200000000000006</v>
      </c>
    </row>
    <row r="2257" spans="1:8" ht="25.5" x14ac:dyDescent="0.2">
      <c r="A2257" s="148"/>
      <c r="B2257" s="381" t="s">
        <v>818</v>
      </c>
      <c r="C2257" s="381" t="s">
        <v>819</v>
      </c>
      <c r="D2257" s="380">
        <v>1</v>
      </c>
      <c r="E2257" s="380" t="s">
        <v>91</v>
      </c>
      <c r="F2257" s="382">
        <v>2.76</v>
      </c>
      <c r="G2257" s="386">
        <v>2.76</v>
      </c>
    </row>
    <row r="2258" spans="1:8" ht="25.5" x14ac:dyDescent="0.2">
      <c r="A2258" s="148"/>
      <c r="B2258" s="381" t="s">
        <v>820</v>
      </c>
      <c r="C2258" s="381" t="s">
        <v>821</v>
      </c>
      <c r="D2258" s="380">
        <v>2.2000000000000002</v>
      </c>
      <c r="E2258" s="380" t="s">
        <v>18</v>
      </c>
      <c r="F2258" s="382">
        <v>8.6300000000000008</v>
      </c>
      <c r="G2258" s="386">
        <v>18.989999999999998</v>
      </c>
    </row>
    <row r="2259" spans="1:8" ht="25.5" x14ac:dyDescent="0.2">
      <c r="A2259" s="148"/>
      <c r="B2259" s="380">
        <v>91871</v>
      </c>
      <c r="C2259" s="381" t="s">
        <v>822</v>
      </c>
      <c r="D2259" s="380">
        <v>4.2</v>
      </c>
      <c r="E2259" s="380" t="s">
        <v>22</v>
      </c>
      <c r="F2259" s="382">
        <v>6.85</v>
      </c>
      <c r="G2259" s="386">
        <v>28.77</v>
      </c>
    </row>
    <row r="2260" spans="1:8" ht="25.5" x14ac:dyDescent="0.2">
      <c r="A2260" s="148"/>
      <c r="B2260" s="380">
        <v>939</v>
      </c>
      <c r="C2260" s="381" t="s">
        <v>823</v>
      </c>
      <c r="D2260" s="380">
        <v>12.6</v>
      </c>
      <c r="E2260" s="380" t="s">
        <v>91</v>
      </c>
      <c r="F2260" s="382">
        <v>2.73</v>
      </c>
      <c r="G2260" s="386">
        <v>34.39</v>
      </c>
    </row>
    <row r="2261" spans="1:8" ht="25.5" x14ac:dyDescent="0.2">
      <c r="A2261" s="148"/>
      <c r="B2261" s="381" t="s">
        <v>824</v>
      </c>
      <c r="C2261" s="381" t="s">
        <v>825</v>
      </c>
      <c r="D2261" s="380">
        <v>1</v>
      </c>
      <c r="E2261" s="380" t="s">
        <v>18</v>
      </c>
      <c r="F2261" s="382">
        <v>9.23</v>
      </c>
      <c r="G2261" s="386">
        <v>9.23</v>
      </c>
    </row>
    <row r="2262" spans="1:8" ht="25.5" x14ac:dyDescent="0.2">
      <c r="A2262" s="148"/>
      <c r="B2262" s="381" t="s">
        <v>860</v>
      </c>
      <c r="C2262" s="381" t="s">
        <v>861</v>
      </c>
      <c r="D2262" s="380">
        <v>1</v>
      </c>
      <c r="E2262" s="380" t="s">
        <v>91</v>
      </c>
      <c r="F2262" s="382">
        <v>21.22</v>
      </c>
      <c r="G2262" s="386">
        <v>21.22</v>
      </c>
    </row>
    <row r="2263" spans="1:8" ht="38.25" x14ac:dyDescent="0.2">
      <c r="A2263" s="148"/>
      <c r="B2263" s="381" t="s">
        <v>828</v>
      </c>
      <c r="C2263" s="381" t="s">
        <v>829</v>
      </c>
      <c r="D2263" s="381">
        <v>0.5</v>
      </c>
      <c r="E2263" s="380" t="s">
        <v>91</v>
      </c>
      <c r="F2263" s="382">
        <v>8.08</v>
      </c>
      <c r="G2263" s="382">
        <v>4.04</v>
      </c>
    </row>
    <row r="2264" spans="1:8" s="189" customFormat="1" x14ac:dyDescent="0.2">
      <c r="A2264" s="198"/>
      <c r="B2264" s="39"/>
      <c r="C2264" s="39"/>
      <c r="D2264" s="39" t="s">
        <v>24</v>
      </c>
      <c r="E2264" s="210"/>
      <c r="F2264" s="45"/>
      <c r="G2264" s="220">
        <f>SUM(G2259:G2263)</f>
        <v>97.65</v>
      </c>
      <c r="H2264" s="100"/>
    </row>
    <row r="2265" spans="1:8" s="189" customFormat="1" x14ac:dyDescent="0.2">
      <c r="A2265" s="198"/>
      <c r="B2265" s="39"/>
      <c r="C2265" s="39"/>
      <c r="D2265" s="39" t="s">
        <v>25</v>
      </c>
      <c r="E2265" s="212"/>
      <c r="F2265" s="45"/>
      <c r="G2265" s="220"/>
      <c r="H2265" s="100"/>
    </row>
    <row r="2266" spans="1:8" s="221" customFormat="1" x14ac:dyDescent="0.2">
      <c r="A2266" s="1"/>
      <c r="B2266" s="37"/>
      <c r="C2266" s="39"/>
      <c r="D2266" s="39" t="s">
        <v>26</v>
      </c>
      <c r="E2266" s="212"/>
      <c r="F2266" s="45"/>
      <c r="G2266" s="211"/>
      <c r="H2266" s="100"/>
    </row>
    <row r="2267" spans="1:8" s="221" customFormat="1" x14ac:dyDescent="0.2">
      <c r="A2267" s="1"/>
      <c r="B2267" s="37"/>
      <c r="C2267" s="39"/>
      <c r="D2267" s="39" t="s">
        <v>847</v>
      </c>
      <c r="E2267" s="212"/>
      <c r="F2267" s="45"/>
      <c r="G2267" s="211">
        <f>SUM(G2256:G2258)</f>
        <v>30.97</v>
      </c>
      <c r="H2267" s="100"/>
    </row>
    <row r="2268" spans="1:8" s="189" customFormat="1" ht="13.5" thickBot="1" x14ac:dyDescent="0.25">
      <c r="A2268" s="198"/>
      <c r="B2268" s="2071" t="s">
        <v>29</v>
      </c>
      <c r="C2268" s="2072"/>
      <c r="D2268" s="2072"/>
      <c r="E2268" s="2072"/>
      <c r="F2268" s="2073"/>
      <c r="G2268" s="404">
        <f>SUM(G2264:G2267)</f>
        <v>128.62</v>
      </c>
      <c r="H2268" s="100"/>
    </row>
    <row r="2269" spans="1:8" ht="20.25" thickBot="1" x14ac:dyDescent="0.4">
      <c r="A2269" s="148"/>
      <c r="B2269" s="376"/>
      <c r="C2269" s="376"/>
      <c r="D2269" s="409"/>
      <c r="E2269" s="2054" t="s">
        <v>30</v>
      </c>
      <c r="F2269" s="2055"/>
      <c r="G2269" s="61">
        <f>G2268*(1-0.25)</f>
        <v>96.465000000000003</v>
      </c>
    </row>
    <row r="2270" spans="1:8" x14ac:dyDescent="0.2">
      <c r="A2270" s="148"/>
      <c r="B2270" s="376"/>
      <c r="C2270" s="376"/>
      <c r="D2270" s="409"/>
      <c r="E2270" s="409"/>
      <c r="F2270" s="410"/>
      <c r="G2270" s="421"/>
    </row>
    <row r="2271" spans="1:8" x14ac:dyDescent="0.2">
      <c r="A2271" s="148"/>
      <c r="B2271" s="390"/>
      <c r="C2271" s="391"/>
      <c r="D2271" s="392"/>
    </row>
    <row r="2272" spans="1:8" s="348" customFormat="1" ht="38.25" x14ac:dyDescent="0.2">
      <c r="A2272" s="182" t="s">
        <v>862</v>
      </c>
      <c r="B2272" s="383" t="s">
        <v>863</v>
      </c>
      <c r="C2272" s="384" t="s">
        <v>864</v>
      </c>
      <c r="D2272" s="385" t="s">
        <v>814</v>
      </c>
      <c r="E2272" s="396" t="s">
        <v>859</v>
      </c>
      <c r="F2272" s="397"/>
      <c r="G2272" s="397"/>
    </row>
    <row r="2273" spans="1:8" s="189" customFormat="1" x14ac:dyDescent="0.2">
      <c r="A2273" s="198"/>
      <c r="B2273" s="349" t="s">
        <v>54</v>
      </c>
      <c r="C2273" s="349" t="s">
        <v>55</v>
      </c>
      <c r="D2273" s="349" t="s">
        <v>57</v>
      </c>
      <c r="E2273" s="349" t="s">
        <v>806</v>
      </c>
      <c r="F2273" s="350" t="s">
        <v>13</v>
      </c>
      <c r="G2273" s="351" t="s">
        <v>14</v>
      </c>
      <c r="H2273" s="100"/>
    </row>
    <row r="2274" spans="1:8" ht="25.5" x14ac:dyDescent="0.2">
      <c r="A2274" s="148"/>
      <c r="B2274" s="381" t="s">
        <v>816</v>
      </c>
      <c r="C2274" s="381" t="s">
        <v>817</v>
      </c>
      <c r="D2274" s="380">
        <v>2.2000000000000002</v>
      </c>
      <c r="E2274" s="380" t="s">
        <v>22</v>
      </c>
      <c r="F2274" s="382">
        <v>4.1900000000000004</v>
      </c>
      <c r="G2274" s="386">
        <v>9.2200000000000006</v>
      </c>
    </row>
    <row r="2275" spans="1:8" ht="25.5" x14ac:dyDescent="0.2">
      <c r="A2275" s="148"/>
      <c r="B2275" s="381" t="s">
        <v>818</v>
      </c>
      <c r="C2275" s="381" t="s">
        <v>819</v>
      </c>
      <c r="D2275" s="380">
        <v>1</v>
      </c>
      <c r="E2275" s="380" t="s">
        <v>91</v>
      </c>
      <c r="F2275" s="382">
        <v>2.76</v>
      </c>
      <c r="G2275" s="386">
        <v>2.76</v>
      </c>
    </row>
    <row r="2276" spans="1:8" ht="25.5" x14ac:dyDescent="0.2">
      <c r="A2276" s="148"/>
      <c r="B2276" s="381" t="s">
        <v>820</v>
      </c>
      <c r="C2276" s="381" t="s">
        <v>821</v>
      </c>
      <c r="D2276" s="380">
        <v>2.2000000000000002</v>
      </c>
      <c r="E2276" s="380" t="s">
        <v>18</v>
      </c>
      <c r="F2276" s="382">
        <v>8.6300000000000008</v>
      </c>
      <c r="G2276" s="386">
        <v>18.989999999999998</v>
      </c>
    </row>
    <row r="2277" spans="1:8" ht="25.5" x14ac:dyDescent="0.2">
      <c r="A2277" s="148"/>
      <c r="B2277" s="380">
        <v>91871</v>
      </c>
      <c r="C2277" s="381" t="s">
        <v>822</v>
      </c>
      <c r="D2277" s="380">
        <v>4.2</v>
      </c>
      <c r="E2277" s="380" t="s">
        <v>22</v>
      </c>
      <c r="F2277" s="382">
        <v>6.85</v>
      </c>
      <c r="G2277" s="386">
        <v>28.77</v>
      </c>
    </row>
    <row r="2278" spans="1:8" ht="25.5" x14ac:dyDescent="0.2">
      <c r="A2278" s="148"/>
      <c r="B2278" s="381" t="s">
        <v>865</v>
      </c>
      <c r="C2278" s="381" t="s">
        <v>866</v>
      </c>
      <c r="D2278" s="380">
        <v>26</v>
      </c>
      <c r="E2278" s="380" t="s">
        <v>18</v>
      </c>
      <c r="F2278" s="382">
        <v>3.77</v>
      </c>
      <c r="G2278" s="386">
        <v>98.02</v>
      </c>
    </row>
    <row r="2279" spans="1:8" ht="25.5" x14ac:dyDescent="0.2">
      <c r="A2279" s="148"/>
      <c r="B2279" s="381" t="s">
        <v>824</v>
      </c>
      <c r="C2279" s="381" t="s">
        <v>825</v>
      </c>
      <c r="D2279" s="380">
        <v>1</v>
      </c>
      <c r="E2279" s="380" t="s">
        <v>18</v>
      </c>
      <c r="F2279" s="382">
        <v>9.23</v>
      </c>
      <c r="G2279" s="386">
        <v>9.23</v>
      </c>
    </row>
    <row r="2280" spans="1:8" ht="25.5" x14ac:dyDescent="0.2">
      <c r="A2280" s="148"/>
      <c r="B2280" s="381" t="s">
        <v>860</v>
      </c>
      <c r="C2280" s="381" t="s">
        <v>861</v>
      </c>
      <c r="D2280" s="380">
        <v>1</v>
      </c>
      <c r="E2280" s="380" t="s">
        <v>91</v>
      </c>
      <c r="F2280" s="382">
        <v>17.670000000000002</v>
      </c>
      <c r="G2280" s="386">
        <v>17.670000000000002</v>
      </c>
    </row>
    <row r="2281" spans="1:8" ht="38.25" x14ac:dyDescent="0.2">
      <c r="A2281" s="148"/>
      <c r="B2281" s="381" t="s">
        <v>828</v>
      </c>
      <c r="C2281" s="381" t="s">
        <v>829</v>
      </c>
      <c r="D2281" s="381">
        <v>0.5</v>
      </c>
      <c r="E2281" s="380" t="s">
        <v>91</v>
      </c>
      <c r="F2281" s="382">
        <v>8.08</v>
      </c>
      <c r="G2281" s="382">
        <v>4.04</v>
      </c>
    </row>
    <row r="2282" spans="1:8" s="189" customFormat="1" x14ac:dyDescent="0.2">
      <c r="A2282" s="198"/>
      <c r="B2282" s="39"/>
      <c r="C2282" s="39"/>
      <c r="D2282" s="39" t="s">
        <v>24</v>
      </c>
      <c r="E2282" s="210"/>
      <c r="F2282" s="45"/>
      <c r="G2282" s="220">
        <f>SUM(G2277:G2281)</f>
        <v>157.72999999999999</v>
      </c>
      <c r="H2282" s="100"/>
    </row>
    <row r="2283" spans="1:8" s="189" customFormat="1" x14ac:dyDescent="0.2">
      <c r="A2283" s="198"/>
      <c r="B2283" s="39"/>
      <c r="C2283" s="39"/>
      <c r="D2283" s="39" t="s">
        <v>25</v>
      </c>
      <c r="E2283" s="212"/>
      <c r="F2283" s="45"/>
      <c r="G2283" s="220"/>
      <c r="H2283" s="100"/>
    </row>
    <row r="2284" spans="1:8" s="221" customFormat="1" x14ac:dyDescent="0.2">
      <c r="A2284" s="1"/>
      <c r="B2284" s="37"/>
      <c r="C2284" s="39"/>
      <c r="D2284" s="39" t="s">
        <v>26</v>
      </c>
      <c r="E2284" s="212"/>
      <c r="F2284" s="45"/>
      <c r="G2284" s="211"/>
      <c r="H2284" s="100"/>
    </row>
    <row r="2285" spans="1:8" s="221" customFormat="1" x14ac:dyDescent="0.2">
      <c r="A2285" s="1"/>
      <c r="B2285" s="37"/>
      <c r="C2285" s="39"/>
      <c r="D2285" s="39" t="s">
        <v>847</v>
      </c>
      <c r="E2285" s="212"/>
      <c r="F2285" s="45"/>
      <c r="G2285" s="211">
        <f>SUM(G2274:G2276)</f>
        <v>30.97</v>
      </c>
      <c r="H2285" s="100"/>
    </row>
    <row r="2286" spans="1:8" s="189" customFormat="1" ht="13.5" thickBot="1" x14ac:dyDescent="0.25">
      <c r="A2286" s="198"/>
      <c r="B2286" s="2071" t="s">
        <v>29</v>
      </c>
      <c r="C2286" s="2072"/>
      <c r="D2286" s="2072"/>
      <c r="E2286" s="2072"/>
      <c r="F2286" s="2073"/>
      <c r="G2286" s="404">
        <f>SUM(G2282:G2285)</f>
        <v>188.7</v>
      </c>
      <c r="H2286" s="100"/>
    </row>
    <row r="2287" spans="1:8" ht="20.25" thickBot="1" x14ac:dyDescent="0.4">
      <c r="A2287" s="148"/>
      <c r="B2287" s="376"/>
      <c r="C2287" s="376"/>
      <c r="D2287" s="376"/>
      <c r="E2287" s="2054" t="s">
        <v>30</v>
      </c>
      <c r="F2287" s="2055"/>
      <c r="G2287" s="61">
        <f>G2286*(1-0.25)</f>
        <v>141.52499999999998</v>
      </c>
    </row>
    <row r="2288" spans="1:8" x14ac:dyDescent="0.2">
      <c r="A2288" s="148"/>
      <c r="B2288" s="376"/>
      <c r="C2288" s="376"/>
      <c r="D2288" s="376"/>
      <c r="E2288" s="409"/>
      <c r="F2288" s="410"/>
      <c r="G2288" s="410"/>
    </row>
    <row r="2289" spans="1:8" x14ac:dyDescent="0.2">
      <c r="A2289" s="148"/>
      <c r="B2289" s="390"/>
      <c r="C2289" s="391"/>
      <c r="D2289" s="392"/>
    </row>
    <row r="2290" spans="1:8" s="348" customFormat="1" ht="51" x14ac:dyDescent="0.2">
      <c r="A2290" s="182" t="s">
        <v>867</v>
      </c>
      <c r="B2290" s="422" t="s">
        <v>868</v>
      </c>
      <c r="C2290" s="423" t="s">
        <v>869</v>
      </c>
      <c r="D2290" s="385" t="s">
        <v>91</v>
      </c>
      <c r="E2290" s="396" t="s">
        <v>870</v>
      </c>
      <c r="F2290" s="397"/>
      <c r="G2290" s="397"/>
    </row>
    <row r="2291" spans="1:8" s="189" customFormat="1" x14ac:dyDescent="0.2">
      <c r="A2291" s="198"/>
      <c r="B2291" s="349" t="s">
        <v>54</v>
      </c>
      <c r="C2291" s="349" t="s">
        <v>55</v>
      </c>
      <c r="D2291" s="349" t="s">
        <v>57</v>
      </c>
      <c r="E2291" s="349" t="s">
        <v>806</v>
      </c>
      <c r="F2291" s="350" t="s">
        <v>13</v>
      </c>
      <c r="G2291" s="351" t="s">
        <v>14</v>
      </c>
      <c r="H2291" s="100"/>
    </row>
    <row r="2292" spans="1:8" s="156" customFormat="1" x14ac:dyDescent="0.2">
      <c r="A2292" s="148"/>
      <c r="B2292" s="424" t="s">
        <v>871</v>
      </c>
      <c r="C2292" s="425" t="s">
        <v>872</v>
      </c>
      <c r="D2292" s="424">
        <v>1</v>
      </c>
      <c r="E2292" s="424" t="s">
        <v>91</v>
      </c>
      <c r="F2292" s="426">
        <v>630.4</v>
      </c>
      <c r="G2292" s="427">
        <f t="shared" ref="G2292:G2297" si="29">D2292*F2292</f>
        <v>630.4</v>
      </c>
    </row>
    <row r="2293" spans="1:8" s="156" customFormat="1" x14ac:dyDescent="0.2">
      <c r="A2293" s="148"/>
      <c r="B2293" s="424" t="s">
        <v>873</v>
      </c>
      <c r="C2293" s="428" t="s">
        <v>874</v>
      </c>
      <c r="D2293" s="424">
        <v>7.71</v>
      </c>
      <c r="E2293" s="424" t="s">
        <v>16</v>
      </c>
      <c r="F2293" s="426">
        <v>69.3</v>
      </c>
      <c r="G2293" s="427">
        <f t="shared" si="29"/>
        <v>534.303</v>
      </c>
    </row>
    <row r="2294" spans="1:8" s="156" customFormat="1" x14ac:dyDescent="0.2">
      <c r="A2294" s="148"/>
      <c r="B2294" s="424" t="s">
        <v>875</v>
      </c>
      <c r="C2294" s="428" t="s">
        <v>876</v>
      </c>
      <c r="D2294" s="424">
        <v>0.36</v>
      </c>
      <c r="E2294" s="424" t="s">
        <v>82</v>
      </c>
      <c r="F2294" s="426">
        <v>203.27</v>
      </c>
      <c r="G2294" s="427">
        <f t="shared" si="29"/>
        <v>73.177199999999999</v>
      </c>
    </row>
    <row r="2295" spans="1:8" s="156" customFormat="1" x14ac:dyDescent="0.2">
      <c r="A2295" s="148"/>
      <c r="B2295" s="424" t="s">
        <v>877</v>
      </c>
      <c r="C2295" s="428" t="s">
        <v>878</v>
      </c>
      <c r="D2295" s="424">
        <v>6.25</v>
      </c>
      <c r="E2295" s="424" t="s">
        <v>16</v>
      </c>
      <c r="F2295" s="426">
        <v>69.3</v>
      </c>
      <c r="G2295" s="427">
        <f t="shared" si="29"/>
        <v>433.125</v>
      </c>
    </row>
    <row r="2296" spans="1:8" s="156" customFormat="1" x14ac:dyDescent="0.2">
      <c r="A2296" s="148"/>
      <c r="B2296" s="424" t="s">
        <v>879</v>
      </c>
      <c r="C2296" s="428" t="s">
        <v>880</v>
      </c>
      <c r="D2296" s="424">
        <v>10</v>
      </c>
      <c r="E2296" s="424" t="s">
        <v>91</v>
      </c>
      <c r="F2296" s="426">
        <v>12.58</v>
      </c>
      <c r="G2296" s="427">
        <f t="shared" si="29"/>
        <v>125.8</v>
      </c>
    </row>
    <row r="2297" spans="1:8" s="156" customFormat="1" x14ac:dyDescent="0.2">
      <c r="A2297" s="148"/>
      <c r="B2297" s="424" t="s">
        <v>881</v>
      </c>
      <c r="C2297" s="428" t="s">
        <v>882</v>
      </c>
      <c r="D2297" s="424">
        <v>1</v>
      </c>
      <c r="E2297" s="424" t="s">
        <v>91</v>
      </c>
      <c r="F2297" s="426">
        <v>15.36</v>
      </c>
      <c r="G2297" s="427">
        <f t="shared" si="29"/>
        <v>15.36</v>
      </c>
    </row>
    <row r="2298" spans="1:8" s="156" customFormat="1" x14ac:dyDescent="0.2">
      <c r="A2298" s="148"/>
      <c r="B2298" s="424">
        <v>88264</v>
      </c>
      <c r="C2298" s="428" t="s">
        <v>754</v>
      </c>
      <c r="D2298" s="424">
        <v>45.6</v>
      </c>
      <c r="E2298" s="424" t="s">
        <v>22</v>
      </c>
      <c r="F2298" s="426">
        <v>15.23</v>
      </c>
      <c r="G2298" s="427">
        <f>D2298*F2298</f>
        <v>694.48800000000006</v>
      </c>
    </row>
    <row r="2299" spans="1:8" s="156" customFormat="1" x14ac:dyDescent="0.2">
      <c r="A2299" s="148"/>
      <c r="B2299" s="424">
        <v>88316</v>
      </c>
      <c r="C2299" s="428" t="s">
        <v>23</v>
      </c>
      <c r="D2299" s="424">
        <v>24</v>
      </c>
      <c r="E2299" s="424" t="s">
        <v>22</v>
      </c>
      <c r="F2299" s="426">
        <v>11.97</v>
      </c>
      <c r="G2299" s="427">
        <f>D2299*F2299</f>
        <v>287.28000000000003</v>
      </c>
    </row>
    <row r="2300" spans="1:8" s="189" customFormat="1" x14ac:dyDescent="0.2">
      <c r="A2300" s="198"/>
      <c r="B2300" s="39"/>
      <c r="C2300" s="39"/>
      <c r="D2300" s="39" t="s">
        <v>24</v>
      </c>
      <c r="E2300" s="210"/>
      <c r="F2300" s="45"/>
      <c r="G2300" s="220">
        <f>SUM(G2292:G2297)</f>
        <v>1812.1651999999999</v>
      </c>
      <c r="H2300" s="100"/>
    </row>
    <row r="2301" spans="1:8" s="189" customFormat="1" x14ac:dyDescent="0.2">
      <c r="A2301" s="198"/>
      <c r="B2301" s="39"/>
      <c r="C2301" s="39"/>
      <c r="D2301" s="39" t="s">
        <v>25</v>
      </c>
      <c r="E2301" s="212"/>
      <c r="F2301" s="45"/>
      <c r="G2301" s="220"/>
      <c r="H2301" s="100"/>
    </row>
    <row r="2302" spans="1:8" s="221" customFormat="1" x14ac:dyDescent="0.2">
      <c r="A2302" s="1"/>
      <c r="B2302" s="37"/>
      <c r="C2302" s="39"/>
      <c r="D2302" s="39" t="s">
        <v>26</v>
      </c>
      <c r="E2302" s="212"/>
      <c r="F2302" s="45"/>
      <c r="G2302" s="211"/>
      <c r="H2302" s="100"/>
    </row>
    <row r="2303" spans="1:8" s="221" customFormat="1" x14ac:dyDescent="0.2">
      <c r="A2303" s="1"/>
      <c r="B2303" s="37"/>
      <c r="C2303" s="39"/>
      <c r="D2303" s="39" t="s">
        <v>847</v>
      </c>
      <c r="E2303" s="212"/>
      <c r="F2303" s="45"/>
      <c r="G2303" s="211">
        <f>SUM(G2298:G2299)</f>
        <v>981.76800000000003</v>
      </c>
      <c r="H2303" s="100"/>
    </row>
    <row r="2304" spans="1:8" s="189" customFormat="1" ht="13.5" thickBot="1" x14ac:dyDescent="0.25">
      <c r="A2304" s="198"/>
      <c r="B2304" s="2071" t="s">
        <v>29</v>
      </c>
      <c r="C2304" s="2072"/>
      <c r="D2304" s="2072"/>
      <c r="E2304" s="2072"/>
      <c r="F2304" s="2073"/>
      <c r="G2304" s="404">
        <f>SUM(G2300:G2303)</f>
        <v>2793.9331999999999</v>
      </c>
      <c r="H2304" s="100"/>
    </row>
    <row r="2305" spans="1:14" s="202" customFormat="1" ht="20.25" thickBot="1" x14ac:dyDescent="0.4">
      <c r="A2305" s="230"/>
      <c r="B2305" s="59"/>
      <c r="C2305" s="59"/>
      <c r="D2305" s="59"/>
      <c r="E2305" s="2054" t="s">
        <v>30</v>
      </c>
      <c r="F2305" s="2055"/>
      <c r="G2305" s="61">
        <f>G2304*(1-0.25)</f>
        <v>2095.4499000000001</v>
      </c>
      <c r="H2305" s="102"/>
    </row>
    <row r="2306" spans="1:14" x14ac:dyDescent="0.2">
      <c r="A2306" s="148"/>
      <c r="B2306" s="429"/>
      <c r="C2306" s="430"/>
      <c r="D2306" s="392"/>
    </row>
    <row r="2307" spans="1:14" s="348" customFormat="1" ht="76.5" x14ac:dyDescent="0.2">
      <c r="A2307" s="182" t="s">
        <v>883</v>
      </c>
      <c r="B2307" s="383" t="s">
        <v>884</v>
      </c>
      <c r="C2307" s="384" t="s">
        <v>885</v>
      </c>
      <c r="D2307" s="385" t="s">
        <v>91</v>
      </c>
      <c r="E2307" s="396"/>
      <c r="F2307" s="397"/>
      <c r="G2307" s="397"/>
      <c r="J2307" s="431"/>
      <c r="K2307" s="431"/>
      <c r="L2307" s="432"/>
      <c r="M2307" s="431"/>
      <c r="N2307" s="431"/>
    </row>
    <row r="2308" spans="1:14" s="189" customFormat="1" x14ac:dyDescent="0.2">
      <c r="A2308" s="198"/>
      <c r="B2308" s="349" t="s">
        <v>54</v>
      </c>
      <c r="C2308" s="349" t="s">
        <v>886</v>
      </c>
      <c r="D2308" s="349" t="s">
        <v>57</v>
      </c>
      <c r="E2308" s="349" t="s">
        <v>806</v>
      </c>
      <c r="F2308" s="350" t="s">
        <v>13</v>
      </c>
      <c r="G2308" s="351" t="s">
        <v>14</v>
      </c>
      <c r="H2308" s="100"/>
      <c r="J2308" s="431"/>
      <c r="K2308" s="431"/>
      <c r="L2308" s="432"/>
      <c r="M2308" s="431"/>
      <c r="N2308" s="431"/>
    </row>
    <row r="2309" spans="1:14" s="156" customFormat="1" ht="48" x14ac:dyDescent="0.2">
      <c r="A2309" s="258"/>
      <c r="B2309" s="433">
        <v>83463</v>
      </c>
      <c r="C2309" s="432" t="s">
        <v>887</v>
      </c>
      <c r="D2309" s="434">
        <v>1</v>
      </c>
      <c r="E2309" s="424" t="s">
        <v>91</v>
      </c>
      <c r="F2309" s="426">
        <v>313.52</v>
      </c>
      <c r="G2309" s="427">
        <v>313.52</v>
      </c>
      <c r="J2309" s="431"/>
      <c r="K2309" s="431"/>
      <c r="L2309" s="432"/>
      <c r="M2309" s="431"/>
      <c r="N2309" s="431"/>
    </row>
    <row r="2310" spans="1:14" s="156" customFormat="1" x14ac:dyDescent="0.2">
      <c r="A2310" s="258"/>
      <c r="B2310" s="349" t="s">
        <v>54</v>
      </c>
      <c r="C2310" s="349" t="s">
        <v>55</v>
      </c>
      <c r="D2310" s="349" t="s">
        <v>57</v>
      </c>
      <c r="E2310" s="349" t="s">
        <v>806</v>
      </c>
      <c r="F2310" s="350" t="s">
        <v>13</v>
      </c>
      <c r="G2310" s="351" t="s">
        <v>14</v>
      </c>
      <c r="J2310" s="431"/>
      <c r="K2310" s="431"/>
      <c r="L2310" s="432"/>
      <c r="M2310" s="431"/>
      <c r="N2310" s="431"/>
    </row>
    <row r="2311" spans="1:14" s="156" customFormat="1" x14ac:dyDescent="0.2">
      <c r="A2311" s="258"/>
      <c r="B2311" s="431" t="s">
        <v>753</v>
      </c>
      <c r="C2311" s="403" t="s">
        <v>754</v>
      </c>
      <c r="D2311" s="434">
        <v>2</v>
      </c>
      <c r="E2311" s="424" t="s">
        <v>65</v>
      </c>
      <c r="F2311" s="400">
        <v>17.34</v>
      </c>
      <c r="G2311" s="427">
        <f>D2311*F2311</f>
        <v>34.68</v>
      </c>
      <c r="J2311" s="431"/>
      <c r="K2311" s="431"/>
      <c r="L2311" s="432"/>
      <c r="M2311" s="431"/>
      <c r="N2311" s="431"/>
    </row>
    <row r="2312" spans="1:14" s="156" customFormat="1" ht="25.5" x14ac:dyDescent="0.2">
      <c r="A2312" s="435"/>
      <c r="B2312" s="431" t="s">
        <v>751</v>
      </c>
      <c r="C2312" s="403" t="s">
        <v>752</v>
      </c>
      <c r="D2312" s="434">
        <v>2</v>
      </c>
      <c r="E2312" s="424" t="s">
        <v>65</v>
      </c>
      <c r="F2312" s="400">
        <v>14.01</v>
      </c>
      <c r="G2312" s="427">
        <f>D2312*F2312</f>
        <v>28.02</v>
      </c>
    </row>
    <row r="2313" spans="1:14" s="156" customFormat="1" ht="36" x14ac:dyDescent="0.2">
      <c r="A2313" s="258"/>
      <c r="B2313" s="431" t="s">
        <v>888</v>
      </c>
      <c r="C2313" s="432" t="s">
        <v>889</v>
      </c>
      <c r="D2313" s="434">
        <v>1</v>
      </c>
      <c r="E2313" s="424" t="s">
        <v>494</v>
      </c>
      <c r="F2313" s="426">
        <v>1</v>
      </c>
      <c r="G2313" s="427">
        <v>250.82</v>
      </c>
      <c r="I2313" s="436"/>
    </row>
    <row r="2314" spans="1:14" s="189" customFormat="1" x14ac:dyDescent="0.2">
      <c r="A2314" s="198"/>
      <c r="B2314" s="39"/>
      <c r="C2314" s="39"/>
      <c r="D2314" s="39" t="s">
        <v>24</v>
      </c>
      <c r="E2314" s="210"/>
      <c r="F2314" s="45"/>
      <c r="G2314" s="220">
        <f>G2313</f>
        <v>250.82</v>
      </c>
      <c r="H2314" s="100"/>
    </row>
    <row r="2315" spans="1:14" s="189" customFormat="1" x14ac:dyDescent="0.2">
      <c r="A2315" s="198"/>
      <c r="B2315" s="39"/>
      <c r="C2315" s="39"/>
      <c r="D2315" s="39" t="s">
        <v>25</v>
      </c>
      <c r="E2315" s="212"/>
      <c r="F2315" s="45"/>
      <c r="G2315" s="220">
        <f>G2311+G2312</f>
        <v>62.7</v>
      </c>
      <c r="H2315" s="100"/>
    </row>
    <row r="2316" spans="1:14" s="221" customFormat="1" x14ac:dyDescent="0.2">
      <c r="A2316" s="1"/>
      <c r="B2316" s="37"/>
      <c r="C2316" s="39"/>
      <c r="D2316" s="39" t="s">
        <v>26</v>
      </c>
      <c r="E2316" s="212"/>
      <c r="F2316" s="45"/>
      <c r="G2316" s="211"/>
      <c r="H2316" s="100"/>
    </row>
    <row r="2317" spans="1:14" s="221" customFormat="1" x14ac:dyDescent="0.2">
      <c r="A2317" s="1"/>
      <c r="B2317" s="37"/>
      <c r="C2317" s="39"/>
      <c r="D2317" s="39" t="s">
        <v>847</v>
      </c>
      <c r="E2317" s="212"/>
      <c r="F2317" s="45"/>
      <c r="G2317" s="211"/>
      <c r="H2317" s="100"/>
    </row>
    <row r="2318" spans="1:14" s="189" customFormat="1" ht="13.5" thickBot="1" x14ac:dyDescent="0.25">
      <c r="A2318" s="198"/>
      <c r="B2318" s="2071" t="s">
        <v>29</v>
      </c>
      <c r="C2318" s="2072"/>
      <c r="D2318" s="2072"/>
      <c r="E2318" s="2072"/>
      <c r="F2318" s="2073"/>
      <c r="G2318" s="404">
        <f>SUM(G2314:G2317)</f>
        <v>313.52</v>
      </c>
      <c r="H2318" s="100"/>
    </row>
    <row r="2319" spans="1:14" s="202" customFormat="1" ht="20.25" thickBot="1" x14ac:dyDescent="0.4">
      <c r="A2319" s="230"/>
      <c r="B2319" s="59"/>
      <c r="C2319" s="59"/>
      <c r="D2319" s="59"/>
      <c r="E2319" s="2054" t="s">
        <v>30</v>
      </c>
      <c r="F2319" s="2055"/>
      <c r="G2319" s="61">
        <f>G2318*(1-0.25)</f>
        <v>235.14</v>
      </c>
      <c r="H2319" s="102"/>
    </row>
    <row r="2320" spans="1:14" x14ac:dyDescent="0.2">
      <c r="A2320" s="225"/>
      <c r="B2320" s="4"/>
      <c r="C2320" s="4"/>
    </row>
    <row r="2321" spans="1:8" s="348" customFormat="1" ht="38.25" x14ac:dyDescent="0.2">
      <c r="A2321" s="223" t="s">
        <v>890</v>
      </c>
      <c r="B2321" s="383">
        <v>91929</v>
      </c>
      <c r="C2321" s="384" t="s">
        <v>766</v>
      </c>
      <c r="D2321" s="385" t="s">
        <v>18</v>
      </c>
      <c r="E2321" s="396"/>
      <c r="F2321" s="397"/>
      <c r="G2321" s="397"/>
    </row>
    <row r="2322" spans="1:8" s="189" customFormat="1" x14ac:dyDescent="0.2">
      <c r="A2322" s="198"/>
      <c r="B2322" s="349" t="s">
        <v>54</v>
      </c>
      <c r="C2322" s="349" t="s">
        <v>55</v>
      </c>
      <c r="D2322" s="349" t="s">
        <v>57</v>
      </c>
      <c r="E2322" s="349" t="s">
        <v>806</v>
      </c>
      <c r="F2322" s="350" t="s">
        <v>13</v>
      </c>
      <c r="G2322" s="351" t="s">
        <v>14</v>
      </c>
      <c r="H2322" s="100"/>
    </row>
    <row r="2323" spans="1:8" ht="25.5" x14ac:dyDescent="0.2">
      <c r="A2323" s="225"/>
      <c r="B2323" s="96" t="s">
        <v>751</v>
      </c>
      <c r="C2323" s="97" t="s">
        <v>752</v>
      </c>
      <c r="D2323" s="96" t="s">
        <v>22</v>
      </c>
      <c r="E2323" s="96">
        <v>0.04</v>
      </c>
      <c r="F2323" s="36">
        <v>12.19</v>
      </c>
      <c r="G2323" s="250">
        <f>ROUNDDOWN(E2323*F2323,2)</f>
        <v>0.48</v>
      </c>
    </row>
    <row r="2324" spans="1:8" x14ac:dyDescent="0.2">
      <c r="A2324" s="225"/>
      <c r="B2324" s="96" t="s">
        <v>753</v>
      </c>
      <c r="C2324" s="97" t="s">
        <v>754</v>
      </c>
      <c r="D2324" s="96" t="s">
        <v>22</v>
      </c>
      <c r="E2324" s="96">
        <v>0.04</v>
      </c>
      <c r="F2324" s="36">
        <v>15.23</v>
      </c>
      <c r="G2324" s="250">
        <f>ROUNDDOWN(E2324*F2324,2)</f>
        <v>0.6</v>
      </c>
    </row>
    <row r="2325" spans="1:8" ht="51" x14ac:dyDescent="0.2">
      <c r="A2325" s="225"/>
      <c r="B2325" s="96" t="s">
        <v>891</v>
      </c>
      <c r="C2325" s="97" t="s">
        <v>892</v>
      </c>
      <c r="D2325" s="96" t="s">
        <v>18</v>
      </c>
      <c r="E2325" s="96">
        <v>1.19</v>
      </c>
      <c r="F2325" s="36">
        <v>2.2999999999999998</v>
      </c>
      <c r="G2325" s="250">
        <f>ROUNDDOWN(E2325*F2325,2)</f>
        <v>2.73</v>
      </c>
    </row>
    <row r="2326" spans="1:8" ht="25.5" x14ac:dyDescent="0.2">
      <c r="A2326" s="225"/>
      <c r="B2326" s="96" t="s">
        <v>757</v>
      </c>
      <c r="C2326" s="97" t="s">
        <v>758</v>
      </c>
      <c r="D2326" s="96" t="s">
        <v>91</v>
      </c>
      <c r="E2326" s="96">
        <v>8.9999999999999993E-3</v>
      </c>
      <c r="F2326" s="36">
        <v>1.89</v>
      </c>
      <c r="G2326" s="250">
        <f>ROUNDDOWN(E2326*F2326,2)</f>
        <v>0.01</v>
      </c>
    </row>
    <row r="2327" spans="1:8" s="189" customFormat="1" x14ac:dyDescent="0.2">
      <c r="A2327" s="198"/>
      <c r="B2327" s="39"/>
      <c r="C2327" s="39"/>
      <c r="D2327" s="39" t="s">
        <v>24</v>
      </c>
      <c r="E2327" s="210"/>
      <c r="F2327" s="45"/>
      <c r="G2327" s="220">
        <f>SUM(G2325:G2326)</f>
        <v>2.7399999999999998</v>
      </c>
      <c r="H2327" s="100"/>
    </row>
    <row r="2328" spans="1:8" s="189" customFormat="1" x14ac:dyDescent="0.2">
      <c r="A2328" s="198"/>
      <c r="B2328" s="39"/>
      <c r="C2328" s="39"/>
      <c r="D2328" s="39" t="s">
        <v>25</v>
      </c>
      <c r="E2328" s="212"/>
      <c r="F2328" s="45"/>
      <c r="G2328" s="220">
        <f>SUM(G2323:G2324)</f>
        <v>1.08</v>
      </c>
      <c r="H2328" s="100"/>
    </row>
    <row r="2329" spans="1:8" s="221" customFormat="1" x14ac:dyDescent="0.2">
      <c r="A2329" s="1"/>
      <c r="B2329" s="37"/>
      <c r="C2329" s="39"/>
      <c r="D2329" s="39" t="s">
        <v>26</v>
      </c>
      <c r="E2329" s="212"/>
      <c r="F2329" s="45"/>
      <c r="G2329" s="211"/>
      <c r="H2329" s="100"/>
    </row>
    <row r="2330" spans="1:8" s="221" customFormat="1" x14ac:dyDescent="0.2">
      <c r="A2330" s="1"/>
      <c r="B2330" s="37"/>
      <c r="C2330" s="39"/>
      <c r="D2330" s="39" t="s">
        <v>847</v>
      </c>
      <c r="E2330" s="212"/>
      <c r="F2330" s="45"/>
      <c r="G2330" s="211"/>
      <c r="H2330" s="100"/>
    </row>
    <row r="2331" spans="1:8" s="189" customFormat="1" ht="13.5" thickBot="1" x14ac:dyDescent="0.25">
      <c r="A2331" s="198"/>
      <c r="B2331" s="2071" t="s">
        <v>29</v>
      </c>
      <c r="C2331" s="2072"/>
      <c r="D2331" s="2072"/>
      <c r="E2331" s="2072"/>
      <c r="F2331" s="2073"/>
      <c r="G2331" s="404">
        <f>SUM(G2327:G2330)</f>
        <v>3.82</v>
      </c>
      <c r="H2331" s="100"/>
    </row>
    <row r="2332" spans="1:8" ht="20.25" thickBot="1" x14ac:dyDescent="0.4">
      <c r="A2332" s="225"/>
      <c r="B2332" s="4"/>
      <c r="C2332" s="4"/>
      <c r="E2332" s="2054" t="s">
        <v>30</v>
      </c>
      <c r="F2332" s="2055"/>
      <c r="G2332" s="61">
        <f>G2331*(1-0.25)</f>
        <v>2.8649999999999998</v>
      </c>
    </row>
    <row r="2333" spans="1:8" x14ac:dyDescent="0.2">
      <c r="A2333" s="225"/>
      <c r="B2333" s="4"/>
      <c r="C2333" s="4"/>
    </row>
    <row r="2334" spans="1:8" x14ac:dyDescent="0.2">
      <c r="A2334" s="225"/>
      <c r="B2334" s="4"/>
      <c r="C2334" s="4"/>
    </row>
    <row r="2335" spans="1:8" x14ac:dyDescent="0.2">
      <c r="A2335" s="225"/>
      <c r="B2335" s="4"/>
      <c r="C2335" s="4"/>
    </row>
    <row r="2336" spans="1:8" s="348" customFormat="1" ht="38.25" x14ac:dyDescent="0.2">
      <c r="A2336" s="225" t="s">
        <v>893</v>
      </c>
      <c r="B2336" s="437">
        <v>91931</v>
      </c>
      <c r="C2336" s="438" t="s">
        <v>894</v>
      </c>
      <c r="D2336" s="437" t="s">
        <v>18</v>
      </c>
      <c r="E2336" s="437" t="s">
        <v>405</v>
      </c>
      <c r="F2336" s="397"/>
      <c r="G2336" s="397"/>
    </row>
    <row r="2337" spans="1:8" s="189" customFormat="1" x14ac:dyDescent="0.2">
      <c r="A2337" s="198"/>
      <c r="B2337" s="349" t="s">
        <v>54</v>
      </c>
      <c r="C2337" s="349" t="s">
        <v>55</v>
      </c>
      <c r="D2337" s="349" t="s">
        <v>57</v>
      </c>
      <c r="E2337" s="349" t="s">
        <v>806</v>
      </c>
      <c r="F2337" s="350" t="s">
        <v>13</v>
      </c>
      <c r="G2337" s="351" t="s">
        <v>14</v>
      </c>
      <c r="H2337" s="100"/>
    </row>
    <row r="2338" spans="1:8" ht="51" x14ac:dyDescent="0.2">
      <c r="A2338" s="225"/>
      <c r="B2338" s="33">
        <v>994</v>
      </c>
      <c r="C2338" s="34" t="s">
        <v>895</v>
      </c>
      <c r="D2338" s="33" t="s">
        <v>18</v>
      </c>
      <c r="E2338" s="103">
        <v>1.19</v>
      </c>
      <c r="F2338" s="36">
        <v>3.14</v>
      </c>
      <c r="G2338" s="250">
        <f>ROUNDDOWN(E2338*F2338,2)</f>
        <v>3.73</v>
      </c>
    </row>
    <row r="2339" spans="1:8" ht="25.5" x14ac:dyDescent="0.2">
      <c r="A2339" s="225"/>
      <c r="B2339" s="33">
        <v>21127</v>
      </c>
      <c r="C2339" s="34" t="s">
        <v>758</v>
      </c>
      <c r="D2339" s="33" t="s">
        <v>91</v>
      </c>
      <c r="E2339" s="103">
        <v>8.9999999999999993E-3</v>
      </c>
      <c r="F2339" s="36">
        <v>1.89</v>
      </c>
      <c r="G2339" s="250">
        <f>ROUNDDOWN(E2339*F2339,2)</f>
        <v>0.01</v>
      </c>
    </row>
    <row r="2340" spans="1:8" ht="25.5" x14ac:dyDescent="0.2">
      <c r="A2340" s="225"/>
      <c r="B2340" s="33">
        <v>88247</v>
      </c>
      <c r="C2340" s="34" t="s">
        <v>752</v>
      </c>
      <c r="D2340" s="33" t="s">
        <v>22</v>
      </c>
      <c r="E2340" s="103">
        <v>5.1999999999999998E-2</v>
      </c>
      <c r="F2340" s="36">
        <v>12.19</v>
      </c>
      <c r="G2340" s="250">
        <f>ROUNDDOWN(E2340*F2340,2)</f>
        <v>0.63</v>
      </c>
    </row>
    <row r="2341" spans="1:8" x14ac:dyDescent="0.2">
      <c r="A2341" s="225"/>
      <c r="B2341" s="33">
        <v>88264</v>
      </c>
      <c r="C2341" s="34" t="s">
        <v>754</v>
      </c>
      <c r="D2341" s="33" t="s">
        <v>22</v>
      </c>
      <c r="E2341" s="103">
        <v>5.1999999999999998E-2</v>
      </c>
      <c r="F2341" s="36">
        <v>15.23</v>
      </c>
      <c r="G2341" s="250">
        <f>ROUNDDOWN(E2341*F2341,2)</f>
        <v>0.79</v>
      </c>
    </row>
    <row r="2342" spans="1:8" s="189" customFormat="1" x14ac:dyDescent="0.2">
      <c r="A2342" s="198"/>
      <c r="B2342" s="39"/>
      <c r="C2342" s="39"/>
      <c r="D2342" s="39" t="s">
        <v>24</v>
      </c>
      <c r="E2342" s="210"/>
      <c r="F2342" s="45"/>
      <c r="G2342" s="220">
        <f>SUM(G2340:G2341)</f>
        <v>1.42</v>
      </c>
      <c r="H2342" s="100"/>
    </row>
    <row r="2343" spans="1:8" s="189" customFormat="1" x14ac:dyDescent="0.2">
      <c r="A2343" s="198"/>
      <c r="B2343" s="39"/>
      <c r="C2343" s="39"/>
      <c r="D2343" s="39" t="s">
        <v>25</v>
      </c>
      <c r="E2343" s="212"/>
      <c r="F2343" s="45"/>
      <c r="G2343" s="220">
        <f>SUM(G2338:G2339)</f>
        <v>3.7399999999999998</v>
      </c>
      <c r="H2343" s="100"/>
    </row>
    <row r="2344" spans="1:8" s="221" customFormat="1" x14ac:dyDescent="0.2">
      <c r="A2344" s="1"/>
      <c r="B2344" s="37"/>
      <c r="C2344" s="39"/>
      <c r="D2344" s="39" t="s">
        <v>26</v>
      </c>
      <c r="E2344" s="212"/>
      <c r="F2344" s="45"/>
      <c r="G2344" s="211"/>
      <c r="H2344" s="100"/>
    </row>
    <row r="2345" spans="1:8" s="221" customFormat="1" x14ac:dyDescent="0.2">
      <c r="A2345" s="1"/>
      <c r="B2345" s="37"/>
      <c r="C2345" s="39"/>
      <c r="D2345" s="39" t="s">
        <v>847</v>
      </c>
      <c r="E2345" s="212"/>
      <c r="F2345" s="45"/>
      <c r="G2345" s="211"/>
      <c r="H2345" s="100"/>
    </row>
    <row r="2346" spans="1:8" s="189" customFormat="1" ht="13.5" thickBot="1" x14ac:dyDescent="0.25">
      <c r="A2346" s="198"/>
      <c r="B2346" s="2071" t="s">
        <v>29</v>
      </c>
      <c r="C2346" s="2072"/>
      <c r="D2346" s="2072"/>
      <c r="E2346" s="2072"/>
      <c r="F2346" s="2073"/>
      <c r="G2346" s="404">
        <f>SUM(G2342:G2345)</f>
        <v>5.16</v>
      </c>
      <c r="H2346" s="100"/>
    </row>
    <row r="2347" spans="1:8" s="202" customFormat="1" ht="20.25" thickBot="1" x14ac:dyDescent="0.4">
      <c r="A2347" s="230"/>
      <c r="B2347" s="59"/>
      <c r="C2347" s="59"/>
      <c r="D2347" s="59"/>
      <c r="E2347" s="2054" t="s">
        <v>30</v>
      </c>
      <c r="F2347" s="2055"/>
      <c r="G2347" s="61">
        <f>G2346*(1-0.25)</f>
        <v>3.87</v>
      </c>
      <c r="H2347" s="102"/>
    </row>
    <row r="2348" spans="1:8" s="202" customFormat="1" x14ac:dyDescent="0.2">
      <c r="A2348" s="230"/>
      <c r="B2348" s="59"/>
      <c r="C2348" s="59"/>
      <c r="D2348" s="59"/>
      <c r="E2348" s="59"/>
      <c r="F2348" s="59"/>
      <c r="G2348" s="236"/>
      <c r="H2348" s="102"/>
    </row>
    <row r="2349" spans="1:8" x14ac:dyDescent="0.2">
      <c r="A2349" s="225"/>
      <c r="B2349" s="4"/>
      <c r="C2349" s="4"/>
    </row>
    <row r="2350" spans="1:8" s="348" customFormat="1" ht="38.25" x14ac:dyDescent="0.2">
      <c r="A2350" s="225" t="s">
        <v>896</v>
      </c>
      <c r="B2350" s="437" t="s">
        <v>897</v>
      </c>
      <c r="C2350" s="438" t="s">
        <v>898</v>
      </c>
      <c r="D2350" s="437" t="s">
        <v>18</v>
      </c>
      <c r="E2350" s="437" t="s">
        <v>405</v>
      </c>
      <c r="F2350" s="397"/>
      <c r="G2350" s="397"/>
    </row>
    <row r="2351" spans="1:8" s="189" customFormat="1" x14ac:dyDescent="0.2">
      <c r="A2351" s="198"/>
      <c r="B2351" s="349" t="s">
        <v>54</v>
      </c>
      <c r="C2351" s="349" t="s">
        <v>55</v>
      </c>
      <c r="D2351" s="349" t="s">
        <v>57</v>
      </c>
      <c r="E2351" s="349" t="s">
        <v>806</v>
      </c>
      <c r="F2351" s="350" t="s">
        <v>13</v>
      </c>
      <c r="G2351" s="351" t="s">
        <v>14</v>
      </c>
      <c r="H2351" s="100"/>
    </row>
    <row r="2352" spans="1:8" ht="25.5" x14ac:dyDescent="0.2">
      <c r="A2352" s="225"/>
      <c r="B2352" s="96" t="s">
        <v>751</v>
      </c>
      <c r="C2352" s="97" t="s">
        <v>752</v>
      </c>
      <c r="D2352" s="96" t="s">
        <v>22</v>
      </c>
      <c r="E2352" s="96">
        <v>1.2999999999999999E-2</v>
      </c>
      <c r="F2352" s="36">
        <v>12.19</v>
      </c>
      <c r="G2352" s="250">
        <f>ROUNDDOWN(E2352*F2352,2)</f>
        <v>0.15</v>
      </c>
    </row>
    <row r="2353" spans="1:8" x14ac:dyDescent="0.2">
      <c r="A2353" s="225"/>
      <c r="B2353" s="96" t="s">
        <v>753</v>
      </c>
      <c r="C2353" s="97" t="s">
        <v>754</v>
      </c>
      <c r="D2353" s="96" t="s">
        <v>22</v>
      </c>
      <c r="E2353" s="96">
        <v>1.2999999999999999E-2</v>
      </c>
      <c r="F2353" s="36">
        <v>15.23</v>
      </c>
      <c r="G2353" s="250">
        <f>ROUNDDOWN(E2353*F2353,2)</f>
        <v>0.19</v>
      </c>
    </row>
    <row r="2354" spans="1:8" ht="51" x14ac:dyDescent="0.2">
      <c r="A2354" s="225"/>
      <c r="B2354" s="96" t="s">
        <v>899</v>
      </c>
      <c r="C2354" s="97" t="s">
        <v>900</v>
      </c>
      <c r="D2354" s="96" t="s">
        <v>18</v>
      </c>
      <c r="E2354" s="96">
        <v>1.0269999999999999</v>
      </c>
      <c r="F2354" s="36">
        <v>7.71</v>
      </c>
      <c r="G2354" s="250">
        <f>ROUNDDOWN(E2354*F2354,2)</f>
        <v>7.91</v>
      </c>
    </row>
    <row r="2355" spans="1:8" ht="25.5" x14ac:dyDescent="0.2">
      <c r="A2355" s="225"/>
      <c r="B2355" s="96" t="s">
        <v>757</v>
      </c>
      <c r="C2355" s="97" t="s">
        <v>758</v>
      </c>
      <c r="D2355" s="96" t="s">
        <v>91</v>
      </c>
      <c r="E2355" s="96">
        <v>0.01</v>
      </c>
      <c r="F2355" s="36">
        <v>1.89</v>
      </c>
      <c r="G2355" s="250">
        <f>ROUNDDOWN(E2355*F2355,2)</f>
        <v>0.01</v>
      </c>
    </row>
    <row r="2356" spans="1:8" s="189" customFormat="1" x14ac:dyDescent="0.2">
      <c r="A2356" s="198"/>
      <c r="B2356" s="39"/>
      <c r="C2356" s="39"/>
      <c r="D2356" s="39" t="s">
        <v>24</v>
      </c>
      <c r="E2356" s="210"/>
      <c r="F2356" s="45"/>
      <c r="G2356" s="220">
        <f>SUM(G2354:G2355)</f>
        <v>7.92</v>
      </c>
      <c r="H2356" s="100"/>
    </row>
    <row r="2357" spans="1:8" s="189" customFormat="1" x14ac:dyDescent="0.2">
      <c r="A2357" s="198"/>
      <c r="B2357" s="39"/>
      <c r="C2357" s="39"/>
      <c r="D2357" s="39" t="s">
        <v>25</v>
      </c>
      <c r="E2357" s="212"/>
      <c r="F2357" s="45"/>
      <c r="G2357" s="220">
        <f>SUM(G2352:G2353)</f>
        <v>0.33999999999999997</v>
      </c>
      <c r="H2357" s="100"/>
    </row>
    <row r="2358" spans="1:8" s="221" customFormat="1" x14ac:dyDescent="0.2">
      <c r="A2358" s="1"/>
      <c r="B2358" s="37"/>
      <c r="C2358" s="39"/>
      <c r="D2358" s="39" t="s">
        <v>26</v>
      </c>
      <c r="E2358" s="212"/>
      <c r="F2358" s="45"/>
      <c r="G2358" s="211"/>
      <c r="H2358" s="100"/>
    </row>
    <row r="2359" spans="1:8" s="221" customFormat="1" x14ac:dyDescent="0.2">
      <c r="A2359" s="1"/>
      <c r="B2359" s="37"/>
      <c r="C2359" s="39"/>
      <c r="D2359" s="39" t="s">
        <v>847</v>
      </c>
      <c r="E2359" s="212"/>
      <c r="F2359" s="45"/>
      <c r="G2359" s="211"/>
      <c r="H2359" s="100"/>
    </row>
    <row r="2360" spans="1:8" s="189" customFormat="1" ht="13.5" thickBot="1" x14ac:dyDescent="0.25">
      <c r="A2360" s="198"/>
      <c r="B2360" s="2071" t="s">
        <v>29</v>
      </c>
      <c r="C2360" s="2072"/>
      <c r="D2360" s="2072"/>
      <c r="E2360" s="2072"/>
      <c r="F2360" s="2073"/>
      <c r="G2360" s="404">
        <f>SUM(G2356:G2359)</f>
        <v>8.26</v>
      </c>
      <c r="H2360" s="100"/>
    </row>
    <row r="2361" spans="1:8" ht="20.25" thickBot="1" x14ac:dyDescent="0.4">
      <c r="A2361" s="225"/>
      <c r="B2361" s="4"/>
      <c r="C2361" s="4"/>
      <c r="E2361" s="2054" t="s">
        <v>30</v>
      </c>
      <c r="F2361" s="2055"/>
      <c r="G2361" s="61">
        <f>G2360*(1-0.25)</f>
        <v>6.1950000000000003</v>
      </c>
    </row>
    <row r="2362" spans="1:8" x14ac:dyDescent="0.2">
      <c r="A2362" s="225"/>
      <c r="B2362" s="4"/>
      <c r="C2362" s="4"/>
    </row>
    <row r="2363" spans="1:8" x14ac:dyDescent="0.2">
      <c r="A2363" s="225"/>
      <c r="B2363" s="4"/>
      <c r="C2363" s="4"/>
    </row>
    <row r="2364" spans="1:8" s="348" customFormat="1" ht="38.25" x14ac:dyDescent="0.2">
      <c r="A2364" s="225" t="s">
        <v>901</v>
      </c>
      <c r="B2364" s="33">
        <v>92984</v>
      </c>
      <c r="C2364" s="34" t="s">
        <v>902</v>
      </c>
      <c r="D2364" s="33" t="s">
        <v>18</v>
      </c>
      <c r="E2364" s="437" t="s">
        <v>405</v>
      </c>
      <c r="F2364" s="397"/>
      <c r="G2364" s="397"/>
    </row>
    <row r="2365" spans="1:8" s="189" customFormat="1" x14ac:dyDescent="0.2">
      <c r="A2365" s="198"/>
      <c r="B2365" s="349" t="s">
        <v>54</v>
      </c>
      <c r="C2365" s="349" t="s">
        <v>55</v>
      </c>
      <c r="D2365" s="349" t="s">
        <v>57</v>
      </c>
      <c r="E2365" s="349" t="s">
        <v>806</v>
      </c>
      <c r="F2365" s="350" t="s">
        <v>13</v>
      </c>
      <c r="G2365" s="351" t="s">
        <v>14</v>
      </c>
      <c r="H2365" s="100"/>
    </row>
    <row r="2366" spans="1:8" ht="51" x14ac:dyDescent="0.2">
      <c r="A2366" s="225"/>
      <c r="B2366" s="33">
        <v>996</v>
      </c>
      <c r="C2366" s="34" t="s">
        <v>903</v>
      </c>
      <c r="D2366" s="33" t="s">
        <v>18</v>
      </c>
      <c r="E2366" s="103">
        <v>1.0149999999999999</v>
      </c>
      <c r="F2366" s="36">
        <v>11.74</v>
      </c>
      <c r="G2366" s="250">
        <f>ROUNDDOWN(E2366*F2366,2)</f>
        <v>11.91</v>
      </c>
    </row>
    <row r="2367" spans="1:8" ht="25.5" x14ac:dyDescent="0.2">
      <c r="A2367" s="225"/>
      <c r="B2367" s="33">
        <v>21127</v>
      </c>
      <c r="C2367" s="34" t="s">
        <v>758</v>
      </c>
      <c r="D2367" s="33" t="s">
        <v>91</v>
      </c>
      <c r="E2367" s="103">
        <v>8.9999999999999993E-3</v>
      </c>
      <c r="F2367" s="36">
        <v>1.89</v>
      </c>
      <c r="G2367" s="250">
        <f>ROUNDDOWN(E2367*F2367,2)</f>
        <v>0.01</v>
      </c>
    </row>
    <row r="2368" spans="1:8" ht="25.5" x14ac:dyDescent="0.2">
      <c r="A2368" s="225"/>
      <c r="B2368" s="33">
        <v>88247</v>
      </c>
      <c r="C2368" s="34" t="s">
        <v>752</v>
      </c>
      <c r="D2368" s="33" t="s">
        <v>22</v>
      </c>
      <c r="E2368" s="103">
        <v>6.4000000000000001E-2</v>
      </c>
      <c r="F2368" s="36">
        <v>12.19</v>
      </c>
      <c r="G2368" s="250">
        <f>ROUNDDOWN(E2368*F2368,2)</f>
        <v>0.78</v>
      </c>
    </row>
    <row r="2369" spans="1:8" x14ac:dyDescent="0.2">
      <c r="A2369" s="225"/>
      <c r="B2369" s="33">
        <v>88264</v>
      </c>
      <c r="C2369" s="34" t="s">
        <v>754</v>
      </c>
      <c r="D2369" s="33" t="s">
        <v>22</v>
      </c>
      <c r="E2369" s="103">
        <v>6.4000000000000001E-2</v>
      </c>
      <c r="F2369" s="36">
        <v>15.23</v>
      </c>
      <c r="G2369" s="250">
        <f>ROUNDDOWN(E2369*F2369,2)</f>
        <v>0.97</v>
      </c>
    </row>
    <row r="2370" spans="1:8" s="189" customFormat="1" x14ac:dyDescent="0.2">
      <c r="A2370" s="198"/>
      <c r="B2370" s="39"/>
      <c r="C2370" s="39"/>
      <c r="D2370" s="39" t="s">
        <v>24</v>
      </c>
      <c r="E2370" s="210"/>
      <c r="F2370" s="45"/>
      <c r="G2370" s="220">
        <f>SUM(G2368:G2369)</f>
        <v>1.75</v>
      </c>
      <c r="H2370" s="100"/>
    </row>
    <row r="2371" spans="1:8" s="189" customFormat="1" x14ac:dyDescent="0.2">
      <c r="A2371" s="198"/>
      <c r="B2371" s="39"/>
      <c r="C2371" s="39"/>
      <c r="D2371" s="39" t="s">
        <v>25</v>
      </c>
      <c r="E2371" s="212"/>
      <c r="F2371" s="45"/>
      <c r="G2371" s="220">
        <f>SUM(G2366:G2367)</f>
        <v>11.92</v>
      </c>
      <c r="H2371" s="100"/>
    </row>
    <row r="2372" spans="1:8" s="221" customFormat="1" x14ac:dyDescent="0.2">
      <c r="A2372" s="1"/>
      <c r="B2372" s="37"/>
      <c r="C2372" s="39"/>
      <c r="D2372" s="39" t="s">
        <v>26</v>
      </c>
      <c r="E2372" s="212"/>
      <c r="F2372" s="45"/>
      <c r="G2372" s="211"/>
      <c r="H2372" s="100"/>
    </row>
    <row r="2373" spans="1:8" s="221" customFormat="1" x14ac:dyDescent="0.2">
      <c r="A2373" s="1"/>
      <c r="B2373" s="37"/>
      <c r="C2373" s="39"/>
      <c r="D2373" s="39" t="s">
        <v>847</v>
      </c>
      <c r="E2373" s="212"/>
      <c r="F2373" s="45"/>
      <c r="G2373" s="211"/>
      <c r="H2373" s="100"/>
    </row>
    <row r="2374" spans="1:8" s="189" customFormat="1" ht="13.5" thickBot="1" x14ac:dyDescent="0.25">
      <c r="A2374" s="198"/>
      <c r="B2374" s="2071" t="s">
        <v>29</v>
      </c>
      <c r="C2374" s="2072"/>
      <c r="D2374" s="2072"/>
      <c r="E2374" s="2072"/>
      <c r="F2374" s="2073"/>
      <c r="G2374" s="404">
        <f>SUM(G2370:G2373)</f>
        <v>13.67</v>
      </c>
      <c r="H2374" s="100"/>
    </row>
    <row r="2375" spans="1:8" s="202" customFormat="1" ht="20.25" thickBot="1" x14ac:dyDescent="0.4">
      <c r="A2375" s="230"/>
      <c r="B2375" s="59"/>
      <c r="C2375" s="59"/>
      <c r="D2375" s="59"/>
      <c r="E2375" s="2054" t="s">
        <v>30</v>
      </c>
      <c r="F2375" s="2055"/>
      <c r="G2375" s="61">
        <f>G2374*(1-0.25)</f>
        <v>10.2525</v>
      </c>
      <c r="H2375" s="102"/>
    </row>
    <row r="2376" spans="1:8" s="202" customFormat="1" x14ac:dyDescent="0.2">
      <c r="A2376" s="230"/>
      <c r="B2376" s="59"/>
      <c r="C2376" s="59"/>
      <c r="D2376" s="59"/>
      <c r="E2376" s="59"/>
      <c r="F2376" s="59"/>
      <c r="G2376" s="236"/>
      <c r="H2376" s="102"/>
    </row>
    <row r="2377" spans="1:8" x14ac:dyDescent="0.2">
      <c r="A2377" s="225"/>
      <c r="B2377" s="4"/>
      <c r="C2377" s="4"/>
    </row>
    <row r="2378" spans="1:8" ht="38.25" x14ac:dyDescent="0.2">
      <c r="A2378" s="225" t="s">
        <v>904</v>
      </c>
      <c r="B2378" s="96" t="s">
        <v>905</v>
      </c>
      <c r="C2378" s="97" t="s">
        <v>906</v>
      </c>
      <c r="D2378" s="96" t="s">
        <v>18</v>
      </c>
      <c r="E2378" s="96" t="s">
        <v>405</v>
      </c>
    </row>
    <row r="2379" spans="1:8" s="189" customFormat="1" x14ac:dyDescent="0.2">
      <c r="A2379" s="198"/>
      <c r="B2379" s="349" t="s">
        <v>54</v>
      </c>
      <c r="C2379" s="349" t="s">
        <v>55</v>
      </c>
      <c r="D2379" s="349" t="s">
        <v>57</v>
      </c>
      <c r="E2379" s="349" t="s">
        <v>806</v>
      </c>
      <c r="F2379" s="350" t="s">
        <v>13</v>
      </c>
      <c r="G2379" s="351" t="s">
        <v>14</v>
      </c>
      <c r="H2379" s="100"/>
    </row>
    <row r="2380" spans="1:8" ht="25.5" x14ac:dyDescent="0.2">
      <c r="A2380" s="225"/>
      <c r="B2380" s="96" t="s">
        <v>751</v>
      </c>
      <c r="C2380" s="97" t="s">
        <v>752</v>
      </c>
      <c r="D2380" s="96" t="s">
        <v>22</v>
      </c>
      <c r="E2380" s="96">
        <v>7.2999999999999995E-2</v>
      </c>
      <c r="F2380" s="36">
        <v>12.19</v>
      </c>
      <c r="G2380" s="250">
        <f>ROUNDDOWN(E2380*F2380,2)</f>
        <v>0.88</v>
      </c>
    </row>
    <row r="2381" spans="1:8" x14ac:dyDescent="0.2">
      <c r="A2381" s="225"/>
      <c r="B2381" s="96" t="s">
        <v>753</v>
      </c>
      <c r="C2381" s="97" t="s">
        <v>754</v>
      </c>
      <c r="D2381" s="96" t="s">
        <v>22</v>
      </c>
      <c r="E2381" s="96">
        <v>7.2999999999999995E-2</v>
      </c>
      <c r="F2381" s="36">
        <v>15.23</v>
      </c>
      <c r="G2381" s="250">
        <f>ROUNDDOWN(E2381*F2381,2)</f>
        <v>1.1100000000000001</v>
      </c>
    </row>
    <row r="2382" spans="1:8" ht="51" x14ac:dyDescent="0.2">
      <c r="A2382" s="225"/>
      <c r="B2382" s="96" t="s">
        <v>907</v>
      </c>
      <c r="C2382" s="97" t="s">
        <v>908</v>
      </c>
      <c r="D2382" s="96" t="s">
        <v>18</v>
      </c>
      <c r="E2382" s="96">
        <v>1.0149999999999999</v>
      </c>
      <c r="F2382" s="36">
        <v>16.190000000000001</v>
      </c>
      <c r="G2382" s="250">
        <f>ROUNDDOWN(E2382*F2382,2)</f>
        <v>16.43</v>
      </c>
    </row>
    <row r="2383" spans="1:8" ht="25.5" x14ac:dyDescent="0.2">
      <c r="A2383" s="225"/>
      <c r="B2383" s="96" t="s">
        <v>757</v>
      </c>
      <c r="C2383" s="97" t="s">
        <v>758</v>
      </c>
      <c r="D2383" s="96" t="s">
        <v>91</v>
      </c>
      <c r="E2383" s="96">
        <v>8.9999999999999993E-3</v>
      </c>
      <c r="F2383" s="36">
        <v>1.89</v>
      </c>
      <c r="G2383" s="250">
        <f>ROUNDDOWN(E2383*F2383,2)</f>
        <v>0.01</v>
      </c>
    </row>
    <row r="2384" spans="1:8" s="189" customFormat="1" x14ac:dyDescent="0.2">
      <c r="A2384" s="198"/>
      <c r="B2384" s="39"/>
      <c r="C2384" s="39"/>
      <c r="D2384" s="39" t="s">
        <v>24</v>
      </c>
      <c r="E2384" s="210"/>
      <c r="F2384" s="45"/>
      <c r="G2384" s="220">
        <f>SUM(G2382:G2383)</f>
        <v>16.440000000000001</v>
      </c>
      <c r="H2384" s="100"/>
    </row>
    <row r="2385" spans="1:8" s="189" customFormat="1" x14ac:dyDescent="0.2">
      <c r="A2385" s="198"/>
      <c r="B2385" s="39"/>
      <c r="C2385" s="39"/>
      <c r="D2385" s="39" t="s">
        <v>25</v>
      </c>
      <c r="E2385" s="212"/>
      <c r="F2385" s="45"/>
      <c r="G2385" s="220">
        <f>SUM(G2380:G2381)</f>
        <v>1.9900000000000002</v>
      </c>
      <c r="H2385" s="100"/>
    </row>
    <row r="2386" spans="1:8" s="221" customFormat="1" x14ac:dyDescent="0.2">
      <c r="A2386" s="1"/>
      <c r="B2386" s="37"/>
      <c r="C2386" s="39"/>
      <c r="D2386" s="39" t="s">
        <v>26</v>
      </c>
      <c r="E2386" s="212"/>
      <c r="F2386" s="45"/>
      <c r="G2386" s="211"/>
      <c r="H2386" s="100"/>
    </row>
    <row r="2387" spans="1:8" s="221" customFormat="1" x14ac:dyDescent="0.2">
      <c r="A2387" s="1"/>
      <c r="B2387" s="37"/>
      <c r="C2387" s="39"/>
      <c r="D2387" s="39" t="s">
        <v>847</v>
      </c>
      <c r="E2387" s="212"/>
      <c r="F2387" s="45"/>
      <c r="G2387" s="211"/>
      <c r="H2387" s="100"/>
    </row>
    <row r="2388" spans="1:8" s="189" customFormat="1" ht="13.5" thickBot="1" x14ac:dyDescent="0.25">
      <c r="A2388" s="198"/>
      <c r="B2388" s="2071" t="s">
        <v>29</v>
      </c>
      <c r="C2388" s="2072"/>
      <c r="D2388" s="2072"/>
      <c r="E2388" s="2072"/>
      <c r="F2388" s="2073"/>
      <c r="G2388" s="404">
        <f>SUM(G2384:G2387)</f>
        <v>18.43</v>
      </c>
      <c r="H2388" s="100"/>
    </row>
    <row r="2389" spans="1:8" s="202" customFormat="1" ht="20.25" thickBot="1" x14ac:dyDescent="0.4">
      <c r="A2389" s="230"/>
      <c r="B2389" s="59"/>
      <c r="C2389" s="59"/>
      <c r="D2389" s="59"/>
      <c r="E2389" s="2054" t="s">
        <v>30</v>
      </c>
      <c r="F2389" s="2055"/>
      <c r="G2389" s="61">
        <f>G2388*(1-0.25)</f>
        <v>13.8225</v>
      </c>
      <c r="H2389" s="102"/>
    </row>
    <row r="2390" spans="1:8" x14ac:dyDescent="0.2">
      <c r="A2390" s="225"/>
      <c r="B2390" s="4"/>
      <c r="C2390" s="4"/>
    </row>
    <row r="2391" spans="1:8" ht="38.25" x14ac:dyDescent="0.2">
      <c r="A2391" s="225" t="s">
        <v>909</v>
      </c>
      <c r="B2391" s="96" t="s">
        <v>910</v>
      </c>
      <c r="C2391" s="97" t="s">
        <v>911</v>
      </c>
      <c r="D2391" s="96" t="s">
        <v>18</v>
      </c>
      <c r="E2391" s="96" t="s">
        <v>405</v>
      </c>
    </row>
    <row r="2392" spans="1:8" s="189" customFormat="1" x14ac:dyDescent="0.2">
      <c r="A2392" s="198"/>
      <c r="B2392" s="349" t="s">
        <v>54</v>
      </c>
      <c r="C2392" s="349" t="s">
        <v>55</v>
      </c>
      <c r="D2392" s="349" t="s">
        <v>57</v>
      </c>
      <c r="E2392" s="349" t="s">
        <v>806</v>
      </c>
      <c r="F2392" s="350" t="s">
        <v>13</v>
      </c>
      <c r="G2392" s="351" t="s">
        <v>14</v>
      </c>
      <c r="H2392" s="100"/>
    </row>
    <row r="2393" spans="1:8" ht="25.5" x14ac:dyDescent="0.2">
      <c r="A2393" s="225"/>
      <c r="B2393" s="96" t="s">
        <v>751</v>
      </c>
      <c r="C2393" s="97" t="s">
        <v>752</v>
      </c>
      <c r="D2393" s="96" t="s">
        <v>22</v>
      </c>
      <c r="E2393" s="96">
        <v>0.105</v>
      </c>
      <c r="F2393" s="36">
        <v>12.19</v>
      </c>
      <c r="G2393" s="250">
        <f>ROUNDDOWN(E2393*F2393,2)</f>
        <v>1.27</v>
      </c>
    </row>
    <row r="2394" spans="1:8" x14ac:dyDescent="0.2">
      <c r="A2394" s="225"/>
      <c r="B2394" s="96" t="s">
        <v>753</v>
      </c>
      <c r="C2394" s="97" t="s">
        <v>754</v>
      </c>
      <c r="D2394" s="96" t="s">
        <v>22</v>
      </c>
      <c r="E2394" s="96">
        <v>0.105</v>
      </c>
      <c r="F2394" s="36">
        <v>15.23</v>
      </c>
      <c r="G2394" s="250">
        <f>ROUNDDOWN(E2394*F2394,2)</f>
        <v>1.59</v>
      </c>
    </row>
    <row r="2395" spans="1:8" ht="51" x14ac:dyDescent="0.2">
      <c r="A2395" s="225"/>
      <c r="B2395" s="96" t="s">
        <v>912</v>
      </c>
      <c r="C2395" s="97" t="s">
        <v>913</v>
      </c>
      <c r="D2395" s="96" t="s">
        <v>18</v>
      </c>
      <c r="E2395" s="96">
        <v>1.0149999999999999</v>
      </c>
      <c r="F2395" s="36">
        <v>31.97</v>
      </c>
      <c r="G2395" s="250">
        <f>ROUNDDOWN(E2395*F2395,2)</f>
        <v>32.44</v>
      </c>
    </row>
    <row r="2396" spans="1:8" ht="25.5" x14ac:dyDescent="0.2">
      <c r="A2396" s="225"/>
      <c r="B2396" s="96" t="s">
        <v>757</v>
      </c>
      <c r="C2396" s="97" t="s">
        <v>758</v>
      </c>
      <c r="D2396" s="96" t="s">
        <v>91</v>
      </c>
      <c r="E2396" s="96">
        <v>8.9999999999999993E-3</v>
      </c>
      <c r="F2396" s="36">
        <v>1.89</v>
      </c>
      <c r="G2396" s="250">
        <f>ROUNDDOWN(E2396*F2396,2)</f>
        <v>0.01</v>
      </c>
    </row>
    <row r="2397" spans="1:8" s="189" customFormat="1" x14ac:dyDescent="0.2">
      <c r="A2397" s="198"/>
      <c r="B2397" s="39"/>
      <c r="C2397" s="39"/>
      <c r="D2397" s="39" t="s">
        <v>24</v>
      </c>
      <c r="E2397" s="210"/>
      <c r="F2397" s="45"/>
      <c r="G2397" s="220">
        <f>SUM(G2395:G2396)</f>
        <v>32.449999999999996</v>
      </c>
      <c r="H2397" s="100"/>
    </row>
    <row r="2398" spans="1:8" s="189" customFormat="1" x14ac:dyDescent="0.2">
      <c r="A2398" s="198"/>
      <c r="B2398" s="39"/>
      <c r="C2398" s="39"/>
      <c r="D2398" s="39" t="s">
        <v>25</v>
      </c>
      <c r="E2398" s="212"/>
      <c r="F2398" s="45"/>
      <c r="G2398" s="220">
        <f>SUM(G2393:G2394)</f>
        <v>2.8600000000000003</v>
      </c>
      <c r="H2398" s="100"/>
    </row>
    <row r="2399" spans="1:8" s="221" customFormat="1" x14ac:dyDescent="0.2">
      <c r="A2399" s="1"/>
      <c r="B2399" s="37"/>
      <c r="C2399" s="39"/>
      <c r="D2399" s="39" t="s">
        <v>26</v>
      </c>
      <c r="E2399" s="212"/>
      <c r="F2399" s="45"/>
      <c r="G2399" s="211"/>
      <c r="H2399" s="100"/>
    </row>
    <row r="2400" spans="1:8" s="221" customFormat="1" x14ac:dyDescent="0.2">
      <c r="A2400" s="1"/>
      <c r="B2400" s="37"/>
      <c r="C2400" s="39"/>
      <c r="D2400" s="39" t="s">
        <v>847</v>
      </c>
      <c r="E2400" s="212"/>
      <c r="F2400" s="45"/>
      <c r="G2400" s="211"/>
      <c r="H2400" s="100"/>
    </row>
    <row r="2401" spans="1:8" s="189" customFormat="1" ht="13.5" thickBot="1" x14ac:dyDescent="0.25">
      <c r="A2401" s="198"/>
      <c r="B2401" s="2071" t="s">
        <v>29</v>
      </c>
      <c r="C2401" s="2072"/>
      <c r="D2401" s="2072"/>
      <c r="E2401" s="2072"/>
      <c r="F2401" s="2073"/>
      <c r="G2401" s="404">
        <f>SUM(G2397:G2400)</f>
        <v>35.309999999999995</v>
      </c>
      <c r="H2401" s="100"/>
    </row>
    <row r="2402" spans="1:8" s="202" customFormat="1" ht="20.25" thickBot="1" x14ac:dyDescent="0.4">
      <c r="A2402" s="230"/>
      <c r="B2402" s="59"/>
      <c r="C2402" s="59"/>
      <c r="D2402" s="59"/>
      <c r="E2402" s="2054" t="s">
        <v>30</v>
      </c>
      <c r="F2402" s="2055"/>
      <c r="G2402" s="61">
        <f>G2401*(1-0.25)</f>
        <v>26.482499999999995</v>
      </c>
      <c r="H2402" s="102"/>
    </row>
    <row r="2403" spans="1:8" s="202" customFormat="1" x14ac:dyDescent="0.2">
      <c r="A2403" s="230"/>
      <c r="B2403" s="59"/>
      <c r="C2403" s="59"/>
      <c r="D2403" s="59"/>
      <c r="E2403" s="59"/>
      <c r="F2403" s="59"/>
      <c r="G2403" s="236"/>
      <c r="H2403" s="102"/>
    </row>
    <row r="2404" spans="1:8" x14ac:dyDescent="0.2">
      <c r="A2404" s="225"/>
      <c r="B2404" s="4"/>
      <c r="C2404" s="4"/>
    </row>
    <row r="2405" spans="1:8" ht="12.75" customHeight="1" x14ac:dyDescent="0.2">
      <c r="A2405" s="225" t="s">
        <v>914</v>
      </c>
      <c r="B2405" s="96" t="s">
        <v>915</v>
      </c>
      <c r="C2405" s="97" t="s">
        <v>916</v>
      </c>
      <c r="D2405" s="96" t="s">
        <v>18</v>
      </c>
      <c r="E2405" s="96" t="s">
        <v>405</v>
      </c>
    </row>
    <row r="2406" spans="1:8" s="189" customFormat="1" x14ac:dyDescent="0.2">
      <c r="A2406" s="198"/>
      <c r="B2406" s="349" t="s">
        <v>54</v>
      </c>
      <c r="C2406" s="349" t="s">
        <v>55</v>
      </c>
      <c r="D2406" s="349" t="s">
        <v>57</v>
      </c>
      <c r="E2406" s="349" t="s">
        <v>806</v>
      </c>
      <c r="F2406" s="350" t="s">
        <v>13</v>
      </c>
      <c r="G2406" s="351" t="s">
        <v>14</v>
      </c>
      <c r="H2406" s="100"/>
    </row>
    <row r="2407" spans="1:8" ht="25.5" x14ac:dyDescent="0.2">
      <c r="A2407" s="225"/>
      <c r="B2407" s="303" t="s">
        <v>917</v>
      </c>
      <c r="C2407" s="303" t="s">
        <v>918</v>
      </c>
      <c r="D2407" s="139" t="s">
        <v>335</v>
      </c>
      <c r="E2407" s="139">
        <v>1</v>
      </c>
      <c r="F2407" s="304">
        <v>815.23</v>
      </c>
      <c r="G2407" s="250">
        <f>ROUNDDOWN(E2407*F2407,2)</f>
        <v>815.23</v>
      </c>
      <c r="H2407" s="111"/>
    </row>
    <row r="2408" spans="1:8" x14ac:dyDescent="0.2">
      <c r="A2408" s="225"/>
      <c r="B2408" s="96" t="s">
        <v>753</v>
      </c>
      <c r="C2408" s="97" t="s">
        <v>754</v>
      </c>
      <c r="D2408" s="96" t="s">
        <v>22</v>
      </c>
      <c r="E2408" s="139">
        <v>1</v>
      </c>
      <c r="F2408" s="304">
        <v>17.34</v>
      </c>
      <c r="G2408" s="250">
        <f>ROUNDDOWN(E2408*F2408,2)</f>
        <v>17.34</v>
      </c>
    </row>
    <row r="2409" spans="1:8" ht="25.5" x14ac:dyDescent="0.2">
      <c r="A2409" s="225"/>
      <c r="B2409" s="96" t="s">
        <v>751</v>
      </c>
      <c r="C2409" s="97" t="s">
        <v>752</v>
      </c>
      <c r="D2409" s="96" t="s">
        <v>22</v>
      </c>
      <c r="E2409" s="139">
        <v>1</v>
      </c>
      <c r="F2409" s="304">
        <v>14.01</v>
      </c>
      <c r="G2409" s="250">
        <f>ROUNDDOWN(E2409*F2409,2)</f>
        <v>14.01</v>
      </c>
    </row>
    <row r="2410" spans="1:8" s="189" customFormat="1" x14ac:dyDescent="0.2">
      <c r="A2410" s="198"/>
      <c r="B2410" s="39"/>
      <c r="C2410" s="39"/>
      <c r="D2410" s="39" t="s">
        <v>24</v>
      </c>
      <c r="E2410" s="210"/>
      <c r="F2410" s="45"/>
      <c r="G2410" s="220">
        <f>SUM(G2408:G2409)</f>
        <v>31.35</v>
      </c>
      <c r="H2410" s="100"/>
    </row>
    <row r="2411" spans="1:8" s="189" customFormat="1" x14ac:dyDescent="0.2">
      <c r="A2411" s="198"/>
      <c r="B2411" s="39"/>
      <c r="C2411" s="39"/>
      <c r="D2411" s="39" t="s">
        <v>25</v>
      </c>
      <c r="E2411" s="212"/>
      <c r="F2411" s="45"/>
      <c r="G2411" s="220">
        <f>SUM(G2406:G2407)</f>
        <v>815.23</v>
      </c>
      <c r="H2411" s="100"/>
    </row>
    <row r="2412" spans="1:8" s="221" customFormat="1" x14ac:dyDescent="0.2">
      <c r="A2412" s="1"/>
      <c r="B2412" s="37"/>
      <c r="C2412" s="39"/>
      <c r="D2412" s="39" t="s">
        <v>26</v>
      </c>
      <c r="E2412" s="212"/>
      <c r="F2412" s="45"/>
      <c r="G2412" s="211"/>
      <c r="H2412" s="100"/>
    </row>
    <row r="2413" spans="1:8" s="221" customFormat="1" x14ac:dyDescent="0.2">
      <c r="A2413" s="1"/>
      <c r="B2413" s="37"/>
      <c r="C2413" s="39"/>
      <c r="D2413" s="39" t="s">
        <v>847</v>
      </c>
      <c r="E2413" s="212"/>
      <c r="F2413" s="45"/>
      <c r="G2413" s="211"/>
      <c r="H2413" s="100"/>
    </row>
    <row r="2414" spans="1:8" s="189" customFormat="1" ht="13.5" thickBot="1" x14ac:dyDescent="0.25">
      <c r="A2414" s="198"/>
      <c r="B2414" s="2071" t="s">
        <v>29</v>
      </c>
      <c r="C2414" s="2072"/>
      <c r="D2414" s="2072"/>
      <c r="E2414" s="2072"/>
      <c r="F2414" s="2073"/>
      <c r="G2414" s="404">
        <f>SUM(G2410:G2413)</f>
        <v>846.58</v>
      </c>
      <c r="H2414" s="100"/>
    </row>
    <row r="2415" spans="1:8" s="202" customFormat="1" ht="20.25" thickBot="1" x14ac:dyDescent="0.4">
      <c r="A2415" s="230"/>
      <c r="B2415" s="59"/>
      <c r="C2415" s="59"/>
      <c r="D2415" s="59"/>
      <c r="E2415" s="2054" t="s">
        <v>30</v>
      </c>
      <c r="F2415" s="2055"/>
      <c r="G2415" s="61">
        <f>G2414*(1-0.25)</f>
        <v>634.93500000000006</v>
      </c>
      <c r="H2415" s="102"/>
    </row>
    <row r="2416" spans="1:8" x14ac:dyDescent="0.2">
      <c r="A2416" s="225"/>
      <c r="B2416" s="4"/>
      <c r="C2416" s="4"/>
    </row>
    <row r="2417" spans="1:8" ht="25.5" x14ac:dyDescent="0.2">
      <c r="A2417" s="197" t="s">
        <v>919</v>
      </c>
      <c r="B2417" s="383" t="s">
        <v>920</v>
      </c>
      <c r="C2417" s="384" t="s">
        <v>921</v>
      </c>
      <c r="D2417" s="385" t="s">
        <v>91</v>
      </c>
      <c r="E2417" s="439"/>
      <c r="F2417" s="440"/>
      <c r="G2417" s="440"/>
    </row>
    <row r="2418" spans="1:8" s="189" customFormat="1" ht="15" customHeight="1" x14ac:dyDescent="0.2">
      <c r="A2418" s="198"/>
      <c r="B2418" s="62" t="s">
        <v>54</v>
      </c>
      <c r="C2418" s="62" t="s">
        <v>55</v>
      </c>
      <c r="D2418" s="62" t="s">
        <v>57</v>
      </c>
      <c r="E2418" s="62" t="s">
        <v>806</v>
      </c>
      <c r="F2418" s="441" t="s">
        <v>13</v>
      </c>
      <c r="G2418" s="442" t="s">
        <v>14</v>
      </c>
      <c r="H2418" s="100"/>
    </row>
    <row r="2419" spans="1:8" ht="25.5" x14ac:dyDescent="0.2">
      <c r="A2419" s="225"/>
      <c r="B2419" s="303" t="s">
        <v>922</v>
      </c>
      <c r="C2419" s="303" t="s">
        <v>923</v>
      </c>
      <c r="D2419" s="139" t="s">
        <v>335</v>
      </c>
      <c r="E2419" s="139">
        <v>1</v>
      </c>
      <c r="F2419" s="304">
        <v>1195.5899999999999</v>
      </c>
      <c r="G2419" s="250">
        <f>ROUNDDOWN(E2419*F2419,2)</f>
        <v>1195.5899999999999</v>
      </c>
    </row>
    <row r="2420" spans="1:8" x14ac:dyDescent="0.2">
      <c r="A2420" s="225"/>
      <c r="B2420" s="96" t="s">
        <v>753</v>
      </c>
      <c r="C2420" s="97" t="s">
        <v>754</v>
      </c>
      <c r="D2420" s="96" t="s">
        <v>22</v>
      </c>
      <c r="E2420" s="139">
        <v>2</v>
      </c>
      <c r="F2420" s="304">
        <v>17.34</v>
      </c>
      <c r="G2420" s="250">
        <f>ROUNDDOWN(E2420*F2420,2)</f>
        <v>34.68</v>
      </c>
    </row>
    <row r="2421" spans="1:8" x14ac:dyDescent="0.2">
      <c r="A2421" s="225"/>
      <c r="B2421" s="86">
        <v>88316</v>
      </c>
      <c r="C2421" s="114" t="s">
        <v>23</v>
      </c>
      <c r="D2421" s="96" t="s">
        <v>22</v>
      </c>
      <c r="E2421" s="139">
        <v>2</v>
      </c>
      <c r="F2421" s="304">
        <v>12.1</v>
      </c>
      <c r="G2421" s="250">
        <f>ROUNDDOWN(E2421*F2421,2)</f>
        <v>24.2</v>
      </c>
    </row>
    <row r="2422" spans="1:8" s="189" customFormat="1" x14ac:dyDescent="0.2">
      <c r="A2422" s="198"/>
      <c r="B2422" s="39"/>
      <c r="C2422" s="39"/>
      <c r="D2422" s="39" t="s">
        <v>24</v>
      </c>
      <c r="E2422" s="210"/>
      <c r="F2422" s="45"/>
      <c r="G2422" s="220">
        <f>SUM(G2420:G2421)</f>
        <v>58.879999999999995</v>
      </c>
      <c r="H2422" s="100"/>
    </row>
    <row r="2423" spans="1:8" s="189" customFormat="1" x14ac:dyDescent="0.2">
      <c r="A2423" s="198"/>
      <c r="B2423" s="39"/>
      <c r="C2423" s="39"/>
      <c r="D2423" s="39" t="s">
        <v>25</v>
      </c>
      <c r="E2423" s="212"/>
      <c r="F2423" s="45"/>
      <c r="G2423" s="220">
        <f>SUM(G2418:G2419)</f>
        <v>1195.5899999999999</v>
      </c>
      <c r="H2423" s="100"/>
    </row>
    <row r="2424" spans="1:8" s="221" customFormat="1" x14ac:dyDescent="0.2">
      <c r="A2424" s="1"/>
      <c r="B2424" s="37"/>
      <c r="C2424" s="39"/>
      <c r="D2424" s="39" t="s">
        <v>26</v>
      </c>
      <c r="E2424" s="212"/>
      <c r="F2424" s="45"/>
      <c r="G2424" s="211"/>
      <c r="H2424" s="100"/>
    </row>
    <row r="2425" spans="1:8" s="221" customFormat="1" x14ac:dyDescent="0.2">
      <c r="A2425" s="1"/>
      <c r="B2425" s="37"/>
      <c r="C2425" s="39"/>
      <c r="D2425" s="39" t="s">
        <v>847</v>
      </c>
      <c r="E2425" s="212"/>
      <c r="F2425" s="45"/>
      <c r="G2425" s="211"/>
      <c r="H2425" s="100"/>
    </row>
    <row r="2426" spans="1:8" s="189" customFormat="1" ht="13.5" thickBot="1" x14ac:dyDescent="0.25">
      <c r="A2426" s="198"/>
      <c r="B2426" s="2071" t="s">
        <v>29</v>
      </c>
      <c r="C2426" s="2072"/>
      <c r="D2426" s="2072"/>
      <c r="E2426" s="2072"/>
      <c r="F2426" s="2073"/>
      <c r="G2426" s="404">
        <f>SUM(G2422:G2425)</f>
        <v>1254.4699999999998</v>
      </c>
      <c r="H2426" s="100"/>
    </row>
    <row r="2427" spans="1:8" s="202" customFormat="1" ht="20.25" thickBot="1" x14ac:dyDescent="0.4">
      <c r="A2427" s="230"/>
      <c r="B2427" s="59"/>
      <c r="C2427" s="59"/>
      <c r="D2427" s="59"/>
      <c r="E2427" s="2054" t="s">
        <v>30</v>
      </c>
      <c r="F2427" s="2055"/>
      <c r="G2427" s="61">
        <f>G2426*(1-0.25)</f>
        <v>940.85249999999985</v>
      </c>
      <c r="H2427" s="102"/>
    </row>
    <row r="2428" spans="1:8" x14ac:dyDescent="0.2">
      <c r="A2428" s="225"/>
      <c r="B2428" s="4"/>
      <c r="C2428" s="4"/>
      <c r="G2428" s="443"/>
    </row>
    <row r="2429" spans="1:8" x14ac:dyDescent="0.2">
      <c r="A2429" s="225"/>
      <c r="B2429" s="4"/>
      <c r="C2429" s="4"/>
    </row>
    <row r="2430" spans="1:8" ht="76.5" x14ac:dyDescent="0.2">
      <c r="A2430" s="225" t="s">
        <v>924</v>
      </c>
      <c r="B2430" s="411" t="s">
        <v>925</v>
      </c>
      <c r="C2430" s="412" t="s">
        <v>926</v>
      </c>
      <c r="D2430" s="413" t="s">
        <v>91</v>
      </c>
      <c r="E2430" s="439" t="s">
        <v>927</v>
      </c>
      <c r="F2430" s="444"/>
      <c r="G2430" s="444"/>
    </row>
    <row r="2431" spans="1:8" s="189" customFormat="1" ht="15" customHeight="1" x14ac:dyDescent="0.2">
      <c r="A2431" s="198"/>
      <c r="B2431" s="445" t="s">
        <v>54</v>
      </c>
      <c r="C2431" s="445" t="s">
        <v>55</v>
      </c>
      <c r="D2431" s="445" t="s">
        <v>57</v>
      </c>
      <c r="E2431" s="445" t="s">
        <v>806</v>
      </c>
      <c r="F2431" s="446" t="s">
        <v>13</v>
      </c>
      <c r="G2431" s="447" t="s">
        <v>14</v>
      </c>
      <c r="H2431" s="100"/>
    </row>
    <row r="2432" spans="1:8" ht="38.25" x14ac:dyDescent="0.2">
      <c r="A2432" s="225"/>
      <c r="B2432" s="303" t="s">
        <v>928</v>
      </c>
      <c r="C2432" s="303" t="s">
        <v>929</v>
      </c>
      <c r="D2432" s="139" t="s">
        <v>335</v>
      </c>
      <c r="E2432" s="139">
        <v>1</v>
      </c>
      <c r="F2432" s="304">
        <v>393.79</v>
      </c>
      <c r="G2432" s="250">
        <f>ROUNDDOWN(E2432*F2432,2)</f>
        <v>393.79</v>
      </c>
      <c r="H2432" s="448"/>
    </row>
    <row r="2433" spans="1:8" x14ac:dyDescent="0.2">
      <c r="A2433" s="225"/>
      <c r="B2433" s="96" t="s">
        <v>753</v>
      </c>
      <c r="C2433" s="97" t="s">
        <v>754</v>
      </c>
      <c r="D2433" s="96" t="s">
        <v>22</v>
      </c>
      <c r="E2433" s="139">
        <v>2</v>
      </c>
      <c r="F2433" s="304">
        <v>17.34</v>
      </c>
      <c r="G2433" s="250">
        <f>ROUNDDOWN(E2433*F2433,2)</f>
        <v>34.68</v>
      </c>
    </row>
    <row r="2434" spans="1:8" x14ac:dyDescent="0.2">
      <c r="A2434" s="225"/>
      <c r="B2434" s="86">
        <v>88316</v>
      </c>
      <c r="C2434" s="114" t="s">
        <v>23</v>
      </c>
      <c r="D2434" s="96" t="s">
        <v>22</v>
      </c>
      <c r="E2434" s="139">
        <v>3</v>
      </c>
      <c r="F2434" s="304">
        <v>12.1</v>
      </c>
      <c r="G2434" s="250">
        <f>ROUNDDOWN(E2434*F2434,2)</f>
        <v>36.299999999999997</v>
      </c>
    </row>
    <row r="2435" spans="1:8" s="189" customFormat="1" x14ac:dyDescent="0.2">
      <c r="A2435" s="198"/>
      <c r="B2435" s="39"/>
      <c r="C2435" s="39"/>
      <c r="D2435" s="39" t="s">
        <v>24</v>
      </c>
      <c r="E2435" s="210"/>
      <c r="F2435" s="45"/>
      <c r="G2435" s="220">
        <f>SUM(G2433:G2434)</f>
        <v>70.97999999999999</v>
      </c>
      <c r="H2435" s="100"/>
    </row>
    <row r="2436" spans="1:8" s="189" customFormat="1" x14ac:dyDescent="0.2">
      <c r="A2436" s="198"/>
      <c r="B2436" s="39"/>
      <c r="C2436" s="39"/>
      <c r="D2436" s="39" t="s">
        <v>25</v>
      </c>
      <c r="E2436" s="212"/>
      <c r="F2436" s="45"/>
      <c r="G2436" s="220">
        <f>SUM(G2431:G2432)</f>
        <v>393.79</v>
      </c>
      <c r="H2436" s="100"/>
    </row>
    <row r="2437" spans="1:8" s="221" customFormat="1" x14ac:dyDescent="0.2">
      <c r="A2437" s="1"/>
      <c r="B2437" s="37"/>
      <c r="C2437" s="39"/>
      <c r="D2437" s="39" t="s">
        <v>26</v>
      </c>
      <c r="E2437" s="212"/>
      <c r="F2437" s="45"/>
      <c r="G2437" s="211"/>
      <c r="H2437" s="100"/>
    </row>
    <row r="2438" spans="1:8" s="221" customFormat="1" x14ac:dyDescent="0.2">
      <c r="A2438" s="1"/>
      <c r="B2438" s="37"/>
      <c r="C2438" s="39"/>
      <c r="D2438" s="39" t="s">
        <v>847</v>
      </c>
      <c r="E2438" s="212"/>
      <c r="F2438" s="45"/>
      <c r="G2438" s="211"/>
      <c r="H2438" s="100"/>
    </row>
    <row r="2439" spans="1:8" s="189" customFormat="1" ht="13.5" thickBot="1" x14ac:dyDescent="0.25">
      <c r="A2439" s="198"/>
      <c r="B2439" s="2071" t="s">
        <v>29</v>
      </c>
      <c r="C2439" s="2072"/>
      <c r="D2439" s="2072"/>
      <c r="E2439" s="2072"/>
      <c r="F2439" s="2073"/>
      <c r="G2439" s="404">
        <f>SUM(G2435:G2438)</f>
        <v>464.77</v>
      </c>
      <c r="H2439" s="100"/>
    </row>
    <row r="2440" spans="1:8" s="202" customFormat="1" ht="20.25" thickBot="1" x14ac:dyDescent="0.4">
      <c r="A2440" s="230"/>
      <c r="B2440" s="59"/>
      <c r="C2440" s="59"/>
      <c r="D2440" s="59"/>
      <c r="E2440" s="2054" t="s">
        <v>30</v>
      </c>
      <c r="F2440" s="2055"/>
      <c r="G2440" s="61">
        <f>G2439*(1-0.25)</f>
        <v>348.57749999999999</v>
      </c>
      <c r="H2440" s="102"/>
    </row>
    <row r="2441" spans="1:8" s="202" customFormat="1" x14ac:dyDescent="0.2">
      <c r="A2441" s="230"/>
      <c r="B2441" s="59"/>
      <c r="C2441" s="59"/>
      <c r="D2441" s="59"/>
      <c r="E2441" s="59"/>
      <c r="F2441" s="59"/>
      <c r="G2441" s="236"/>
      <c r="H2441" s="102"/>
    </row>
    <row r="2442" spans="1:8" ht="13.5" thickBot="1" x14ac:dyDescent="0.25">
      <c r="A2442" s="225"/>
      <c r="B2442" s="4"/>
      <c r="C2442" s="4"/>
    </row>
    <row r="2443" spans="1:8" ht="26.25" thickBot="1" x14ac:dyDescent="0.25">
      <c r="A2443" s="449" t="s">
        <v>930</v>
      </c>
      <c r="B2443" s="450" t="s">
        <v>931</v>
      </c>
      <c r="C2443" s="384" t="s">
        <v>932</v>
      </c>
      <c r="D2443" s="385" t="s">
        <v>91</v>
      </c>
      <c r="E2443" s="439" t="s">
        <v>933</v>
      </c>
      <c r="F2443" s="440"/>
      <c r="G2443" s="440"/>
    </row>
    <row r="2444" spans="1:8" s="189" customFormat="1" ht="15" customHeight="1" x14ac:dyDescent="0.2">
      <c r="A2444" s="198"/>
      <c r="B2444" s="445" t="s">
        <v>54</v>
      </c>
      <c r="C2444" s="445" t="s">
        <v>55</v>
      </c>
      <c r="D2444" s="445" t="s">
        <v>57</v>
      </c>
      <c r="E2444" s="445" t="s">
        <v>806</v>
      </c>
      <c r="F2444" s="446" t="s">
        <v>13</v>
      </c>
      <c r="G2444" s="447" t="s">
        <v>14</v>
      </c>
      <c r="H2444" s="100"/>
    </row>
    <row r="2445" spans="1:8" ht="25.5" x14ac:dyDescent="0.2">
      <c r="A2445" s="225"/>
      <c r="B2445" s="380" t="s">
        <v>934</v>
      </c>
      <c r="C2445" s="381" t="s">
        <v>932</v>
      </c>
      <c r="D2445" s="380">
        <v>1</v>
      </c>
      <c r="E2445" s="380" t="s">
        <v>935</v>
      </c>
      <c r="F2445" s="382">
        <v>30.44</v>
      </c>
      <c r="G2445" s="250">
        <f>ROUNDDOWN(D2445*F2445,2)</f>
        <v>30.44</v>
      </c>
    </row>
    <row r="2446" spans="1:8" x14ac:dyDescent="0.2">
      <c r="A2446" s="225"/>
      <c r="B2446" s="381" t="s">
        <v>775</v>
      </c>
      <c r="C2446" s="381" t="s">
        <v>936</v>
      </c>
      <c r="D2446" s="380">
        <v>1</v>
      </c>
      <c r="E2446" s="380" t="s">
        <v>22</v>
      </c>
      <c r="F2446" s="382">
        <v>15.23</v>
      </c>
      <c r="G2446" s="250">
        <f>ROUNDDOWN(D2446*F2446,2)</f>
        <v>15.23</v>
      </c>
    </row>
    <row r="2447" spans="1:8" x14ac:dyDescent="0.2">
      <c r="A2447" s="225"/>
      <c r="B2447" s="381" t="s">
        <v>63</v>
      </c>
      <c r="C2447" s="381" t="s">
        <v>64</v>
      </c>
      <c r="D2447" s="380">
        <v>1</v>
      </c>
      <c r="E2447" s="380" t="s">
        <v>22</v>
      </c>
      <c r="F2447" s="382">
        <v>12.19</v>
      </c>
      <c r="G2447" s="250">
        <f>ROUNDDOWN(D2447*F2447,2)</f>
        <v>12.19</v>
      </c>
    </row>
    <row r="2448" spans="1:8" s="189" customFormat="1" x14ac:dyDescent="0.2">
      <c r="A2448" s="198"/>
      <c r="B2448" s="39"/>
      <c r="C2448" s="39"/>
      <c r="D2448" s="39" t="s">
        <v>24</v>
      </c>
      <c r="E2448" s="210"/>
      <c r="F2448" s="45"/>
      <c r="G2448" s="220">
        <f>G2445</f>
        <v>30.44</v>
      </c>
      <c r="H2448" s="100"/>
    </row>
    <row r="2449" spans="1:8" s="189" customFormat="1" x14ac:dyDescent="0.2">
      <c r="A2449" s="198"/>
      <c r="B2449" s="39"/>
      <c r="C2449" s="39"/>
      <c r="D2449" s="39" t="s">
        <v>25</v>
      </c>
      <c r="E2449" s="212"/>
      <c r="F2449" s="45"/>
      <c r="G2449" s="220">
        <f>SUM(G2446:G2447)</f>
        <v>27.42</v>
      </c>
      <c r="H2449" s="100"/>
    </row>
    <row r="2450" spans="1:8" s="221" customFormat="1" x14ac:dyDescent="0.2">
      <c r="A2450" s="1"/>
      <c r="B2450" s="37"/>
      <c r="C2450" s="39"/>
      <c r="D2450" s="39" t="s">
        <v>26</v>
      </c>
      <c r="E2450" s="212"/>
      <c r="F2450" s="45"/>
      <c r="G2450" s="211"/>
      <c r="H2450" s="100"/>
    </row>
    <row r="2451" spans="1:8" s="221" customFormat="1" x14ac:dyDescent="0.2">
      <c r="A2451" s="1"/>
      <c r="B2451" s="37"/>
      <c r="C2451" s="39"/>
      <c r="D2451" s="39" t="s">
        <v>847</v>
      </c>
      <c r="E2451" s="212"/>
      <c r="F2451" s="45"/>
      <c r="G2451" s="211"/>
      <c r="H2451" s="100"/>
    </row>
    <row r="2452" spans="1:8" s="189" customFormat="1" ht="13.5" thickBot="1" x14ac:dyDescent="0.25">
      <c r="A2452" s="198"/>
      <c r="B2452" s="2071" t="s">
        <v>29</v>
      </c>
      <c r="C2452" s="2072"/>
      <c r="D2452" s="2072"/>
      <c r="E2452" s="2072"/>
      <c r="F2452" s="2073"/>
      <c r="G2452" s="404">
        <f>SUM(G2448:G2451)</f>
        <v>57.86</v>
      </c>
      <c r="H2452" s="100"/>
    </row>
    <row r="2453" spans="1:8" s="202" customFormat="1" ht="20.25" thickBot="1" x14ac:dyDescent="0.4">
      <c r="A2453" s="230"/>
      <c r="B2453" s="59"/>
      <c r="C2453" s="59"/>
      <c r="D2453" s="59"/>
      <c r="E2453" s="2054" t="s">
        <v>30</v>
      </c>
      <c r="F2453" s="2055"/>
      <c r="G2453" s="61">
        <f>G2452*(1-0.25)</f>
        <v>43.394999999999996</v>
      </c>
      <c r="H2453" s="102"/>
    </row>
    <row r="2454" spans="1:8" ht="13.5" thickBot="1" x14ac:dyDescent="0.25">
      <c r="A2454" s="225"/>
      <c r="B2454" s="4"/>
      <c r="C2454" s="4"/>
    </row>
    <row r="2455" spans="1:8" ht="26.25" thickBot="1" x14ac:dyDescent="0.25">
      <c r="A2455" s="451" t="s">
        <v>937</v>
      </c>
      <c r="B2455" s="452" t="s">
        <v>938</v>
      </c>
      <c r="C2455" s="453" t="s">
        <v>939</v>
      </c>
      <c r="D2455" s="454" t="s">
        <v>91</v>
      </c>
      <c r="E2455" s="455"/>
      <c r="F2455" s="456"/>
      <c r="G2455" s="457"/>
    </row>
    <row r="2456" spans="1:8" s="189" customFormat="1" ht="15" customHeight="1" x14ac:dyDescent="0.2">
      <c r="A2456" s="198"/>
      <c r="B2456" s="445" t="s">
        <v>54</v>
      </c>
      <c r="C2456" s="445" t="s">
        <v>55</v>
      </c>
      <c r="D2456" s="445" t="s">
        <v>57</v>
      </c>
      <c r="E2456" s="445" t="s">
        <v>806</v>
      </c>
      <c r="F2456" s="446" t="s">
        <v>13</v>
      </c>
      <c r="G2456" s="447" t="s">
        <v>14</v>
      </c>
      <c r="H2456" s="100"/>
    </row>
    <row r="2457" spans="1:8" x14ac:dyDescent="0.2">
      <c r="A2457" s="225"/>
      <c r="B2457" s="303" t="s">
        <v>940</v>
      </c>
      <c r="C2457" s="303" t="s">
        <v>941</v>
      </c>
      <c r="D2457" s="139" t="s">
        <v>335</v>
      </c>
      <c r="E2457" s="139">
        <v>1</v>
      </c>
      <c r="F2457" s="304">
        <v>67.39</v>
      </c>
      <c r="G2457" s="250">
        <f>ROUNDDOWN(E2457*F2457,2)</f>
        <v>67.39</v>
      </c>
    </row>
    <row r="2458" spans="1:8" x14ac:dyDescent="0.2">
      <c r="A2458" s="225"/>
      <c r="B2458" s="96" t="s">
        <v>753</v>
      </c>
      <c r="C2458" s="97" t="s">
        <v>754</v>
      </c>
      <c r="D2458" s="96" t="s">
        <v>22</v>
      </c>
      <c r="E2458" s="139">
        <v>0.6</v>
      </c>
      <c r="F2458" s="304">
        <v>17.34</v>
      </c>
      <c r="G2458" s="250">
        <f>ROUNDDOWN(E2458*F2458,2)</f>
        <v>10.4</v>
      </c>
    </row>
    <row r="2459" spans="1:8" x14ac:dyDescent="0.2">
      <c r="A2459" s="225"/>
      <c r="B2459" s="86">
        <v>88316</v>
      </c>
      <c r="C2459" s="114" t="s">
        <v>23</v>
      </c>
      <c r="D2459" s="96" t="s">
        <v>22</v>
      </c>
      <c r="E2459" s="139">
        <v>0.6</v>
      </c>
      <c r="F2459" s="304">
        <v>12.1</v>
      </c>
      <c r="G2459" s="250">
        <f>ROUNDDOWN(E2459*F2459,2)</f>
        <v>7.26</v>
      </c>
    </row>
    <row r="2460" spans="1:8" s="189" customFormat="1" x14ac:dyDescent="0.2">
      <c r="A2460" s="198"/>
      <c r="B2460" s="39"/>
      <c r="C2460" s="39"/>
      <c r="D2460" s="39" t="s">
        <v>24</v>
      </c>
      <c r="E2460" s="210"/>
      <c r="F2460" s="45"/>
      <c r="G2460" s="220">
        <f>G2457</f>
        <v>67.39</v>
      </c>
      <c r="H2460" s="100"/>
    </row>
    <row r="2461" spans="1:8" s="189" customFormat="1" x14ac:dyDescent="0.2">
      <c r="A2461" s="198"/>
      <c r="B2461" s="39"/>
      <c r="C2461" s="39"/>
      <c r="D2461" s="39" t="s">
        <v>25</v>
      </c>
      <c r="E2461" s="212"/>
      <c r="F2461" s="45"/>
      <c r="G2461" s="220">
        <f>SUM(G2458:G2459)</f>
        <v>17.66</v>
      </c>
      <c r="H2461" s="100"/>
    </row>
    <row r="2462" spans="1:8" s="221" customFormat="1" x14ac:dyDescent="0.2">
      <c r="A2462" s="1"/>
      <c r="B2462" s="37"/>
      <c r="C2462" s="39"/>
      <c r="D2462" s="39" t="s">
        <v>26</v>
      </c>
      <c r="E2462" s="212"/>
      <c r="F2462" s="45"/>
      <c r="G2462" s="211"/>
      <c r="H2462" s="100"/>
    </row>
    <row r="2463" spans="1:8" s="221" customFormat="1" x14ac:dyDescent="0.2">
      <c r="A2463" s="1"/>
      <c r="B2463" s="37"/>
      <c r="C2463" s="39"/>
      <c r="D2463" s="39" t="s">
        <v>847</v>
      </c>
      <c r="E2463" s="212"/>
      <c r="F2463" s="45"/>
      <c r="G2463" s="211"/>
      <c r="H2463" s="100"/>
    </row>
    <row r="2464" spans="1:8" s="189" customFormat="1" ht="13.5" thickBot="1" x14ac:dyDescent="0.25">
      <c r="A2464" s="198"/>
      <c r="B2464" s="2071" t="s">
        <v>29</v>
      </c>
      <c r="C2464" s="2072"/>
      <c r="D2464" s="2072"/>
      <c r="E2464" s="2072"/>
      <c r="F2464" s="2073"/>
      <c r="G2464" s="404">
        <f>SUM(G2460:G2463)</f>
        <v>85.05</v>
      </c>
      <c r="H2464" s="100"/>
    </row>
    <row r="2465" spans="1:11" s="202" customFormat="1" ht="20.25" thickBot="1" x14ac:dyDescent="0.4">
      <c r="A2465" s="230"/>
      <c r="B2465" s="59"/>
      <c r="C2465" s="59"/>
      <c r="D2465" s="59"/>
      <c r="E2465" s="2054" t="s">
        <v>30</v>
      </c>
      <c r="F2465" s="2055"/>
      <c r="G2465" s="61">
        <f>G2464*(1-0.25)</f>
        <v>63.787499999999994</v>
      </c>
      <c r="H2465" s="102"/>
    </row>
    <row r="2466" spans="1:11" ht="13.5" thickBot="1" x14ac:dyDescent="0.25">
      <c r="A2466" s="225"/>
      <c r="B2466" s="4"/>
      <c r="C2466" s="4"/>
    </row>
    <row r="2467" spans="1:11" ht="26.25" thickBot="1" x14ac:dyDescent="0.25">
      <c r="A2467" s="451" t="s">
        <v>942</v>
      </c>
      <c r="B2467" s="377" t="s">
        <v>943</v>
      </c>
      <c r="C2467" s="378" t="s">
        <v>944</v>
      </c>
      <c r="D2467" s="379" t="s">
        <v>91</v>
      </c>
      <c r="E2467" s="458"/>
      <c r="F2467" s="459"/>
      <c r="G2467" s="459"/>
    </row>
    <row r="2468" spans="1:11" s="189" customFormat="1" ht="15" customHeight="1" x14ac:dyDescent="0.2">
      <c r="A2468" s="198"/>
      <c r="B2468" s="445" t="s">
        <v>54</v>
      </c>
      <c r="C2468" s="445" t="s">
        <v>55</v>
      </c>
      <c r="D2468" s="445" t="s">
        <v>57</v>
      </c>
      <c r="E2468" s="445" t="s">
        <v>806</v>
      </c>
      <c r="F2468" s="446" t="s">
        <v>13</v>
      </c>
      <c r="G2468" s="447" t="s">
        <v>14</v>
      </c>
      <c r="H2468" s="100"/>
    </row>
    <row r="2469" spans="1:11" x14ac:dyDescent="0.2">
      <c r="A2469" s="225"/>
      <c r="B2469" s="303" t="s">
        <v>945</v>
      </c>
      <c r="C2469" s="303" t="s">
        <v>946</v>
      </c>
      <c r="D2469" s="139" t="s">
        <v>335</v>
      </c>
      <c r="E2469" s="139">
        <v>1</v>
      </c>
      <c r="F2469" s="304">
        <v>6.33</v>
      </c>
      <c r="G2469" s="250">
        <f>ROUNDDOWN(E2469*F2469,2)</f>
        <v>6.33</v>
      </c>
    </row>
    <row r="2470" spans="1:11" x14ac:dyDescent="0.2">
      <c r="A2470" s="225"/>
      <c r="B2470" s="96" t="s">
        <v>753</v>
      </c>
      <c r="C2470" s="97" t="s">
        <v>754</v>
      </c>
      <c r="D2470" s="96" t="s">
        <v>22</v>
      </c>
      <c r="E2470" s="139">
        <v>0.3</v>
      </c>
      <c r="F2470" s="304">
        <v>17.34</v>
      </c>
      <c r="G2470" s="250">
        <f>ROUNDDOWN(E2470*F2470,2)</f>
        <v>5.2</v>
      </c>
    </row>
    <row r="2471" spans="1:11" x14ac:dyDescent="0.2">
      <c r="A2471" s="225"/>
      <c r="B2471" s="86">
        <v>88316</v>
      </c>
      <c r="C2471" s="114" t="s">
        <v>23</v>
      </c>
      <c r="D2471" s="96" t="s">
        <v>22</v>
      </c>
      <c r="E2471" s="139">
        <v>0.3</v>
      </c>
      <c r="F2471" s="304">
        <v>12.1</v>
      </c>
      <c r="G2471" s="250">
        <f>ROUNDDOWN(E2471*F2471,2)</f>
        <v>3.63</v>
      </c>
    </row>
    <row r="2472" spans="1:11" s="189" customFormat="1" x14ac:dyDescent="0.2">
      <c r="A2472" s="198"/>
      <c r="B2472" s="39"/>
      <c r="C2472" s="39"/>
      <c r="D2472" s="39" t="s">
        <v>24</v>
      </c>
      <c r="E2472" s="210"/>
      <c r="F2472" s="45"/>
      <c r="G2472" s="220">
        <f>G2469</f>
        <v>6.33</v>
      </c>
      <c r="H2472" s="100"/>
    </row>
    <row r="2473" spans="1:11" s="189" customFormat="1" x14ac:dyDescent="0.2">
      <c r="A2473" s="198"/>
      <c r="B2473" s="39"/>
      <c r="C2473" s="39"/>
      <c r="D2473" s="39" t="s">
        <v>25</v>
      </c>
      <c r="E2473" s="212"/>
      <c r="F2473" s="45"/>
      <c r="G2473" s="220">
        <f>SUM(G2470:G2471)</f>
        <v>8.83</v>
      </c>
      <c r="H2473" s="100"/>
    </row>
    <row r="2474" spans="1:11" s="221" customFormat="1" x14ac:dyDescent="0.2">
      <c r="A2474" s="1"/>
      <c r="B2474" s="37"/>
      <c r="C2474" s="39"/>
      <c r="D2474" s="39" t="s">
        <v>26</v>
      </c>
      <c r="E2474" s="212"/>
      <c r="F2474" s="45"/>
      <c r="G2474" s="211"/>
      <c r="H2474" s="100"/>
    </row>
    <row r="2475" spans="1:11" s="221" customFormat="1" x14ac:dyDescent="0.2">
      <c r="A2475" s="1"/>
      <c r="B2475" s="37"/>
      <c r="C2475" s="39"/>
      <c r="D2475" s="39" t="s">
        <v>847</v>
      </c>
      <c r="E2475" s="212"/>
      <c r="F2475" s="45"/>
      <c r="G2475" s="211"/>
      <c r="H2475" s="100"/>
    </row>
    <row r="2476" spans="1:11" s="189" customFormat="1" ht="13.5" thickBot="1" x14ac:dyDescent="0.25">
      <c r="A2476" s="198"/>
      <c r="B2476" s="2071" t="s">
        <v>29</v>
      </c>
      <c r="C2476" s="2072"/>
      <c r="D2476" s="2072"/>
      <c r="E2476" s="2072"/>
      <c r="F2476" s="2073"/>
      <c r="G2476" s="404">
        <f>SUM(G2472:G2475)</f>
        <v>15.16</v>
      </c>
      <c r="H2476" s="100"/>
    </row>
    <row r="2477" spans="1:11" s="202" customFormat="1" ht="20.25" thickBot="1" x14ac:dyDescent="0.4">
      <c r="A2477" s="230"/>
      <c r="B2477" s="59"/>
      <c r="C2477" s="59"/>
      <c r="D2477" s="59"/>
      <c r="E2477" s="2054" t="s">
        <v>30</v>
      </c>
      <c r="F2477" s="2055"/>
      <c r="G2477" s="61">
        <f>G2476*(1-0.25)</f>
        <v>11.370000000000001</v>
      </c>
      <c r="H2477" s="102"/>
    </row>
    <row r="2478" spans="1:11" x14ac:dyDescent="0.2">
      <c r="A2478" s="225"/>
      <c r="B2478" s="54"/>
      <c r="C2478" s="405"/>
      <c r="D2478" s="405"/>
      <c r="E2478" s="405"/>
      <c r="F2478" s="406"/>
      <c r="G2478" s="460"/>
      <c r="H2478" s="162"/>
      <c r="I2478" s="162"/>
      <c r="J2478" s="162"/>
      <c r="K2478" s="54"/>
    </row>
    <row r="2479" spans="1:11" ht="13.5" thickBot="1" x14ac:dyDescent="0.25">
      <c r="A2479" s="225"/>
      <c r="B2479" s="4"/>
      <c r="C2479" s="4"/>
    </row>
    <row r="2480" spans="1:11" ht="26.25" thickBot="1" x14ac:dyDescent="0.25">
      <c r="A2480" s="449" t="s">
        <v>947</v>
      </c>
      <c r="B2480" s="450" t="s">
        <v>948</v>
      </c>
      <c r="C2480" s="384" t="s">
        <v>949</v>
      </c>
      <c r="D2480" s="385" t="s">
        <v>91</v>
      </c>
      <c r="E2480" s="458" t="s">
        <v>950</v>
      </c>
      <c r="F2480" s="459"/>
      <c r="G2480" s="459"/>
    </row>
    <row r="2481" spans="1:8" s="348" customFormat="1" x14ac:dyDescent="0.2">
      <c r="A2481" s="225"/>
      <c r="B2481" s="461" t="s">
        <v>951</v>
      </c>
      <c r="C2481" s="462" t="s">
        <v>952</v>
      </c>
      <c r="D2481" s="462" t="s">
        <v>953</v>
      </c>
      <c r="E2481" s="462" t="s">
        <v>954</v>
      </c>
      <c r="F2481" s="463" t="s">
        <v>955</v>
      </c>
      <c r="G2481" s="464" t="s">
        <v>956</v>
      </c>
    </row>
    <row r="2482" spans="1:8" s="88" customFormat="1" ht="25.5" x14ac:dyDescent="0.2">
      <c r="A2482" s="258"/>
      <c r="B2482" s="380" t="s">
        <v>957</v>
      </c>
      <c r="C2482" s="381" t="s">
        <v>958</v>
      </c>
      <c r="D2482" s="380">
        <v>1</v>
      </c>
      <c r="E2482" s="380" t="s">
        <v>959</v>
      </c>
      <c r="F2482" s="382">
        <v>110.68</v>
      </c>
      <c r="G2482" s="250">
        <f>ROUNDDOWN(D2482*F2482,2)</f>
        <v>110.68</v>
      </c>
    </row>
    <row r="2483" spans="1:8" s="88" customFormat="1" x14ac:dyDescent="0.2">
      <c r="A2483" s="258"/>
      <c r="B2483" s="380" t="s">
        <v>775</v>
      </c>
      <c r="C2483" s="381" t="s">
        <v>936</v>
      </c>
      <c r="D2483" s="380">
        <v>1</v>
      </c>
      <c r="E2483" s="380" t="s">
        <v>22</v>
      </c>
      <c r="F2483" s="382">
        <v>15.23</v>
      </c>
      <c r="G2483" s="250">
        <f>ROUNDDOWN(D2483*F2483,2)</f>
        <v>15.23</v>
      </c>
    </row>
    <row r="2484" spans="1:8" s="88" customFormat="1" x14ac:dyDescent="0.2">
      <c r="A2484" s="258"/>
      <c r="B2484" s="380" t="s">
        <v>63</v>
      </c>
      <c r="C2484" s="381" t="s">
        <v>64</v>
      </c>
      <c r="D2484" s="380">
        <v>1</v>
      </c>
      <c r="E2484" s="380" t="s">
        <v>22</v>
      </c>
      <c r="F2484" s="382">
        <v>12.19</v>
      </c>
      <c r="G2484" s="250">
        <f>ROUNDDOWN(D2484*F2484,2)</f>
        <v>12.19</v>
      </c>
    </row>
    <row r="2485" spans="1:8" s="189" customFormat="1" x14ac:dyDescent="0.2">
      <c r="A2485" s="198"/>
      <c r="B2485" s="39"/>
      <c r="C2485" s="39"/>
      <c r="D2485" s="39" t="s">
        <v>24</v>
      </c>
      <c r="E2485" s="210"/>
      <c r="F2485" s="45"/>
      <c r="G2485" s="220">
        <f>G2482</f>
        <v>110.68</v>
      </c>
      <c r="H2485" s="100"/>
    </row>
    <row r="2486" spans="1:8" s="189" customFormat="1" x14ac:dyDescent="0.2">
      <c r="A2486" s="198"/>
      <c r="B2486" s="39"/>
      <c r="C2486" s="39"/>
      <c r="D2486" s="39" t="s">
        <v>25</v>
      </c>
      <c r="E2486" s="212"/>
      <c r="F2486" s="45"/>
      <c r="G2486" s="220">
        <f>SUM(G2483:G2484)</f>
        <v>27.42</v>
      </c>
      <c r="H2486" s="100"/>
    </row>
    <row r="2487" spans="1:8" s="221" customFormat="1" x14ac:dyDescent="0.2">
      <c r="A2487" s="1"/>
      <c r="B2487" s="37"/>
      <c r="C2487" s="39"/>
      <c r="D2487" s="39" t="s">
        <v>26</v>
      </c>
      <c r="E2487" s="212"/>
      <c r="F2487" s="45"/>
      <c r="G2487" s="211"/>
      <c r="H2487" s="100"/>
    </row>
    <row r="2488" spans="1:8" s="221" customFormat="1" x14ac:dyDescent="0.2">
      <c r="A2488" s="1"/>
      <c r="B2488" s="37"/>
      <c r="C2488" s="39"/>
      <c r="D2488" s="39" t="s">
        <v>847</v>
      </c>
      <c r="E2488" s="212"/>
      <c r="F2488" s="45"/>
      <c r="G2488" s="211"/>
      <c r="H2488" s="100"/>
    </row>
    <row r="2489" spans="1:8" s="189" customFormat="1" ht="13.5" thickBot="1" x14ac:dyDescent="0.25">
      <c r="A2489" s="198"/>
      <c r="B2489" s="2071" t="s">
        <v>29</v>
      </c>
      <c r="C2489" s="2072"/>
      <c r="D2489" s="2072"/>
      <c r="E2489" s="2072"/>
      <c r="F2489" s="2073"/>
      <c r="G2489" s="404">
        <f>SUM(G2485:G2488)</f>
        <v>138.10000000000002</v>
      </c>
      <c r="H2489" s="100"/>
    </row>
    <row r="2490" spans="1:8" s="202" customFormat="1" ht="20.25" thickBot="1" x14ac:dyDescent="0.4">
      <c r="A2490" s="230"/>
      <c r="B2490" s="59"/>
      <c r="C2490" s="59"/>
      <c r="D2490" s="59"/>
      <c r="E2490" s="2054" t="s">
        <v>30</v>
      </c>
      <c r="F2490" s="2055"/>
      <c r="G2490" s="61">
        <f>G2489*(1-0.25)</f>
        <v>103.57500000000002</v>
      </c>
      <c r="H2490" s="102"/>
    </row>
    <row r="2491" spans="1:8" ht="13.5" thickBot="1" x14ac:dyDescent="0.25">
      <c r="A2491" s="225"/>
      <c r="B2491" s="4"/>
      <c r="C2491" s="4"/>
    </row>
    <row r="2492" spans="1:8" ht="26.25" thickBot="1" x14ac:dyDescent="0.25">
      <c r="A2492" s="449" t="s">
        <v>960</v>
      </c>
      <c r="B2492" s="383" t="s">
        <v>961</v>
      </c>
      <c r="C2492" s="384" t="s">
        <v>962</v>
      </c>
      <c r="D2492" s="385" t="s">
        <v>91</v>
      </c>
      <c r="E2492" s="360"/>
      <c r="F2492" s="361"/>
      <c r="G2492" s="361"/>
    </row>
    <row r="2493" spans="1:8" x14ac:dyDescent="0.2">
      <c r="A2493" s="225"/>
      <c r="B2493" s="244" t="s">
        <v>131</v>
      </c>
      <c r="C2493" s="244" t="s">
        <v>132</v>
      </c>
      <c r="D2493" s="244" t="s">
        <v>133</v>
      </c>
      <c r="E2493" s="244" t="s">
        <v>134</v>
      </c>
      <c r="F2493" s="465" t="s">
        <v>963</v>
      </c>
      <c r="G2493" s="465" t="s">
        <v>136</v>
      </c>
    </row>
    <row r="2494" spans="1:8" ht="25.5" x14ac:dyDescent="0.2">
      <c r="A2494" s="225"/>
      <c r="B2494" s="303" t="s">
        <v>964</v>
      </c>
      <c r="C2494" s="303" t="s">
        <v>965</v>
      </c>
      <c r="D2494" s="139" t="s">
        <v>335</v>
      </c>
      <c r="E2494" s="139">
        <v>1</v>
      </c>
      <c r="F2494" s="304">
        <v>79.19</v>
      </c>
      <c r="G2494" s="250">
        <f>ROUNDDOWN(E2494*F2494,2)</f>
        <v>79.19</v>
      </c>
    </row>
    <row r="2495" spans="1:8" x14ac:dyDescent="0.2">
      <c r="A2495" s="225"/>
      <c r="B2495" s="96" t="s">
        <v>753</v>
      </c>
      <c r="C2495" s="97" t="s">
        <v>754</v>
      </c>
      <c r="D2495" s="96" t="s">
        <v>22</v>
      </c>
      <c r="E2495" s="139">
        <v>0.6</v>
      </c>
      <c r="F2495" s="304">
        <v>17.34</v>
      </c>
      <c r="G2495" s="250">
        <f>ROUNDDOWN(E2495*F2495,2)</f>
        <v>10.4</v>
      </c>
    </row>
    <row r="2496" spans="1:8" x14ac:dyDescent="0.2">
      <c r="A2496" s="225"/>
      <c r="B2496" s="86">
        <v>88316</v>
      </c>
      <c r="C2496" s="114" t="s">
        <v>23</v>
      </c>
      <c r="D2496" s="96" t="s">
        <v>22</v>
      </c>
      <c r="E2496" s="139">
        <v>0.6</v>
      </c>
      <c r="F2496" s="304">
        <v>12.1</v>
      </c>
      <c r="G2496" s="250">
        <f>ROUNDDOWN(E2496*F2496,2)</f>
        <v>7.26</v>
      </c>
    </row>
    <row r="2497" spans="1:8" s="189" customFormat="1" x14ac:dyDescent="0.2">
      <c r="A2497" s="198"/>
      <c r="B2497" s="39"/>
      <c r="C2497" s="39"/>
      <c r="D2497" s="39" t="s">
        <v>24</v>
      </c>
      <c r="E2497" s="210"/>
      <c r="F2497" s="45"/>
      <c r="G2497" s="220">
        <f>G2494</f>
        <v>79.19</v>
      </c>
      <c r="H2497" s="100"/>
    </row>
    <row r="2498" spans="1:8" s="189" customFormat="1" x14ac:dyDescent="0.2">
      <c r="A2498" s="198"/>
      <c r="B2498" s="39"/>
      <c r="C2498" s="39"/>
      <c r="D2498" s="39" t="s">
        <v>25</v>
      </c>
      <c r="E2498" s="212"/>
      <c r="F2498" s="45"/>
      <c r="G2498" s="220">
        <f>SUM(G2495:G2496)</f>
        <v>17.66</v>
      </c>
      <c r="H2498" s="100"/>
    </row>
    <row r="2499" spans="1:8" s="221" customFormat="1" x14ac:dyDescent="0.2">
      <c r="A2499" s="1"/>
      <c r="B2499" s="37"/>
      <c r="C2499" s="39"/>
      <c r="D2499" s="39" t="s">
        <v>26</v>
      </c>
      <c r="E2499" s="212"/>
      <c r="F2499" s="45"/>
      <c r="G2499" s="211"/>
      <c r="H2499" s="100"/>
    </row>
    <row r="2500" spans="1:8" s="221" customFormat="1" x14ac:dyDescent="0.2">
      <c r="A2500" s="1"/>
      <c r="B2500" s="37"/>
      <c r="C2500" s="39"/>
      <c r="D2500" s="39" t="s">
        <v>847</v>
      </c>
      <c r="E2500" s="212"/>
      <c r="F2500" s="45"/>
      <c r="G2500" s="211"/>
      <c r="H2500" s="100"/>
    </row>
    <row r="2501" spans="1:8" s="189" customFormat="1" ht="13.5" thickBot="1" x14ac:dyDescent="0.25">
      <c r="A2501" s="198"/>
      <c r="B2501" s="2071" t="s">
        <v>29</v>
      </c>
      <c r="C2501" s="2072"/>
      <c r="D2501" s="2072"/>
      <c r="E2501" s="2072"/>
      <c r="F2501" s="2073"/>
      <c r="G2501" s="404">
        <f>SUM(G2497:G2500)</f>
        <v>96.85</v>
      </c>
      <c r="H2501" s="100"/>
    </row>
    <row r="2502" spans="1:8" s="202" customFormat="1" ht="20.25" thickBot="1" x14ac:dyDescent="0.4">
      <c r="A2502" s="230"/>
      <c r="B2502" s="59"/>
      <c r="C2502" s="59"/>
      <c r="D2502" s="59"/>
      <c r="E2502" s="2054" t="s">
        <v>30</v>
      </c>
      <c r="F2502" s="2055"/>
      <c r="G2502" s="61">
        <f>G2501*(1-0.25)</f>
        <v>72.637499999999989</v>
      </c>
      <c r="H2502" s="102"/>
    </row>
    <row r="2503" spans="1:8" ht="13.5" thickBot="1" x14ac:dyDescent="0.25">
      <c r="A2503" s="225"/>
      <c r="B2503" s="4"/>
      <c r="C2503" s="4"/>
    </row>
    <row r="2504" spans="1:8" ht="26.25" thickBot="1" x14ac:dyDescent="0.25">
      <c r="A2504" s="449" t="s">
        <v>966</v>
      </c>
      <c r="B2504" s="383" t="s">
        <v>967</v>
      </c>
      <c r="C2504" s="384" t="s">
        <v>968</v>
      </c>
      <c r="D2504" s="385" t="s">
        <v>91</v>
      </c>
      <c r="E2504" s="466"/>
      <c r="F2504" s="361"/>
      <c r="G2504" s="361"/>
    </row>
    <row r="2505" spans="1:8" x14ac:dyDescent="0.2">
      <c r="A2505" s="225"/>
      <c r="B2505" s="244" t="s">
        <v>131</v>
      </c>
      <c r="C2505" s="244" t="s">
        <v>132</v>
      </c>
      <c r="D2505" s="244" t="s">
        <v>133</v>
      </c>
      <c r="E2505" s="244" t="s">
        <v>134</v>
      </c>
      <c r="F2505" s="465" t="s">
        <v>963</v>
      </c>
      <c r="G2505" s="465" t="s">
        <v>136</v>
      </c>
    </row>
    <row r="2506" spans="1:8" ht="25.5" x14ac:dyDescent="0.2">
      <c r="A2506" s="225"/>
      <c r="B2506" s="303" t="s">
        <v>969</v>
      </c>
      <c r="C2506" s="303" t="s">
        <v>970</v>
      </c>
      <c r="D2506" s="139" t="s">
        <v>335</v>
      </c>
      <c r="E2506" s="139">
        <v>1</v>
      </c>
      <c r="F2506" s="304">
        <v>26.28</v>
      </c>
      <c r="G2506" s="250">
        <f>ROUNDDOWN(E2506*F2506,2)</f>
        <v>26.28</v>
      </c>
    </row>
    <row r="2507" spans="1:8" x14ac:dyDescent="0.2">
      <c r="A2507" s="225"/>
      <c r="B2507" s="96" t="s">
        <v>753</v>
      </c>
      <c r="C2507" s="97" t="s">
        <v>754</v>
      </c>
      <c r="D2507" s="96" t="s">
        <v>22</v>
      </c>
      <c r="E2507" s="139">
        <v>0.45</v>
      </c>
      <c r="F2507" s="304">
        <v>17.34</v>
      </c>
      <c r="G2507" s="250">
        <f>ROUNDDOWN(E2507*F2507,2)</f>
        <v>7.8</v>
      </c>
      <c r="H2507" s="467"/>
    </row>
    <row r="2508" spans="1:8" x14ac:dyDescent="0.2">
      <c r="A2508" s="225"/>
      <c r="B2508" s="86">
        <v>88316</v>
      </c>
      <c r="C2508" s="114" t="s">
        <v>23</v>
      </c>
      <c r="D2508" s="96" t="s">
        <v>22</v>
      </c>
      <c r="E2508" s="139">
        <v>0.45</v>
      </c>
      <c r="F2508" s="304">
        <v>12.1</v>
      </c>
      <c r="G2508" s="250">
        <f>ROUNDDOWN(E2508*F2508,2)</f>
        <v>5.44</v>
      </c>
      <c r="H2508" s="467"/>
    </row>
    <row r="2509" spans="1:8" s="189" customFormat="1" x14ac:dyDescent="0.2">
      <c r="A2509" s="198"/>
      <c r="B2509" s="39"/>
      <c r="C2509" s="39"/>
      <c r="D2509" s="39" t="s">
        <v>24</v>
      </c>
      <c r="E2509" s="210"/>
      <c r="F2509" s="45"/>
      <c r="G2509" s="220">
        <f>G2506</f>
        <v>26.28</v>
      </c>
      <c r="H2509" s="100"/>
    </row>
    <row r="2510" spans="1:8" s="189" customFormat="1" x14ac:dyDescent="0.2">
      <c r="A2510" s="198"/>
      <c r="B2510" s="39"/>
      <c r="C2510" s="39"/>
      <c r="D2510" s="39" t="s">
        <v>25</v>
      </c>
      <c r="E2510" s="212"/>
      <c r="F2510" s="45"/>
      <c r="G2510" s="220">
        <f>SUM(G2507:G2508)</f>
        <v>13.24</v>
      </c>
      <c r="H2510" s="100"/>
    </row>
    <row r="2511" spans="1:8" s="221" customFormat="1" x14ac:dyDescent="0.2">
      <c r="A2511" s="1"/>
      <c r="B2511" s="37"/>
      <c r="C2511" s="39"/>
      <c r="D2511" s="39" t="s">
        <v>26</v>
      </c>
      <c r="E2511" s="212"/>
      <c r="F2511" s="45"/>
      <c r="G2511" s="211"/>
      <c r="H2511" s="100"/>
    </row>
    <row r="2512" spans="1:8" s="221" customFormat="1" x14ac:dyDescent="0.2">
      <c r="A2512" s="1"/>
      <c r="B2512" s="37"/>
      <c r="C2512" s="39"/>
      <c r="D2512" s="39" t="s">
        <v>847</v>
      </c>
      <c r="E2512" s="212"/>
      <c r="F2512" s="45"/>
      <c r="G2512" s="211"/>
      <c r="H2512" s="100"/>
    </row>
    <row r="2513" spans="1:8" s="189" customFormat="1" ht="13.5" thickBot="1" x14ac:dyDescent="0.25">
      <c r="A2513" s="198"/>
      <c r="B2513" s="2071" t="s">
        <v>29</v>
      </c>
      <c r="C2513" s="2072"/>
      <c r="D2513" s="2072"/>
      <c r="E2513" s="2072"/>
      <c r="F2513" s="2073"/>
      <c r="G2513" s="404">
        <f>SUM(G2509:G2512)</f>
        <v>39.520000000000003</v>
      </c>
      <c r="H2513" s="100"/>
    </row>
    <row r="2514" spans="1:8" s="202" customFormat="1" ht="20.25" thickBot="1" x14ac:dyDescent="0.4">
      <c r="A2514" s="230"/>
      <c r="B2514" s="59"/>
      <c r="C2514" s="59"/>
      <c r="D2514" s="59"/>
      <c r="E2514" s="2054" t="s">
        <v>30</v>
      </c>
      <c r="F2514" s="2055"/>
      <c r="G2514" s="61">
        <f>G2513*(1-0.25)</f>
        <v>29.64</v>
      </c>
      <c r="H2514" s="102"/>
    </row>
    <row r="2515" spans="1:8" s="202" customFormat="1" x14ac:dyDescent="0.2">
      <c r="A2515" s="230"/>
      <c r="B2515" s="59"/>
      <c r="C2515" s="59"/>
      <c r="D2515" s="59"/>
      <c r="E2515" s="59"/>
      <c r="F2515" s="59"/>
      <c r="G2515" s="236"/>
      <c r="H2515" s="102"/>
    </row>
    <row r="2516" spans="1:8" ht="13.5" thickBot="1" x14ac:dyDescent="0.25">
      <c r="A2516" s="225"/>
      <c r="B2516" s="4"/>
      <c r="C2516" s="4"/>
    </row>
    <row r="2517" spans="1:8" ht="25.5" x14ac:dyDescent="0.2">
      <c r="A2517" s="223" t="s">
        <v>971</v>
      </c>
      <c r="B2517" s="452" t="s">
        <v>972</v>
      </c>
      <c r="C2517" s="453" t="s">
        <v>973</v>
      </c>
      <c r="D2517" s="454" t="s">
        <v>91</v>
      </c>
      <c r="E2517" s="468" t="s">
        <v>974</v>
      </c>
      <c r="F2517" s="469"/>
      <c r="G2517" s="469"/>
    </row>
    <row r="2518" spans="1:8" x14ac:dyDescent="0.2">
      <c r="A2518" s="225"/>
      <c r="B2518" s="470" t="s">
        <v>951</v>
      </c>
      <c r="C2518" s="471" t="s">
        <v>952</v>
      </c>
      <c r="D2518" s="471" t="s">
        <v>953</v>
      </c>
      <c r="E2518" s="471" t="s">
        <v>954</v>
      </c>
      <c r="F2518" s="472" t="s">
        <v>955</v>
      </c>
      <c r="G2518" s="473" t="s">
        <v>956</v>
      </c>
    </row>
    <row r="2519" spans="1:8" ht="38.25" x14ac:dyDescent="0.2">
      <c r="A2519" s="225"/>
      <c r="B2519" s="380" t="s">
        <v>975</v>
      </c>
      <c r="C2519" s="381" t="s">
        <v>976</v>
      </c>
      <c r="D2519" s="380">
        <v>1</v>
      </c>
      <c r="E2519" s="380" t="s">
        <v>91</v>
      </c>
      <c r="F2519" s="382">
        <v>104.51</v>
      </c>
      <c r="G2519" s="250">
        <f>ROUNDDOWN(D2519*F2519,2)</f>
        <v>104.51</v>
      </c>
    </row>
    <row r="2520" spans="1:8" x14ac:dyDescent="0.2">
      <c r="A2520" s="225"/>
      <c r="B2520" s="380" t="s">
        <v>977</v>
      </c>
      <c r="C2520" s="381" t="s">
        <v>978</v>
      </c>
      <c r="D2520" s="380">
        <v>1</v>
      </c>
      <c r="E2520" s="380" t="s">
        <v>91</v>
      </c>
      <c r="F2520" s="382">
        <v>24.09</v>
      </c>
      <c r="G2520" s="250">
        <f>ROUNDDOWN(D2520*F2520,2)</f>
        <v>24.09</v>
      </c>
    </row>
    <row r="2521" spans="1:8" x14ac:dyDescent="0.2">
      <c r="A2521" s="225"/>
      <c r="B2521" s="96" t="s">
        <v>753</v>
      </c>
      <c r="C2521" s="97" t="s">
        <v>754</v>
      </c>
      <c r="D2521" s="380">
        <v>0.7</v>
      </c>
      <c r="E2521" s="380" t="s">
        <v>22</v>
      </c>
      <c r="F2521" s="382">
        <v>15.23</v>
      </c>
      <c r="G2521" s="250">
        <f>ROUNDDOWN(D2521*F2521,2)</f>
        <v>10.66</v>
      </c>
    </row>
    <row r="2522" spans="1:8" x14ac:dyDescent="0.2">
      <c r="A2522" s="225"/>
      <c r="B2522" s="86">
        <v>88316</v>
      </c>
      <c r="C2522" s="114" t="s">
        <v>23</v>
      </c>
      <c r="D2522" s="380">
        <v>0.7</v>
      </c>
      <c r="E2522" s="380" t="s">
        <v>22</v>
      </c>
      <c r="F2522" s="382">
        <v>12.19</v>
      </c>
      <c r="G2522" s="250">
        <f>ROUNDDOWN(D2522*F2522,2)</f>
        <v>8.5299999999999994</v>
      </c>
    </row>
    <row r="2523" spans="1:8" s="189" customFormat="1" x14ac:dyDescent="0.2">
      <c r="A2523" s="198"/>
      <c r="B2523" s="39"/>
      <c r="C2523" s="39"/>
      <c r="D2523" s="39" t="s">
        <v>24</v>
      </c>
      <c r="E2523" s="210"/>
      <c r="F2523" s="45"/>
      <c r="G2523" s="220">
        <f>SUM(G2519:G2520)</f>
        <v>128.6</v>
      </c>
      <c r="H2523" s="100"/>
    </row>
    <row r="2524" spans="1:8" s="189" customFormat="1" x14ac:dyDescent="0.2">
      <c r="A2524" s="198"/>
      <c r="B2524" s="39"/>
      <c r="C2524" s="39"/>
      <c r="D2524" s="39" t="s">
        <v>25</v>
      </c>
      <c r="E2524" s="212"/>
      <c r="F2524" s="45"/>
      <c r="G2524" s="220">
        <f>SUM(G2521:G2522)</f>
        <v>19.189999999999998</v>
      </c>
      <c r="H2524" s="100"/>
    </row>
    <row r="2525" spans="1:8" s="221" customFormat="1" x14ac:dyDescent="0.2">
      <c r="A2525" s="1"/>
      <c r="B2525" s="37"/>
      <c r="C2525" s="39"/>
      <c r="D2525" s="39" t="s">
        <v>26</v>
      </c>
      <c r="E2525" s="212"/>
      <c r="F2525" s="45"/>
      <c r="G2525" s="211"/>
      <c r="H2525" s="100"/>
    </row>
    <row r="2526" spans="1:8" s="221" customFormat="1" x14ac:dyDescent="0.2">
      <c r="A2526" s="1"/>
      <c r="B2526" s="37"/>
      <c r="C2526" s="39"/>
      <c r="D2526" s="39" t="s">
        <v>847</v>
      </c>
      <c r="E2526" s="212"/>
      <c r="F2526" s="45"/>
      <c r="G2526" s="211"/>
      <c r="H2526" s="100"/>
    </row>
    <row r="2527" spans="1:8" s="189" customFormat="1" ht="13.5" thickBot="1" x14ac:dyDescent="0.25">
      <c r="A2527" s="198"/>
      <c r="B2527" s="2071" t="s">
        <v>29</v>
      </c>
      <c r="C2527" s="2072"/>
      <c r="D2527" s="2072"/>
      <c r="E2527" s="2072"/>
      <c r="F2527" s="2073"/>
      <c r="G2527" s="404">
        <f>SUM(G2523:G2526)</f>
        <v>147.79</v>
      </c>
      <c r="H2527" s="100"/>
    </row>
    <row r="2528" spans="1:8" s="202" customFormat="1" ht="20.25" thickBot="1" x14ac:dyDescent="0.4">
      <c r="A2528" s="230"/>
      <c r="B2528" s="59"/>
      <c r="C2528" s="59"/>
      <c r="D2528" s="59"/>
      <c r="E2528" s="2054" t="s">
        <v>30</v>
      </c>
      <c r="F2528" s="2055"/>
      <c r="G2528" s="61">
        <f>G2527*(1-0.25)</f>
        <v>110.8425</v>
      </c>
      <c r="H2528" s="102"/>
    </row>
    <row r="2529" spans="1:8" s="202" customFormat="1" x14ac:dyDescent="0.2">
      <c r="A2529" s="230"/>
      <c r="B2529" s="59"/>
      <c r="C2529" s="59"/>
      <c r="D2529" s="59"/>
      <c r="E2529" s="59"/>
      <c r="F2529" s="59"/>
      <c r="G2529" s="236"/>
      <c r="H2529" s="102"/>
    </row>
    <row r="2530" spans="1:8" x14ac:dyDescent="0.2">
      <c r="A2530" s="225"/>
      <c r="B2530" s="4"/>
      <c r="C2530" s="4"/>
    </row>
    <row r="2531" spans="1:8" ht="25.5" x14ac:dyDescent="0.2">
      <c r="A2531" s="225" t="s">
        <v>979</v>
      </c>
      <c r="B2531" s="383" t="s">
        <v>980</v>
      </c>
      <c r="C2531" s="384" t="s">
        <v>981</v>
      </c>
      <c r="D2531" s="385" t="s">
        <v>91</v>
      </c>
      <c r="E2531" s="360"/>
      <c r="F2531" s="361"/>
      <c r="G2531" s="361"/>
    </row>
    <row r="2532" spans="1:8" x14ac:dyDescent="0.2">
      <c r="A2532" s="225"/>
      <c r="B2532" s="244" t="s">
        <v>131</v>
      </c>
      <c r="C2532" s="244" t="s">
        <v>132</v>
      </c>
      <c r="D2532" s="244" t="s">
        <v>133</v>
      </c>
      <c r="E2532" s="244" t="s">
        <v>134</v>
      </c>
      <c r="F2532" s="465" t="s">
        <v>963</v>
      </c>
      <c r="G2532" s="465" t="s">
        <v>136</v>
      </c>
    </row>
    <row r="2533" spans="1:8" ht="25.5" x14ac:dyDescent="0.2">
      <c r="A2533" s="225"/>
      <c r="B2533" s="303" t="s">
        <v>982</v>
      </c>
      <c r="C2533" s="303" t="s">
        <v>983</v>
      </c>
      <c r="D2533" s="139" t="s">
        <v>335</v>
      </c>
      <c r="E2533" s="139">
        <v>1</v>
      </c>
      <c r="F2533" s="474">
        <v>36</v>
      </c>
      <c r="G2533" s="474">
        <v>36</v>
      </c>
    </row>
    <row r="2534" spans="1:8" x14ac:dyDescent="0.2">
      <c r="A2534" s="225"/>
      <c r="B2534" s="475"/>
      <c r="C2534" s="475"/>
      <c r="D2534" s="39" t="s">
        <v>24</v>
      </c>
      <c r="E2534" s="210"/>
      <c r="F2534" s="45"/>
      <c r="G2534" s="220">
        <f>G2533</f>
        <v>36</v>
      </c>
    </row>
    <row r="2535" spans="1:8" s="189" customFormat="1" ht="13.5" thickBot="1" x14ac:dyDescent="0.25">
      <c r="A2535" s="198"/>
      <c r="B2535" s="2071" t="s">
        <v>29</v>
      </c>
      <c r="C2535" s="2072"/>
      <c r="D2535" s="2072"/>
      <c r="E2535" s="2072"/>
      <c r="F2535" s="2073"/>
      <c r="G2535" s="404">
        <f>SUM(G2533:G2533)</f>
        <v>36</v>
      </c>
      <c r="H2535" s="100"/>
    </row>
    <row r="2536" spans="1:8" s="202" customFormat="1" ht="20.25" thickBot="1" x14ac:dyDescent="0.4">
      <c r="A2536" s="230"/>
      <c r="B2536" s="59"/>
      <c r="C2536" s="59"/>
      <c r="D2536" s="59"/>
      <c r="E2536" s="2054" t="s">
        <v>30</v>
      </c>
      <c r="F2536" s="2055"/>
      <c r="G2536" s="61">
        <f>G2535*(1-0.25)</f>
        <v>27</v>
      </c>
      <c r="H2536" s="102"/>
    </row>
    <row r="2537" spans="1:8" s="202" customFormat="1" x14ac:dyDescent="0.2">
      <c r="A2537" s="230"/>
      <c r="B2537" s="59"/>
      <c r="C2537" s="59"/>
      <c r="D2537" s="59"/>
      <c r="E2537" s="59"/>
      <c r="F2537" s="59"/>
      <c r="G2537" s="236"/>
      <c r="H2537" s="102"/>
    </row>
    <row r="2538" spans="1:8" x14ac:dyDescent="0.2">
      <c r="A2538" s="225"/>
      <c r="B2538" s="4"/>
      <c r="C2538" s="4"/>
    </row>
    <row r="2539" spans="1:8" s="348" customFormat="1" ht="25.5" x14ac:dyDescent="0.2">
      <c r="A2539" s="197" t="s">
        <v>984</v>
      </c>
      <c r="B2539" s="383" t="s">
        <v>985</v>
      </c>
      <c r="C2539" s="384" t="s">
        <v>986</v>
      </c>
      <c r="D2539" s="385" t="s">
        <v>91</v>
      </c>
      <c r="E2539" s="396"/>
      <c r="F2539" s="397"/>
      <c r="G2539" s="397"/>
    </row>
    <row r="2540" spans="1:8" x14ac:dyDescent="0.2">
      <c r="A2540" s="225"/>
      <c r="B2540" s="244" t="s">
        <v>131</v>
      </c>
      <c r="C2540" s="244" t="s">
        <v>132</v>
      </c>
      <c r="D2540" s="244" t="s">
        <v>133</v>
      </c>
      <c r="E2540" s="244" t="s">
        <v>134</v>
      </c>
      <c r="F2540" s="465" t="s">
        <v>963</v>
      </c>
      <c r="G2540" s="465" t="s">
        <v>136</v>
      </c>
    </row>
    <row r="2541" spans="1:8" ht="25.5" x14ac:dyDescent="0.2">
      <c r="A2541" s="225"/>
      <c r="B2541" s="96" t="s">
        <v>751</v>
      </c>
      <c r="C2541" s="97" t="s">
        <v>752</v>
      </c>
      <c r="D2541" s="96" t="s">
        <v>22</v>
      </c>
      <c r="E2541" s="96">
        <v>4.8000000000000001E-2</v>
      </c>
      <c r="F2541" s="382">
        <v>12.19</v>
      </c>
      <c r="G2541" s="250">
        <f>ROUNDDOWN(E2541*F2541,2)</f>
        <v>0.57999999999999996</v>
      </c>
    </row>
    <row r="2542" spans="1:8" x14ac:dyDescent="0.2">
      <c r="A2542" s="225"/>
      <c r="B2542" s="96" t="s">
        <v>753</v>
      </c>
      <c r="C2542" s="97" t="s">
        <v>754</v>
      </c>
      <c r="D2542" s="96" t="s">
        <v>22</v>
      </c>
      <c r="E2542" s="96">
        <v>4.8000000000000001E-2</v>
      </c>
      <c r="F2542" s="382">
        <v>15.23</v>
      </c>
      <c r="G2542" s="250">
        <f>ROUNDDOWN(E2542*F2542,2)</f>
        <v>0.73</v>
      </c>
    </row>
    <row r="2543" spans="1:8" ht="38.25" x14ac:dyDescent="0.2">
      <c r="A2543" s="225"/>
      <c r="B2543" s="96" t="s">
        <v>987</v>
      </c>
      <c r="C2543" s="97" t="s">
        <v>988</v>
      </c>
      <c r="D2543" s="96" t="s">
        <v>91</v>
      </c>
      <c r="E2543" s="96">
        <v>1</v>
      </c>
      <c r="F2543" s="6">
        <v>0.36</v>
      </c>
      <c r="G2543" s="250">
        <f>ROUNDDOWN(E2543*F2543,2)</f>
        <v>0.36</v>
      </c>
    </row>
    <row r="2544" spans="1:8" x14ac:dyDescent="0.2">
      <c r="A2544" s="225"/>
      <c r="B2544" s="96" t="s">
        <v>989</v>
      </c>
      <c r="C2544" s="97" t="s">
        <v>990</v>
      </c>
      <c r="D2544" s="96" t="s">
        <v>91</v>
      </c>
      <c r="E2544" s="96">
        <v>1</v>
      </c>
      <c r="F2544" s="36">
        <v>6.95</v>
      </c>
      <c r="G2544" s="250">
        <f>ROUNDDOWN(E2544*F2544,2)</f>
        <v>6.95</v>
      </c>
    </row>
    <row r="2545" spans="1:8" s="189" customFormat="1" x14ac:dyDescent="0.2">
      <c r="A2545" s="198"/>
      <c r="B2545" s="39"/>
      <c r="C2545" s="39"/>
      <c r="D2545" s="39" t="s">
        <v>24</v>
      </c>
      <c r="E2545" s="210"/>
      <c r="F2545" s="45"/>
      <c r="G2545" s="220">
        <f>SUM(G2543:G2544)</f>
        <v>7.3100000000000005</v>
      </c>
      <c r="H2545" s="100"/>
    </row>
    <row r="2546" spans="1:8" s="189" customFormat="1" x14ac:dyDescent="0.2">
      <c r="A2546" s="198"/>
      <c r="B2546" s="39"/>
      <c r="C2546" s="39"/>
      <c r="D2546" s="39" t="s">
        <v>25</v>
      </c>
      <c r="E2546" s="212"/>
      <c r="F2546" s="45"/>
      <c r="G2546" s="220">
        <f>SUM(G2541:G2542)</f>
        <v>1.31</v>
      </c>
      <c r="H2546" s="100"/>
    </row>
    <row r="2547" spans="1:8" s="221" customFormat="1" x14ac:dyDescent="0.2">
      <c r="A2547" s="1"/>
      <c r="B2547" s="37"/>
      <c r="C2547" s="39"/>
      <c r="D2547" s="39" t="s">
        <v>26</v>
      </c>
      <c r="E2547" s="212"/>
      <c r="F2547" s="45"/>
      <c r="G2547" s="211"/>
      <c r="H2547" s="100"/>
    </row>
    <row r="2548" spans="1:8" s="221" customFormat="1" x14ac:dyDescent="0.2">
      <c r="A2548" s="1"/>
      <c r="B2548" s="37"/>
      <c r="C2548" s="39"/>
      <c r="D2548" s="39" t="s">
        <v>847</v>
      </c>
      <c r="E2548" s="212"/>
      <c r="F2548" s="45"/>
      <c r="G2548" s="211"/>
      <c r="H2548" s="100"/>
    </row>
    <row r="2549" spans="1:8" s="189" customFormat="1" ht="13.5" thickBot="1" x14ac:dyDescent="0.25">
      <c r="A2549" s="198"/>
      <c r="B2549" s="2071" t="s">
        <v>29</v>
      </c>
      <c r="C2549" s="2072"/>
      <c r="D2549" s="2072"/>
      <c r="E2549" s="2072"/>
      <c r="F2549" s="2073"/>
      <c r="G2549" s="404">
        <f>SUM(G2545:G2548)</f>
        <v>8.620000000000001</v>
      </c>
      <c r="H2549" s="100"/>
    </row>
    <row r="2550" spans="1:8" s="202" customFormat="1" ht="20.25" thickBot="1" x14ac:dyDescent="0.4">
      <c r="A2550" s="230"/>
      <c r="B2550" s="59"/>
      <c r="C2550" s="59"/>
      <c r="D2550" s="59"/>
      <c r="E2550" s="2054" t="s">
        <v>30</v>
      </c>
      <c r="F2550" s="2055"/>
      <c r="G2550" s="61">
        <f>G2549*(1-0.25)</f>
        <v>6.4650000000000007</v>
      </c>
      <c r="H2550" s="102"/>
    </row>
    <row r="2551" spans="1:8" s="202" customFormat="1" x14ac:dyDescent="0.2">
      <c r="A2551" s="230"/>
      <c r="B2551" s="59"/>
      <c r="C2551" s="59"/>
      <c r="D2551" s="59"/>
      <c r="E2551" s="59"/>
      <c r="F2551" s="59"/>
      <c r="G2551" s="236"/>
      <c r="H2551" s="102"/>
    </row>
    <row r="2552" spans="1:8" x14ac:dyDescent="0.2">
      <c r="A2552" s="225"/>
      <c r="B2552" s="4"/>
      <c r="C2552" s="4"/>
    </row>
    <row r="2553" spans="1:8" s="348" customFormat="1" ht="25.5" x14ac:dyDescent="0.2">
      <c r="A2553" s="197" t="s">
        <v>991</v>
      </c>
      <c r="B2553" s="383" t="s">
        <v>992</v>
      </c>
      <c r="C2553" s="384" t="s">
        <v>993</v>
      </c>
      <c r="D2553" s="385" t="s">
        <v>91</v>
      </c>
      <c r="E2553" s="396"/>
      <c r="F2553" s="397"/>
      <c r="G2553" s="397"/>
    </row>
    <row r="2554" spans="1:8" x14ac:dyDescent="0.2">
      <c r="A2554" s="225"/>
      <c r="B2554" s="244" t="s">
        <v>131</v>
      </c>
      <c r="C2554" s="244" t="s">
        <v>132</v>
      </c>
      <c r="D2554" s="244" t="s">
        <v>133</v>
      </c>
      <c r="E2554" s="244" t="s">
        <v>134</v>
      </c>
      <c r="F2554" s="465" t="s">
        <v>963</v>
      </c>
      <c r="G2554" s="465" t="s">
        <v>136</v>
      </c>
    </row>
    <row r="2555" spans="1:8" ht="25.5" x14ac:dyDescent="0.2">
      <c r="A2555" s="225"/>
      <c r="B2555" s="96" t="s">
        <v>751</v>
      </c>
      <c r="C2555" s="97" t="s">
        <v>752</v>
      </c>
      <c r="D2555" s="96" t="s">
        <v>22</v>
      </c>
      <c r="E2555" s="96">
        <v>6.6000000000000003E-2</v>
      </c>
      <c r="F2555" s="382">
        <v>12.19</v>
      </c>
      <c r="G2555" s="250">
        <f>ROUNDDOWN(E2555*F2555,2)</f>
        <v>0.8</v>
      </c>
    </row>
    <row r="2556" spans="1:8" x14ac:dyDescent="0.2">
      <c r="A2556" s="225"/>
      <c r="B2556" s="96" t="s">
        <v>753</v>
      </c>
      <c r="C2556" s="97" t="s">
        <v>754</v>
      </c>
      <c r="D2556" s="96" t="s">
        <v>22</v>
      </c>
      <c r="E2556" s="96">
        <v>6.6000000000000003E-2</v>
      </c>
      <c r="F2556" s="382">
        <v>15.23</v>
      </c>
      <c r="G2556" s="250">
        <f>ROUNDDOWN(E2556*F2556,2)</f>
        <v>1</v>
      </c>
    </row>
    <row r="2557" spans="1:8" ht="38.25" x14ac:dyDescent="0.2">
      <c r="A2557" s="225"/>
      <c r="B2557" s="96" t="s">
        <v>994</v>
      </c>
      <c r="C2557" s="97" t="s">
        <v>995</v>
      </c>
      <c r="D2557" s="96" t="s">
        <v>91</v>
      </c>
      <c r="E2557" s="96">
        <v>1</v>
      </c>
      <c r="F2557" s="6">
        <v>0.47</v>
      </c>
      <c r="G2557" s="250">
        <f>ROUNDDOWN(E2557*F2557,2)</f>
        <v>0.47</v>
      </c>
    </row>
    <row r="2558" spans="1:8" x14ac:dyDescent="0.2">
      <c r="A2558" s="225"/>
      <c r="B2558" s="96" t="s">
        <v>989</v>
      </c>
      <c r="C2558" s="97" t="s">
        <v>990</v>
      </c>
      <c r="D2558" s="96" t="s">
        <v>91</v>
      </c>
      <c r="E2558" s="96">
        <v>1</v>
      </c>
      <c r="F2558" s="36">
        <v>6.95</v>
      </c>
      <c r="G2558" s="250">
        <f>ROUNDDOWN(E2558*F2558,2)</f>
        <v>6.95</v>
      </c>
    </row>
    <row r="2559" spans="1:8" s="189" customFormat="1" x14ac:dyDescent="0.2">
      <c r="A2559" s="198"/>
      <c r="B2559" s="39"/>
      <c r="C2559" s="39"/>
      <c r="D2559" s="39" t="s">
        <v>24</v>
      </c>
      <c r="E2559" s="210"/>
      <c r="F2559" s="45"/>
      <c r="G2559" s="220">
        <f>SUM(G2557:G2558)</f>
        <v>7.42</v>
      </c>
      <c r="H2559" s="100"/>
    </row>
    <row r="2560" spans="1:8" s="189" customFormat="1" x14ac:dyDescent="0.2">
      <c r="A2560" s="198"/>
      <c r="B2560" s="39"/>
      <c r="C2560" s="39"/>
      <c r="D2560" s="39" t="s">
        <v>25</v>
      </c>
      <c r="E2560" s="212"/>
      <c r="F2560" s="45"/>
      <c r="G2560" s="220">
        <f>SUM(G2555:G2556)</f>
        <v>1.8</v>
      </c>
      <c r="H2560" s="100"/>
    </row>
    <row r="2561" spans="1:8" s="221" customFormat="1" x14ac:dyDescent="0.2">
      <c r="A2561" s="1"/>
      <c r="B2561" s="37"/>
      <c r="C2561" s="39"/>
      <c r="D2561" s="39" t="s">
        <v>26</v>
      </c>
      <c r="E2561" s="212"/>
      <c r="F2561" s="45"/>
      <c r="G2561" s="211"/>
      <c r="H2561" s="100"/>
    </row>
    <row r="2562" spans="1:8" s="221" customFormat="1" x14ac:dyDescent="0.2">
      <c r="A2562" s="1"/>
      <c r="B2562" s="37"/>
      <c r="C2562" s="39"/>
      <c r="D2562" s="39" t="s">
        <v>847</v>
      </c>
      <c r="E2562" s="212"/>
      <c r="F2562" s="45"/>
      <c r="G2562" s="211"/>
      <c r="H2562" s="100"/>
    </row>
    <row r="2563" spans="1:8" s="189" customFormat="1" ht="13.5" thickBot="1" x14ac:dyDescent="0.25">
      <c r="A2563" s="198"/>
      <c r="B2563" s="2071" t="s">
        <v>29</v>
      </c>
      <c r="C2563" s="2072"/>
      <c r="D2563" s="2072"/>
      <c r="E2563" s="2072"/>
      <c r="F2563" s="2073"/>
      <c r="G2563" s="404">
        <f>SUM(G2559:G2562)</f>
        <v>9.2200000000000006</v>
      </c>
      <c r="H2563" s="100"/>
    </row>
    <row r="2564" spans="1:8" ht="20.25" thickBot="1" x14ac:dyDescent="0.4">
      <c r="A2564" s="225"/>
      <c r="B2564" s="4"/>
      <c r="C2564" s="4"/>
      <c r="E2564" s="2054" t="s">
        <v>30</v>
      </c>
      <c r="F2564" s="2055"/>
      <c r="G2564" s="61">
        <f>G2563*(1-0.25)</f>
        <v>6.9150000000000009</v>
      </c>
    </row>
    <row r="2565" spans="1:8" s="348" customFormat="1" ht="25.5" x14ac:dyDescent="0.2">
      <c r="A2565" s="197" t="s">
        <v>996</v>
      </c>
      <c r="B2565" s="383" t="s">
        <v>997</v>
      </c>
      <c r="C2565" s="384" t="s">
        <v>998</v>
      </c>
      <c r="D2565" s="385" t="s">
        <v>91</v>
      </c>
      <c r="E2565" s="396"/>
      <c r="F2565" s="397"/>
      <c r="G2565" s="397"/>
    </row>
    <row r="2566" spans="1:8" x14ac:dyDescent="0.2">
      <c r="A2566" s="225"/>
      <c r="B2566" s="244" t="s">
        <v>131</v>
      </c>
      <c r="C2566" s="244" t="s">
        <v>132</v>
      </c>
      <c r="D2566" s="244" t="s">
        <v>133</v>
      </c>
      <c r="E2566" s="244" t="s">
        <v>134</v>
      </c>
      <c r="F2566" s="465" t="s">
        <v>963</v>
      </c>
      <c r="G2566" s="465" t="s">
        <v>136</v>
      </c>
    </row>
    <row r="2567" spans="1:8" ht="25.5" x14ac:dyDescent="0.2">
      <c r="A2567" s="225"/>
      <c r="B2567" s="96" t="s">
        <v>751</v>
      </c>
      <c r="C2567" s="97" t="s">
        <v>752</v>
      </c>
      <c r="D2567" s="96" t="s">
        <v>22</v>
      </c>
      <c r="E2567" s="96">
        <v>6.6000000000000003E-2</v>
      </c>
      <c r="F2567" s="382">
        <v>12.19</v>
      </c>
      <c r="G2567" s="250">
        <f>ROUNDDOWN(E2567*F2567,2)</f>
        <v>0.8</v>
      </c>
    </row>
    <row r="2568" spans="1:8" x14ac:dyDescent="0.2">
      <c r="A2568" s="225"/>
      <c r="B2568" s="96" t="s">
        <v>753</v>
      </c>
      <c r="C2568" s="97" t="s">
        <v>754</v>
      </c>
      <c r="D2568" s="96" t="s">
        <v>22</v>
      </c>
      <c r="E2568" s="96">
        <v>6.6000000000000003E-2</v>
      </c>
      <c r="F2568" s="382">
        <v>15.23</v>
      </c>
      <c r="G2568" s="250">
        <f>ROUNDDOWN(E2568*F2568,2)</f>
        <v>1</v>
      </c>
    </row>
    <row r="2569" spans="1:8" ht="38.25" x14ac:dyDescent="0.2">
      <c r="A2569" s="225"/>
      <c r="B2569" s="96" t="s">
        <v>999</v>
      </c>
      <c r="C2569" s="97" t="s">
        <v>1000</v>
      </c>
      <c r="D2569" s="96" t="s">
        <v>91</v>
      </c>
      <c r="E2569" s="96">
        <v>1</v>
      </c>
      <c r="F2569" s="6">
        <v>0.47</v>
      </c>
      <c r="G2569" s="250">
        <f>ROUNDDOWN(E2569*F2569,2)</f>
        <v>0.47</v>
      </c>
    </row>
    <row r="2570" spans="1:8" x14ac:dyDescent="0.2">
      <c r="A2570" s="225"/>
      <c r="B2570" s="96" t="s">
        <v>989</v>
      </c>
      <c r="C2570" s="97" t="s">
        <v>990</v>
      </c>
      <c r="D2570" s="96" t="s">
        <v>91</v>
      </c>
      <c r="E2570" s="96">
        <v>1</v>
      </c>
      <c r="F2570" s="36">
        <v>6.95</v>
      </c>
      <c r="G2570" s="250">
        <f>ROUNDDOWN(E2570*F2570,2)</f>
        <v>6.95</v>
      </c>
    </row>
    <row r="2571" spans="1:8" s="189" customFormat="1" x14ac:dyDescent="0.2">
      <c r="A2571" s="198"/>
      <c r="B2571" s="39"/>
      <c r="C2571" s="39"/>
      <c r="D2571" s="39" t="s">
        <v>24</v>
      </c>
      <c r="E2571" s="210"/>
      <c r="F2571" s="45"/>
      <c r="G2571" s="220">
        <f>SUM(G2569:G2570)</f>
        <v>7.42</v>
      </c>
      <c r="H2571" s="100"/>
    </row>
    <row r="2572" spans="1:8" s="189" customFormat="1" x14ac:dyDescent="0.2">
      <c r="A2572" s="198"/>
      <c r="B2572" s="39"/>
      <c r="C2572" s="39"/>
      <c r="D2572" s="39" t="s">
        <v>25</v>
      </c>
      <c r="E2572" s="212"/>
      <c r="F2572" s="45"/>
      <c r="G2572" s="220">
        <f>SUM(G2567:G2568)</f>
        <v>1.8</v>
      </c>
      <c r="H2572" s="100"/>
    </row>
    <row r="2573" spans="1:8" s="221" customFormat="1" x14ac:dyDescent="0.2">
      <c r="A2573" s="1"/>
      <c r="B2573" s="37"/>
      <c r="C2573" s="39"/>
      <c r="D2573" s="39" t="s">
        <v>26</v>
      </c>
      <c r="E2573" s="212"/>
      <c r="F2573" s="45"/>
      <c r="G2573" s="211"/>
      <c r="H2573" s="100"/>
    </row>
    <row r="2574" spans="1:8" s="221" customFormat="1" x14ac:dyDescent="0.2">
      <c r="A2574" s="1"/>
      <c r="B2574" s="37"/>
      <c r="C2574" s="39"/>
      <c r="D2574" s="39" t="s">
        <v>847</v>
      </c>
      <c r="E2574" s="212"/>
      <c r="F2574" s="45"/>
      <c r="G2574" s="211"/>
      <c r="H2574" s="100"/>
    </row>
    <row r="2575" spans="1:8" s="189" customFormat="1" ht="13.5" thickBot="1" x14ac:dyDescent="0.25">
      <c r="A2575" s="198"/>
      <c r="B2575" s="2071" t="s">
        <v>29</v>
      </c>
      <c r="C2575" s="2072"/>
      <c r="D2575" s="2072"/>
      <c r="E2575" s="2072"/>
      <c r="F2575" s="2073"/>
      <c r="G2575" s="404">
        <f>SUM(G2571:G2574)</f>
        <v>9.2200000000000006</v>
      </c>
      <c r="H2575" s="100"/>
    </row>
    <row r="2576" spans="1:8" ht="20.25" thickBot="1" x14ac:dyDescent="0.4">
      <c r="A2576" s="225"/>
      <c r="B2576" s="4"/>
      <c r="C2576" s="4"/>
      <c r="E2576" s="2054" t="s">
        <v>30</v>
      </c>
      <c r="F2576" s="2055"/>
      <c r="G2576" s="61">
        <f>G2575*(1-0.25)</f>
        <v>6.9150000000000009</v>
      </c>
    </row>
    <row r="2577" spans="1:8" x14ac:dyDescent="0.2">
      <c r="A2577" s="225"/>
      <c r="B2577" s="4"/>
      <c r="C2577" s="4"/>
    </row>
    <row r="2578" spans="1:8" x14ac:dyDescent="0.2">
      <c r="A2578" s="225"/>
      <c r="B2578" s="4"/>
      <c r="C2578" s="4"/>
    </row>
    <row r="2579" spans="1:8" s="348" customFormat="1" ht="25.5" x14ac:dyDescent="0.2">
      <c r="A2579" s="197" t="s">
        <v>1001</v>
      </c>
      <c r="B2579" s="383" t="s">
        <v>1002</v>
      </c>
      <c r="C2579" s="384" t="s">
        <v>1003</v>
      </c>
      <c r="D2579" s="385" t="s">
        <v>91</v>
      </c>
      <c r="E2579" s="396"/>
      <c r="F2579" s="397"/>
      <c r="G2579" s="397"/>
    </row>
    <row r="2580" spans="1:8" x14ac:dyDescent="0.2">
      <c r="A2580" s="225"/>
      <c r="B2580" s="244" t="s">
        <v>131</v>
      </c>
      <c r="C2580" s="244" t="s">
        <v>132</v>
      </c>
      <c r="D2580" s="244" t="s">
        <v>133</v>
      </c>
      <c r="E2580" s="244" t="s">
        <v>134</v>
      </c>
      <c r="F2580" s="465" t="s">
        <v>963</v>
      </c>
      <c r="G2580" s="465" t="s">
        <v>136</v>
      </c>
    </row>
    <row r="2581" spans="1:8" ht="25.5" x14ac:dyDescent="0.2">
      <c r="A2581" s="225"/>
      <c r="B2581" s="96" t="s">
        <v>751</v>
      </c>
      <c r="C2581" s="97" t="s">
        <v>752</v>
      </c>
      <c r="D2581" s="96" t="s">
        <v>22</v>
      </c>
      <c r="E2581" s="96">
        <v>0.19900000000000001</v>
      </c>
      <c r="F2581" s="382">
        <v>12.19</v>
      </c>
      <c r="G2581" s="250">
        <f>ROUNDDOWN(E2581*F2581,2)</f>
        <v>2.42</v>
      </c>
    </row>
    <row r="2582" spans="1:8" x14ac:dyDescent="0.2">
      <c r="A2582" s="225"/>
      <c r="B2582" s="96" t="s">
        <v>753</v>
      </c>
      <c r="C2582" s="97" t="s">
        <v>754</v>
      </c>
      <c r="D2582" s="96" t="s">
        <v>22</v>
      </c>
      <c r="E2582" s="96">
        <v>0.19900000000000001</v>
      </c>
      <c r="F2582" s="382">
        <v>15.23</v>
      </c>
      <c r="G2582" s="250">
        <f>ROUNDDOWN(E2582*F2582,2)</f>
        <v>3.03</v>
      </c>
    </row>
    <row r="2583" spans="1:8" ht="38.25" x14ac:dyDescent="0.2">
      <c r="A2583" s="225"/>
      <c r="B2583" s="96" t="s">
        <v>994</v>
      </c>
      <c r="C2583" s="97" t="s">
        <v>995</v>
      </c>
      <c r="D2583" s="96" t="s">
        <v>91</v>
      </c>
      <c r="E2583" s="96">
        <v>3</v>
      </c>
      <c r="F2583" s="6">
        <v>0.47</v>
      </c>
      <c r="G2583" s="250">
        <f>ROUNDDOWN(E2583*F2583,2)</f>
        <v>1.41</v>
      </c>
    </row>
    <row r="2584" spans="1:8" x14ac:dyDescent="0.2">
      <c r="A2584" s="225"/>
      <c r="B2584" s="96" t="s">
        <v>1004</v>
      </c>
      <c r="C2584" s="97" t="s">
        <v>1005</v>
      </c>
      <c r="D2584" s="96" t="s">
        <v>91</v>
      </c>
      <c r="E2584" s="96">
        <v>1</v>
      </c>
      <c r="F2584" s="36">
        <v>48.8</v>
      </c>
      <c r="G2584" s="250">
        <f>ROUNDDOWN(E2584*F2584,2)</f>
        <v>48.8</v>
      </c>
    </row>
    <row r="2585" spans="1:8" s="189" customFormat="1" x14ac:dyDescent="0.2">
      <c r="A2585" s="198"/>
      <c r="B2585" s="39"/>
      <c r="C2585" s="39"/>
      <c r="D2585" s="39" t="s">
        <v>24</v>
      </c>
      <c r="E2585" s="210"/>
      <c r="F2585" s="45"/>
      <c r="G2585" s="220">
        <f>SUM(G2583:G2584)</f>
        <v>50.209999999999994</v>
      </c>
      <c r="H2585" s="100"/>
    </row>
    <row r="2586" spans="1:8" s="189" customFormat="1" x14ac:dyDescent="0.2">
      <c r="A2586" s="198"/>
      <c r="B2586" s="39"/>
      <c r="C2586" s="39"/>
      <c r="D2586" s="39" t="s">
        <v>25</v>
      </c>
      <c r="E2586" s="212"/>
      <c r="F2586" s="45"/>
      <c r="G2586" s="220">
        <f>SUM(G2581:G2582)</f>
        <v>5.4499999999999993</v>
      </c>
      <c r="H2586" s="100"/>
    </row>
    <row r="2587" spans="1:8" s="221" customFormat="1" x14ac:dyDescent="0.2">
      <c r="A2587" s="1"/>
      <c r="B2587" s="37"/>
      <c r="C2587" s="39"/>
      <c r="D2587" s="39" t="s">
        <v>26</v>
      </c>
      <c r="E2587" s="212"/>
      <c r="F2587" s="45"/>
      <c r="G2587" s="211"/>
      <c r="H2587" s="100"/>
    </row>
    <row r="2588" spans="1:8" s="221" customFormat="1" x14ac:dyDescent="0.2">
      <c r="A2588" s="1"/>
      <c r="B2588" s="37"/>
      <c r="C2588" s="39"/>
      <c r="D2588" s="39" t="s">
        <v>847</v>
      </c>
      <c r="E2588" s="212"/>
      <c r="F2588" s="45"/>
      <c r="G2588" s="211"/>
      <c r="H2588" s="100"/>
    </row>
    <row r="2589" spans="1:8" s="189" customFormat="1" ht="13.5" thickBot="1" x14ac:dyDescent="0.25">
      <c r="A2589" s="198"/>
      <c r="B2589" s="2071" t="s">
        <v>29</v>
      </c>
      <c r="C2589" s="2072"/>
      <c r="D2589" s="2072"/>
      <c r="E2589" s="2072"/>
      <c r="F2589" s="2073"/>
      <c r="G2589" s="404">
        <f>SUM(G2585:G2588)</f>
        <v>55.66</v>
      </c>
      <c r="H2589" s="100"/>
    </row>
    <row r="2590" spans="1:8" ht="20.25" thickBot="1" x14ac:dyDescent="0.4">
      <c r="A2590" s="225"/>
      <c r="B2590" s="4"/>
      <c r="C2590" s="4"/>
      <c r="E2590" s="2054" t="s">
        <v>30</v>
      </c>
      <c r="F2590" s="2055"/>
      <c r="G2590" s="61">
        <f>G2589*(1-0.25)</f>
        <v>41.744999999999997</v>
      </c>
    </row>
    <row r="2591" spans="1:8" x14ac:dyDescent="0.2">
      <c r="A2591" s="225"/>
      <c r="B2591" s="4"/>
      <c r="C2591" s="4"/>
    </row>
    <row r="2592" spans="1:8" x14ac:dyDescent="0.2">
      <c r="A2592" s="225"/>
      <c r="B2592" s="4"/>
      <c r="C2592" s="4"/>
    </row>
    <row r="2593" spans="1:8" ht="25.5" x14ac:dyDescent="0.2">
      <c r="A2593" s="197" t="s">
        <v>1006</v>
      </c>
      <c r="B2593" s="383" t="s">
        <v>1007</v>
      </c>
      <c r="C2593" s="384" t="s">
        <v>1008</v>
      </c>
      <c r="D2593" s="385" t="s">
        <v>91</v>
      </c>
    </row>
    <row r="2594" spans="1:8" x14ac:dyDescent="0.2">
      <c r="A2594" s="225"/>
      <c r="B2594" s="244" t="s">
        <v>131</v>
      </c>
      <c r="C2594" s="244" t="s">
        <v>132</v>
      </c>
      <c r="D2594" s="244" t="s">
        <v>133</v>
      </c>
      <c r="E2594" s="244" t="s">
        <v>134</v>
      </c>
      <c r="F2594" s="465" t="s">
        <v>963</v>
      </c>
      <c r="G2594" s="465" t="s">
        <v>136</v>
      </c>
    </row>
    <row r="2595" spans="1:8" ht="25.5" x14ac:dyDescent="0.2">
      <c r="A2595" s="225"/>
      <c r="B2595" s="96" t="s">
        <v>751</v>
      </c>
      <c r="C2595" s="97" t="s">
        <v>752</v>
      </c>
      <c r="D2595" s="96" t="s">
        <v>22</v>
      </c>
      <c r="E2595" s="96">
        <v>0.27300000000000002</v>
      </c>
      <c r="F2595" s="382">
        <v>12.19</v>
      </c>
      <c r="G2595" s="250">
        <f>ROUNDDOWN(E2595*F2595,2)</f>
        <v>3.32</v>
      </c>
    </row>
    <row r="2596" spans="1:8" x14ac:dyDescent="0.2">
      <c r="A2596" s="225"/>
      <c r="B2596" s="96" t="s">
        <v>753</v>
      </c>
      <c r="C2596" s="97" t="s">
        <v>754</v>
      </c>
      <c r="D2596" s="96" t="s">
        <v>22</v>
      </c>
      <c r="E2596" s="96">
        <v>0.27300000000000002</v>
      </c>
      <c r="F2596" s="382">
        <v>15.23</v>
      </c>
      <c r="G2596" s="250">
        <f>ROUNDDOWN(E2596*F2596,2)</f>
        <v>4.1500000000000004</v>
      </c>
    </row>
    <row r="2597" spans="1:8" ht="38.25" x14ac:dyDescent="0.2">
      <c r="A2597" s="225"/>
      <c r="B2597" s="96" t="s">
        <v>999</v>
      </c>
      <c r="C2597" s="97" t="s">
        <v>1000</v>
      </c>
      <c r="D2597" s="96" t="s">
        <v>91</v>
      </c>
      <c r="E2597" s="96">
        <v>3</v>
      </c>
      <c r="F2597" s="6">
        <v>0.56000000000000005</v>
      </c>
      <c r="G2597" s="250">
        <f>ROUNDDOWN(E2597*F2597,2)</f>
        <v>1.68</v>
      </c>
    </row>
    <row r="2598" spans="1:8" x14ac:dyDescent="0.2">
      <c r="A2598" s="225"/>
      <c r="B2598" s="96" t="s">
        <v>1004</v>
      </c>
      <c r="C2598" s="97" t="s">
        <v>1005</v>
      </c>
      <c r="D2598" s="96" t="s">
        <v>91</v>
      </c>
      <c r="E2598" s="96">
        <v>1</v>
      </c>
      <c r="F2598" s="36">
        <v>48.8</v>
      </c>
      <c r="G2598" s="250">
        <f>ROUNDDOWN(E2598*F2598,2)</f>
        <v>48.8</v>
      </c>
    </row>
    <row r="2599" spans="1:8" s="189" customFormat="1" x14ac:dyDescent="0.2">
      <c r="A2599" s="198"/>
      <c r="B2599" s="39"/>
      <c r="C2599" s="39"/>
      <c r="D2599" s="39" t="s">
        <v>24</v>
      </c>
      <c r="E2599" s="210"/>
      <c r="F2599" s="45"/>
      <c r="G2599" s="220">
        <f>SUM(G2597:G2598)</f>
        <v>50.48</v>
      </c>
      <c r="H2599" s="100"/>
    </row>
    <row r="2600" spans="1:8" s="189" customFormat="1" x14ac:dyDescent="0.2">
      <c r="A2600" s="198"/>
      <c r="B2600" s="39"/>
      <c r="C2600" s="39"/>
      <c r="D2600" s="39" t="s">
        <v>25</v>
      </c>
      <c r="E2600" s="212"/>
      <c r="F2600" s="45"/>
      <c r="G2600" s="220">
        <f>SUM(G2595:G2596)</f>
        <v>7.4700000000000006</v>
      </c>
      <c r="H2600" s="100"/>
    </row>
    <row r="2601" spans="1:8" s="221" customFormat="1" x14ac:dyDescent="0.2">
      <c r="A2601" s="1"/>
      <c r="B2601" s="37"/>
      <c r="C2601" s="39"/>
      <c r="D2601" s="39" t="s">
        <v>26</v>
      </c>
      <c r="E2601" s="212"/>
      <c r="F2601" s="45"/>
      <c r="G2601" s="211"/>
      <c r="H2601" s="100"/>
    </row>
    <row r="2602" spans="1:8" s="221" customFormat="1" x14ac:dyDescent="0.2">
      <c r="A2602" s="1"/>
      <c r="B2602" s="37"/>
      <c r="C2602" s="39"/>
      <c r="D2602" s="39" t="s">
        <v>847</v>
      </c>
      <c r="E2602" s="212"/>
      <c r="F2602" s="45"/>
      <c r="G2602" s="211"/>
      <c r="H2602" s="100"/>
    </row>
    <row r="2603" spans="1:8" s="189" customFormat="1" ht="13.5" thickBot="1" x14ac:dyDescent="0.25">
      <c r="A2603" s="198"/>
      <c r="B2603" s="2071" t="s">
        <v>29</v>
      </c>
      <c r="C2603" s="2072"/>
      <c r="D2603" s="2072"/>
      <c r="E2603" s="2072"/>
      <c r="F2603" s="2073"/>
      <c r="G2603" s="404">
        <f>SUM(G2599:G2602)</f>
        <v>57.949999999999996</v>
      </c>
      <c r="H2603" s="100"/>
    </row>
    <row r="2604" spans="1:8" ht="20.25" thickBot="1" x14ac:dyDescent="0.4">
      <c r="A2604" s="225"/>
      <c r="B2604" s="4"/>
      <c r="C2604" s="4"/>
      <c r="E2604" s="2054" t="s">
        <v>30</v>
      </c>
      <c r="F2604" s="2055"/>
      <c r="G2604" s="61">
        <f>G2603*(1-0.25)</f>
        <v>43.462499999999999</v>
      </c>
    </row>
    <row r="2605" spans="1:8" ht="25.5" x14ac:dyDescent="0.2">
      <c r="A2605" s="197" t="s">
        <v>1009</v>
      </c>
      <c r="B2605" s="383" t="s">
        <v>1010</v>
      </c>
      <c r="C2605" s="384" t="s">
        <v>1011</v>
      </c>
      <c r="D2605" s="385" t="s">
        <v>91</v>
      </c>
    </row>
    <row r="2606" spans="1:8" x14ac:dyDescent="0.2">
      <c r="A2606" s="225"/>
      <c r="B2606" s="244" t="s">
        <v>131</v>
      </c>
      <c r="C2606" s="244" t="s">
        <v>132</v>
      </c>
      <c r="D2606" s="244" t="s">
        <v>133</v>
      </c>
      <c r="E2606" s="244" t="s">
        <v>134</v>
      </c>
      <c r="F2606" s="465" t="s">
        <v>963</v>
      </c>
      <c r="G2606" s="465" t="s">
        <v>136</v>
      </c>
    </row>
    <row r="2607" spans="1:8" ht="25.5" x14ac:dyDescent="0.2">
      <c r="A2607" s="225"/>
      <c r="B2607" s="96" t="s">
        <v>751</v>
      </c>
      <c r="C2607" s="97" t="s">
        <v>752</v>
      </c>
      <c r="D2607" s="96" t="s">
        <v>22</v>
      </c>
      <c r="E2607" s="96">
        <v>0.41099999999999998</v>
      </c>
      <c r="F2607" s="382">
        <v>12.19</v>
      </c>
      <c r="G2607" s="250">
        <f>ROUNDDOWN(E2607*F2607,2)</f>
        <v>5.01</v>
      </c>
    </row>
    <row r="2608" spans="1:8" x14ac:dyDescent="0.2">
      <c r="A2608" s="225"/>
      <c r="B2608" s="96" t="s">
        <v>753</v>
      </c>
      <c r="C2608" s="97" t="s">
        <v>754</v>
      </c>
      <c r="D2608" s="96" t="s">
        <v>22</v>
      </c>
      <c r="E2608" s="96">
        <v>0.41099999999999998</v>
      </c>
      <c r="F2608" s="382">
        <v>15.23</v>
      </c>
      <c r="G2608" s="250">
        <f>ROUNDDOWN(E2608*F2608,2)</f>
        <v>6.25</v>
      </c>
    </row>
    <row r="2609" spans="1:8" ht="38.25" x14ac:dyDescent="0.2">
      <c r="A2609" s="225"/>
      <c r="B2609" s="96" t="s">
        <v>1012</v>
      </c>
      <c r="C2609" s="97" t="s">
        <v>1013</v>
      </c>
      <c r="D2609" s="96" t="s">
        <v>91</v>
      </c>
      <c r="E2609" s="96">
        <v>3</v>
      </c>
      <c r="F2609" s="6">
        <v>0.56000000000000005</v>
      </c>
      <c r="G2609" s="250">
        <f>ROUNDDOWN(E2609*F2609,2)</f>
        <v>1.68</v>
      </c>
    </row>
    <row r="2610" spans="1:8" x14ac:dyDescent="0.2">
      <c r="A2610" s="225"/>
      <c r="B2610" s="96" t="s">
        <v>1004</v>
      </c>
      <c r="C2610" s="97" t="s">
        <v>1005</v>
      </c>
      <c r="D2610" s="96" t="s">
        <v>91</v>
      </c>
      <c r="E2610" s="96">
        <v>1</v>
      </c>
      <c r="F2610" s="36">
        <v>48.81</v>
      </c>
      <c r="G2610" s="250">
        <f>ROUNDDOWN(E2610*F2610,2)</f>
        <v>48.81</v>
      </c>
    </row>
    <row r="2611" spans="1:8" s="189" customFormat="1" x14ac:dyDescent="0.2">
      <c r="A2611" s="198"/>
      <c r="B2611" s="39"/>
      <c r="C2611" s="39"/>
      <c r="D2611" s="39" t="s">
        <v>24</v>
      </c>
      <c r="E2611" s="210"/>
      <c r="F2611" s="45"/>
      <c r="G2611" s="220">
        <f>SUM(G2609:G2610)</f>
        <v>50.49</v>
      </c>
      <c r="H2611" s="100"/>
    </row>
    <row r="2612" spans="1:8" s="189" customFormat="1" x14ac:dyDescent="0.2">
      <c r="A2612" s="198"/>
      <c r="B2612" s="39"/>
      <c r="C2612" s="39"/>
      <c r="D2612" s="39" t="s">
        <v>25</v>
      </c>
      <c r="E2612" s="212"/>
      <c r="F2612" s="45"/>
      <c r="G2612" s="220">
        <f>SUM(G2607:G2608)</f>
        <v>11.26</v>
      </c>
      <c r="H2612" s="100"/>
    </row>
    <row r="2613" spans="1:8" s="221" customFormat="1" x14ac:dyDescent="0.2">
      <c r="A2613" s="1"/>
      <c r="B2613" s="37"/>
      <c r="C2613" s="39"/>
      <c r="D2613" s="39" t="s">
        <v>26</v>
      </c>
      <c r="E2613" s="212"/>
      <c r="F2613" s="45"/>
      <c r="G2613" s="211"/>
      <c r="H2613" s="100"/>
    </row>
    <row r="2614" spans="1:8" s="221" customFormat="1" x14ac:dyDescent="0.2">
      <c r="A2614" s="1"/>
      <c r="B2614" s="37"/>
      <c r="C2614" s="39"/>
      <c r="D2614" s="39" t="s">
        <v>847</v>
      </c>
      <c r="E2614" s="212"/>
      <c r="F2614" s="45"/>
      <c r="G2614" s="211"/>
      <c r="H2614" s="100"/>
    </row>
    <row r="2615" spans="1:8" s="189" customFormat="1" ht="13.5" thickBot="1" x14ac:dyDescent="0.25">
      <c r="A2615" s="198"/>
      <c r="B2615" s="2071" t="s">
        <v>29</v>
      </c>
      <c r="C2615" s="2072"/>
      <c r="D2615" s="2072"/>
      <c r="E2615" s="2072"/>
      <c r="F2615" s="2073"/>
      <c r="G2615" s="404">
        <f>SUM(G2611:G2614)</f>
        <v>61.75</v>
      </c>
      <c r="H2615" s="100"/>
    </row>
    <row r="2616" spans="1:8" s="202" customFormat="1" ht="20.25" thickBot="1" x14ac:dyDescent="0.4">
      <c r="A2616" s="230"/>
      <c r="B2616" s="59"/>
      <c r="C2616" s="59"/>
      <c r="D2616" s="59"/>
      <c r="E2616" s="2054" t="s">
        <v>30</v>
      </c>
      <c r="F2616" s="2055"/>
      <c r="G2616" s="61">
        <f>G2615*(1-0.25)</f>
        <v>46.3125</v>
      </c>
      <c r="H2616" s="102"/>
    </row>
    <row r="2617" spans="1:8" x14ac:dyDescent="0.2">
      <c r="A2617" s="225"/>
      <c r="B2617" s="4"/>
      <c r="C2617" s="4"/>
    </row>
    <row r="2618" spans="1:8" ht="25.5" x14ac:dyDescent="0.2">
      <c r="A2618" s="197" t="s">
        <v>1014</v>
      </c>
      <c r="B2618" s="383" t="s">
        <v>1015</v>
      </c>
      <c r="C2618" s="384" t="s">
        <v>1016</v>
      </c>
      <c r="D2618" s="385" t="s">
        <v>91</v>
      </c>
    </row>
    <row r="2619" spans="1:8" x14ac:dyDescent="0.2">
      <c r="A2619" s="225"/>
      <c r="B2619" s="244" t="s">
        <v>131</v>
      </c>
      <c r="C2619" s="244" t="s">
        <v>132</v>
      </c>
      <c r="D2619" s="244" t="s">
        <v>133</v>
      </c>
      <c r="E2619" s="244" t="s">
        <v>134</v>
      </c>
      <c r="F2619" s="465" t="s">
        <v>963</v>
      </c>
      <c r="G2619" s="465" t="s">
        <v>136</v>
      </c>
    </row>
    <row r="2620" spans="1:8" ht="25.5" x14ac:dyDescent="0.2">
      <c r="A2620" s="225"/>
      <c r="B2620" s="96" t="s">
        <v>751</v>
      </c>
      <c r="C2620" s="97" t="s">
        <v>752</v>
      </c>
      <c r="D2620" s="96" t="s">
        <v>22</v>
      </c>
      <c r="E2620" s="96">
        <v>1</v>
      </c>
      <c r="F2620" s="382">
        <v>12.19</v>
      </c>
      <c r="G2620" s="250">
        <f>ROUNDDOWN(E2620*F2620,2)</f>
        <v>12.19</v>
      </c>
      <c r="H2620" s="467"/>
    </row>
    <row r="2621" spans="1:8" x14ac:dyDescent="0.2">
      <c r="A2621" s="225"/>
      <c r="B2621" s="96" t="s">
        <v>753</v>
      </c>
      <c r="C2621" s="97" t="s">
        <v>754</v>
      </c>
      <c r="D2621" s="96" t="s">
        <v>22</v>
      </c>
      <c r="E2621" s="96">
        <v>1</v>
      </c>
      <c r="F2621" s="382">
        <v>15.23</v>
      </c>
      <c r="G2621" s="250">
        <f>ROUNDDOWN(E2621*F2621,2)</f>
        <v>15.23</v>
      </c>
      <c r="H2621" s="467"/>
    </row>
    <row r="2622" spans="1:8" ht="25.5" x14ac:dyDescent="0.2">
      <c r="A2622" s="225"/>
      <c r="B2622" s="303" t="s">
        <v>1017</v>
      </c>
      <c r="C2622" s="303" t="s">
        <v>1018</v>
      </c>
      <c r="D2622" s="139" t="s">
        <v>335</v>
      </c>
      <c r="E2622" s="139">
        <v>1</v>
      </c>
      <c r="F2622" s="304">
        <v>60.56</v>
      </c>
      <c r="G2622" s="250">
        <f>ROUNDDOWN(E2622*F2622,2)</f>
        <v>60.56</v>
      </c>
    </row>
    <row r="2623" spans="1:8" s="189" customFormat="1" x14ac:dyDescent="0.2">
      <c r="A2623" s="198"/>
      <c r="B2623" s="39"/>
      <c r="C2623" s="39"/>
      <c r="D2623" s="39" t="s">
        <v>24</v>
      </c>
      <c r="E2623" s="210"/>
      <c r="F2623" s="45"/>
      <c r="G2623" s="220">
        <f>SUM(G2621:G2622)</f>
        <v>75.790000000000006</v>
      </c>
      <c r="H2623" s="100"/>
    </row>
    <row r="2624" spans="1:8" s="189" customFormat="1" x14ac:dyDescent="0.2">
      <c r="A2624" s="198"/>
      <c r="B2624" s="39"/>
      <c r="C2624" s="39"/>
      <c r="D2624" s="39" t="s">
        <v>25</v>
      </c>
      <c r="E2624" s="212"/>
      <c r="F2624" s="45"/>
      <c r="G2624" s="220">
        <f>SUM(G2619:G2620)</f>
        <v>12.19</v>
      </c>
      <c r="H2624" s="100"/>
    </row>
    <row r="2625" spans="1:8" s="221" customFormat="1" x14ac:dyDescent="0.2">
      <c r="A2625" s="1"/>
      <c r="B2625" s="37"/>
      <c r="C2625" s="39"/>
      <c r="D2625" s="39" t="s">
        <v>26</v>
      </c>
      <c r="E2625" s="212"/>
      <c r="F2625" s="45"/>
      <c r="G2625" s="211"/>
      <c r="H2625" s="100"/>
    </row>
    <row r="2626" spans="1:8" s="221" customFormat="1" x14ac:dyDescent="0.2">
      <c r="A2626" s="1"/>
      <c r="B2626" s="37"/>
      <c r="C2626" s="39"/>
      <c r="D2626" s="39" t="s">
        <v>847</v>
      </c>
      <c r="E2626" s="212"/>
      <c r="F2626" s="45"/>
      <c r="G2626" s="211"/>
      <c r="H2626" s="100"/>
    </row>
    <row r="2627" spans="1:8" s="189" customFormat="1" ht="13.5" thickBot="1" x14ac:dyDescent="0.25">
      <c r="A2627" s="198"/>
      <c r="B2627" s="2071" t="s">
        <v>29</v>
      </c>
      <c r="C2627" s="2072"/>
      <c r="D2627" s="2072"/>
      <c r="E2627" s="2072"/>
      <c r="F2627" s="2073"/>
      <c r="G2627" s="404">
        <f>SUM(G2623:G2626)</f>
        <v>87.98</v>
      </c>
      <c r="H2627" s="100"/>
    </row>
    <row r="2628" spans="1:8" s="202" customFormat="1" ht="20.25" thickBot="1" x14ac:dyDescent="0.4">
      <c r="A2628" s="230"/>
      <c r="B2628" s="59"/>
      <c r="C2628" s="59"/>
      <c r="D2628" s="59"/>
      <c r="E2628" s="2054" t="s">
        <v>30</v>
      </c>
      <c r="F2628" s="2055"/>
      <c r="G2628" s="61">
        <f>G2627*(1-0.25)</f>
        <v>65.984999999999999</v>
      </c>
      <c r="H2628" s="102"/>
    </row>
    <row r="2629" spans="1:8" s="239" customFormat="1" x14ac:dyDescent="0.2">
      <c r="A2629" s="198"/>
      <c r="B2629" s="117"/>
      <c r="C2629" s="117"/>
      <c r="D2629" s="117"/>
      <c r="E2629" s="121"/>
      <c r="F2629" s="122"/>
      <c r="G2629" s="240"/>
      <c r="H2629" s="119"/>
    </row>
    <row r="2630" spans="1:8" ht="25.5" x14ac:dyDescent="0.2">
      <c r="A2630" s="197" t="s">
        <v>1019</v>
      </c>
      <c r="B2630" s="383" t="s">
        <v>1020</v>
      </c>
      <c r="C2630" s="384" t="s">
        <v>1021</v>
      </c>
      <c r="D2630" s="385" t="s">
        <v>91</v>
      </c>
    </row>
    <row r="2631" spans="1:8" x14ac:dyDescent="0.2">
      <c r="A2631" s="225"/>
      <c r="B2631" s="244" t="s">
        <v>131</v>
      </c>
      <c r="C2631" s="244" t="s">
        <v>132</v>
      </c>
      <c r="D2631" s="244" t="s">
        <v>133</v>
      </c>
      <c r="E2631" s="244" t="s">
        <v>134</v>
      </c>
      <c r="F2631" s="465" t="s">
        <v>963</v>
      </c>
      <c r="G2631" s="465" t="s">
        <v>136</v>
      </c>
    </row>
    <row r="2632" spans="1:8" x14ac:dyDescent="0.2">
      <c r="A2632" s="225"/>
      <c r="B2632" s="303" t="s">
        <v>775</v>
      </c>
      <c r="C2632" s="303" t="s">
        <v>936</v>
      </c>
      <c r="D2632" s="139" t="s">
        <v>65</v>
      </c>
      <c r="E2632" s="139">
        <v>2</v>
      </c>
      <c r="F2632" s="304">
        <v>17.34</v>
      </c>
      <c r="G2632" s="250">
        <f>ROUNDDOWN(E2632*F2632,2)</f>
        <v>34.68</v>
      </c>
    </row>
    <row r="2633" spans="1:8" x14ac:dyDescent="0.2">
      <c r="A2633" s="225"/>
      <c r="B2633" s="303" t="s">
        <v>63</v>
      </c>
      <c r="C2633" s="303" t="s">
        <v>64</v>
      </c>
      <c r="D2633" s="139" t="s">
        <v>65</v>
      </c>
      <c r="E2633" s="139">
        <v>2</v>
      </c>
      <c r="F2633" s="304">
        <v>12.1</v>
      </c>
      <c r="G2633" s="250">
        <f>ROUNDDOWN(E2633*F2633,2)</f>
        <v>24.2</v>
      </c>
    </row>
    <row r="2634" spans="1:8" ht="25.5" x14ac:dyDescent="0.2">
      <c r="A2634" s="225"/>
      <c r="B2634" s="303" t="s">
        <v>1022</v>
      </c>
      <c r="C2634" s="303" t="s">
        <v>1023</v>
      </c>
      <c r="D2634" s="139" t="s">
        <v>335</v>
      </c>
      <c r="E2634" s="139">
        <v>1</v>
      </c>
      <c r="F2634" s="304">
        <v>313.27</v>
      </c>
      <c r="G2634" s="250">
        <f>ROUNDDOWN(E2634*F2634,2)</f>
        <v>313.27</v>
      </c>
    </row>
    <row r="2635" spans="1:8" s="189" customFormat="1" x14ac:dyDescent="0.2">
      <c r="A2635" s="198"/>
      <c r="B2635" s="39"/>
      <c r="C2635" s="39"/>
      <c r="D2635" s="39" t="s">
        <v>24</v>
      </c>
      <c r="E2635" s="210"/>
      <c r="F2635" s="45"/>
      <c r="G2635" s="220">
        <f>SUM(G2633:G2634)</f>
        <v>337.46999999999997</v>
      </c>
      <c r="H2635" s="100"/>
    </row>
    <row r="2636" spans="1:8" s="189" customFormat="1" x14ac:dyDescent="0.2">
      <c r="A2636" s="198"/>
      <c r="B2636" s="39"/>
      <c r="C2636" s="39"/>
      <c r="D2636" s="39" t="s">
        <v>25</v>
      </c>
      <c r="E2636" s="212"/>
      <c r="F2636" s="45"/>
      <c r="G2636" s="220">
        <f>SUM(G2631:G2632)</f>
        <v>34.68</v>
      </c>
      <c r="H2636" s="100"/>
    </row>
    <row r="2637" spans="1:8" s="221" customFormat="1" x14ac:dyDescent="0.2">
      <c r="A2637" s="1"/>
      <c r="B2637" s="37"/>
      <c r="C2637" s="39"/>
      <c r="D2637" s="39" t="s">
        <v>26</v>
      </c>
      <c r="E2637" s="212"/>
      <c r="F2637" s="45"/>
      <c r="G2637" s="211"/>
      <c r="H2637" s="100"/>
    </row>
    <row r="2638" spans="1:8" s="221" customFormat="1" x14ac:dyDescent="0.2">
      <c r="A2638" s="1"/>
      <c r="B2638" s="37"/>
      <c r="C2638" s="39"/>
      <c r="D2638" s="39" t="s">
        <v>847</v>
      </c>
      <c r="E2638" s="212"/>
      <c r="F2638" s="45"/>
      <c r="G2638" s="211"/>
      <c r="H2638" s="100"/>
    </row>
    <row r="2639" spans="1:8" s="189" customFormat="1" ht="13.5" thickBot="1" x14ac:dyDescent="0.25">
      <c r="A2639" s="198"/>
      <c r="B2639" s="2071" t="s">
        <v>29</v>
      </c>
      <c r="C2639" s="2072"/>
      <c r="D2639" s="2072"/>
      <c r="E2639" s="2072"/>
      <c r="F2639" s="2073"/>
      <c r="G2639" s="404">
        <f>SUM(G2635:G2638)</f>
        <v>372.15</v>
      </c>
      <c r="H2639" s="100"/>
    </row>
    <row r="2640" spans="1:8" ht="20.25" thickBot="1" x14ac:dyDescent="0.4">
      <c r="A2640" s="225"/>
      <c r="B2640" s="4"/>
      <c r="C2640" s="4"/>
      <c r="E2640" s="2054" t="s">
        <v>30</v>
      </c>
      <c r="F2640" s="2055"/>
      <c r="G2640" s="61">
        <f>G2639*(1-0.25)</f>
        <v>279.11249999999995</v>
      </c>
    </row>
    <row r="2641" spans="1:8" x14ac:dyDescent="0.2">
      <c r="A2641" s="225"/>
      <c r="B2641" s="4"/>
      <c r="C2641" s="4"/>
    </row>
    <row r="2642" spans="1:8" ht="25.5" x14ac:dyDescent="0.2">
      <c r="A2642" s="197" t="s">
        <v>1024</v>
      </c>
      <c r="B2642" s="383" t="s">
        <v>1025</v>
      </c>
      <c r="C2642" s="384" t="s">
        <v>1026</v>
      </c>
      <c r="D2642" s="385" t="s">
        <v>91</v>
      </c>
    </row>
    <row r="2643" spans="1:8" x14ac:dyDescent="0.2">
      <c r="A2643" s="225"/>
      <c r="B2643" s="244" t="s">
        <v>131</v>
      </c>
      <c r="C2643" s="244" t="s">
        <v>132</v>
      </c>
      <c r="D2643" s="244" t="s">
        <v>133</v>
      </c>
      <c r="E2643" s="244" t="s">
        <v>134</v>
      </c>
      <c r="F2643" s="465" t="s">
        <v>963</v>
      </c>
      <c r="G2643" s="465" t="s">
        <v>136</v>
      </c>
    </row>
    <row r="2644" spans="1:8" x14ac:dyDescent="0.2">
      <c r="A2644" s="225"/>
      <c r="B2644" s="303" t="s">
        <v>775</v>
      </c>
      <c r="C2644" s="303" t="s">
        <v>936</v>
      </c>
      <c r="D2644" s="139" t="s">
        <v>65</v>
      </c>
      <c r="E2644" s="139">
        <v>2</v>
      </c>
      <c r="F2644" s="304">
        <v>17.34</v>
      </c>
      <c r="G2644" s="250">
        <f>ROUNDDOWN(E2644*F2644,2)</f>
        <v>34.68</v>
      </c>
    </row>
    <row r="2645" spans="1:8" x14ac:dyDescent="0.2">
      <c r="A2645" s="225"/>
      <c r="B2645" s="303" t="s">
        <v>63</v>
      </c>
      <c r="C2645" s="303" t="s">
        <v>64</v>
      </c>
      <c r="D2645" s="139" t="s">
        <v>65</v>
      </c>
      <c r="E2645" s="139">
        <v>2</v>
      </c>
      <c r="F2645" s="304">
        <v>12.1</v>
      </c>
      <c r="G2645" s="250">
        <f>ROUNDDOWN(E2645*F2645,2)</f>
        <v>24.2</v>
      </c>
    </row>
    <row r="2646" spans="1:8" ht="25.5" x14ac:dyDescent="0.2">
      <c r="A2646" s="225"/>
      <c r="B2646" s="303" t="s">
        <v>1027</v>
      </c>
      <c r="C2646" s="303" t="s">
        <v>1028</v>
      </c>
      <c r="D2646" s="139" t="s">
        <v>335</v>
      </c>
      <c r="E2646" s="139">
        <v>1</v>
      </c>
      <c r="F2646" s="304">
        <v>167.37</v>
      </c>
      <c r="G2646" s="250">
        <f>ROUNDDOWN(E2646*F2646,2)</f>
        <v>167.37</v>
      </c>
    </row>
    <row r="2647" spans="1:8" s="189" customFormat="1" x14ac:dyDescent="0.2">
      <c r="A2647" s="198"/>
      <c r="B2647" s="39"/>
      <c r="C2647" s="39"/>
      <c r="D2647" s="39" t="s">
        <v>24</v>
      </c>
      <c r="E2647" s="210"/>
      <c r="F2647" s="45"/>
      <c r="G2647" s="220">
        <f>SUM(G2645:G2646)</f>
        <v>191.57</v>
      </c>
      <c r="H2647" s="100"/>
    </row>
    <row r="2648" spans="1:8" s="189" customFormat="1" x14ac:dyDescent="0.2">
      <c r="A2648" s="198"/>
      <c r="B2648" s="39"/>
      <c r="C2648" s="39"/>
      <c r="D2648" s="39" t="s">
        <v>25</v>
      </c>
      <c r="E2648" s="212"/>
      <c r="F2648" s="45"/>
      <c r="G2648" s="220">
        <f>SUM(G2643:G2644)</f>
        <v>34.68</v>
      </c>
      <c r="H2648" s="100"/>
    </row>
    <row r="2649" spans="1:8" s="221" customFormat="1" x14ac:dyDescent="0.2">
      <c r="A2649" s="1"/>
      <c r="B2649" s="37"/>
      <c r="C2649" s="39"/>
      <c r="D2649" s="39" t="s">
        <v>26</v>
      </c>
      <c r="E2649" s="212"/>
      <c r="F2649" s="45"/>
      <c r="G2649" s="211"/>
      <c r="H2649" s="100"/>
    </row>
    <row r="2650" spans="1:8" s="221" customFormat="1" x14ac:dyDescent="0.2">
      <c r="A2650" s="1"/>
      <c r="B2650" s="37"/>
      <c r="C2650" s="39"/>
      <c r="D2650" s="39" t="s">
        <v>847</v>
      </c>
      <c r="E2650" s="212"/>
      <c r="F2650" s="45"/>
      <c r="G2650" s="211"/>
      <c r="H2650" s="100"/>
    </row>
    <row r="2651" spans="1:8" s="189" customFormat="1" ht="13.5" thickBot="1" x14ac:dyDescent="0.25">
      <c r="A2651" s="198"/>
      <c r="B2651" s="2071" t="s">
        <v>29</v>
      </c>
      <c r="C2651" s="2072"/>
      <c r="D2651" s="2072"/>
      <c r="E2651" s="2072"/>
      <c r="F2651" s="2073"/>
      <c r="G2651" s="404">
        <f>SUM(G2647:G2650)</f>
        <v>226.25</v>
      </c>
      <c r="H2651" s="100"/>
    </row>
    <row r="2652" spans="1:8" s="202" customFormat="1" ht="20.25" thickBot="1" x14ac:dyDescent="0.4">
      <c r="A2652" s="230"/>
      <c r="B2652" s="59"/>
      <c r="C2652" s="59"/>
      <c r="D2652" s="59"/>
      <c r="E2652" s="2054" t="s">
        <v>30</v>
      </c>
      <c r="F2652" s="2055"/>
      <c r="G2652" s="61">
        <f>G2651*(1-0.25)</f>
        <v>169.6875</v>
      </c>
      <c r="H2652" s="102"/>
    </row>
    <row r="2653" spans="1:8" x14ac:dyDescent="0.2">
      <c r="A2653" s="225"/>
      <c r="B2653" s="4"/>
      <c r="C2653" s="4"/>
    </row>
    <row r="2654" spans="1:8" ht="63.75" x14ac:dyDescent="0.2">
      <c r="A2654" s="197" t="s">
        <v>1029</v>
      </c>
      <c r="B2654" s="383" t="s">
        <v>1030</v>
      </c>
      <c r="C2654" s="384" t="s">
        <v>1031</v>
      </c>
      <c r="D2654" s="385" t="s">
        <v>91</v>
      </c>
      <c r="E2654" s="33" t="s">
        <v>1032</v>
      </c>
    </row>
    <row r="2655" spans="1:8" x14ac:dyDescent="0.2">
      <c r="A2655" s="225"/>
      <c r="B2655" s="244" t="s">
        <v>131</v>
      </c>
      <c r="C2655" s="244" t="s">
        <v>132</v>
      </c>
      <c r="D2655" s="244" t="s">
        <v>133</v>
      </c>
      <c r="E2655" s="244" t="s">
        <v>134</v>
      </c>
      <c r="F2655" s="465" t="s">
        <v>963</v>
      </c>
      <c r="G2655" s="465" t="s">
        <v>136</v>
      </c>
    </row>
    <row r="2656" spans="1:8" ht="38.25" x14ac:dyDescent="0.2">
      <c r="A2656" s="225"/>
      <c r="B2656" s="33" t="s">
        <v>1033</v>
      </c>
      <c r="C2656" s="34" t="s">
        <v>1034</v>
      </c>
      <c r="D2656" s="33" t="s">
        <v>91</v>
      </c>
      <c r="E2656" s="103">
        <v>1</v>
      </c>
      <c r="F2656" s="304">
        <v>39.130000000000003</v>
      </c>
      <c r="G2656" s="250">
        <f>ROUNDDOWN(E2656*F2656,2)</f>
        <v>39.130000000000003</v>
      </c>
    </row>
    <row r="2657" spans="1:8" ht="25.5" x14ac:dyDescent="0.2">
      <c r="A2657" s="225"/>
      <c r="B2657" s="33" t="s">
        <v>751</v>
      </c>
      <c r="C2657" s="34" t="s">
        <v>752</v>
      </c>
      <c r="D2657" s="33" t="s">
        <v>22</v>
      </c>
      <c r="E2657" s="103">
        <v>1</v>
      </c>
      <c r="F2657" s="304">
        <v>12.19</v>
      </c>
      <c r="G2657" s="250">
        <f>ROUNDDOWN(E2657*F2657,2)</f>
        <v>12.19</v>
      </c>
    </row>
    <row r="2658" spans="1:8" x14ac:dyDescent="0.2">
      <c r="A2658" s="225"/>
      <c r="B2658" s="33" t="s">
        <v>753</v>
      </c>
      <c r="C2658" s="34" t="s">
        <v>754</v>
      </c>
      <c r="D2658" s="33" t="s">
        <v>22</v>
      </c>
      <c r="E2658" s="103">
        <v>1</v>
      </c>
      <c r="F2658" s="304">
        <v>15.23</v>
      </c>
      <c r="G2658" s="250">
        <f>ROUNDDOWN(E2658*F2658,2)</f>
        <v>15.23</v>
      </c>
    </row>
    <row r="2659" spans="1:8" s="189" customFormat="1" x14ac:dyDescent="0.2">
      <c r="A2659" s="198"/>
      <c r="B2659" s="39"/>
      <c r="C2659" s="39"/>
      <c r="D2659" s="39" t="s">
        <v>24</v>
      </c>
      <c r="E2659" s="210"/>
      <c r="F2659" s="45"/>
      <c r="G2659" s="220">
        <f>SUM(G2657:G2658)</f>
        <v>27.42</v>
      </c>
      <c r="H2659" s="100"/>
    </row>
    <row r="2660" spans="1:8" s="189" customFormat="1" x14ac:dyDescent="0.2">
      <c r="A2660" s="198"/>
      <c r="B2660" s="39"/>
      <c r="C2660" s="39"/>
      <c r="D2660" s="39" t="s">
        <v>25</v>
      </c>
      <c r="E2660" s="212"/>
      <c r="F2660" s="45"/>
      <c r="G2660" s="220">
        <f>SUM(G2655:G2656)</f>
        <v>39.130000000000003</v>
      </c>
      <c r="H2660" s="100"/>
    </row>
    <row r="2661" spans="1:8" s="221" customFormat="1" x14ac:dyDescent="0.2">
      <c r="A2661" s="1"/>
      <c r="B2661" s="37"/>
      <c r="C2661" s="39"/>
      <c r="D2661" s="39" t="s">
        <v>26</v>
      </c>
      <c r="E2661" s="212"/>
      <c r="F2661" s="45"/>
      <c r="G2661" s="211"/>
      <c r="H2661" s="100"/>
    </row>
    <row r="2662" spans="1:8" s="221" customFormat="1" x14ac:dyDescent="0.2">
      <c r="A2662" s="1"/>
      <c r="B2662" s="37"/>
      <c r="C2662" s="39"/>
      <c r="D2662" s="39" t="s">
        <v>847</v>
      </c>
      <c r="E2662" s="212"/>
      <c r="F2662" s="45"/>
      <c r="G2662" s="211"/>
      <c r="H2662" s="100"/>
    </row>
    <row r="2663" spans="1:8" s="189" customFormat="1" ht="13.5" thickBot="1" x14ac:dyDescent="0.25">
      <c r="A2663" s="198"/>
      <c r="B2663" s="2071" t="s">
        <v>29</v>
      </c>
      <c r="C2663" s="2072"/>
      <c r="D2663" s="2072"/>
      <c r="E2663" s="2072"/>
      <c r="F2663" s="2073"/>
      <c r="G2663" s="404">
        <f>SUM(G2659:G2662)</f>
        <v>66.550000000000011</v>
      </c>
      <c r="H2663" s="100"/>
    </row>
    <row r="2664" spans="1:8" s="202" customFormat="1" ht="20.25" thickBot="1" x14ac:dyDescent="0.4">
      <c r="A2664" s="230"/>
      <c r="B2664" s="59"/>
      <c r="C2664" s="59"/>
      <c r="D2664" s="59"/>
      <c r="E2664" s="2054" t="s">
        <v>30</v>
      </c>
      <c r="F2664" s="2055"/>
      <c r="G2664" s="61">
        <f>G2663*(1-0.25)</f>
        <v>49.912500000000009</v>
      </c>
      <c r="H2664" s="102"/>
    </row>
    <row r="2665" spans="1:8" x14ac:dyDescent="0.2">
      <c r="A2665" s="225"/>
      <c r="B2665" s="4"/>
      <c r="C2665" s="4"/>
    </row>
    <row r="2666" spans="1:8" ht="76.5" x14ac:dyDescent="0.2">
      <c r="A2666" s="197" t="s">
        <v>1035</v>
      </c>
      <c r="B2666" s="411" t="s">
        <v>1036</v>
      </c>
      <c r="C2666" s="412" t="s">
        <v>1037</v>
      </c>
      <c r="D2666" s="413" t="s">
        <v>91</v>
      </c>
    </row>
    <row r="2667" spans="1:8" x14ac:dyDescent="0.2">
      <c r="A2667" s="225"/>
      <c r="B2667" s="476" t="s">
        <v>131</v>
      </c>
      <c r="C2667" s="476" t="s">
        <v>132</v>
      </c>
      <c r="D2667" s="476" t="s">
        <v>133</v>
      </c>
      <c r="E2667" s="476" t="s">
        <v>134</v>
      </c>
      <c r="F2667" s="477" t="s">
        <v>963</v>
      </c>
      <c r="G2667" s="477" t="s">
        <v>136</v>
      </c>
    </row>
    <row r="2668" spans="1:8" s="156" customFormat="1" ht="25.5" x14ac:dyDescent="0.2">
      <c r="A2668" s="258"/>
      <c r="B2668" s="428" t="s">
        <v>1038</v>
      </c>
      <c r="C2668" s="428" t="s">
        <v>1039</v>
      </c>
      <c r="D2668" s="424">
        <v>1</v>
      </c>
      <c r="E2668" s="424" t="s">
        <v>91</v>
      </c>
      <c r="F2668" s="426">
        <v>1204.1600000000001</v>
      </c>
      <c r="G2668" s="427">
        <v>1204.1600000000001</v>
      </c>
    </row>
    <row r="2669" spans="1:8" s="221" customFormat="1" x14ac:dyDescent="0.2">
      <c r="A2669" s="1"/>
      <c r="B2669" s="37"/>
      <c r="C2669" s="39"/>
      <c r="D2669" s="39" t="s">
        <v>847</v>
      </c>
      <c r="E2669" s="212"/>
      <c r="F2669" s="45"/>
      <c r="G2669" s="211"/>
      <c r="H2669" s="100"/>
    </row>
    <row r="2670" spans="1:8" s="189" customFormat="1" ht="13.5" thickBot="1" x14ac:dyDescent="0.25">
      <c r="A2670" s="198"/>
      <c r="B2670" s="2071" t="s">
        <v>29</v>
      </c>
      <c r="C2670" s="2072"/>
      <c r="D2670" s="2072"/>
      <c r="E2670" s="2072"/>
      <c r="F2670" s="2073"/>
      <c r="G2670" s="404">
        <f>SUM(G2666:G2669)</f>
        <v>1204.1600000000001</v>
      </c>
      <c r="H2670" s="100"/>
    </row>
    <row r="2671" spans="1:8" s="202" customFormat="1" ht="20.25" thickBot="1" x14ac:dyDescent="0.4">
      <c r="A2671" s="230"/>
      <c r="B2671" s="59"/>
      <c r="C2671" s="59"/>
      <c r="D2671" s="59"/>
      <c r="E2671" s="2054" t="s">
        <v>30</v>
      </c>
      <c r="F2671" s="2055"/>
      <c r="G2671" s="61">
        <f>G2670*(1-0.25)</f>
        <v>903.12000000000012</v>
      </c>
      <c r="H2671" s="102"/>
    </row>
    <row r="2672" spans="1:8" x14ac:dyDescent="0.2">
      <c r="A2672" s="225"/>
      <c r="B2672" s="4"/>
      <c r="C2672" s="4"/>
    </row>
    <row r="2673" spans="1:8" s="348" customFormat="1" ht="38.25" x14ac:dyDescent="0.2">
      <c r="A2673" s="197" t="s">
        <v>1040</v>
      </c>
      <c r="B2673" s="383">
        <v>91884</v>
      </c>
      <c r="C2673" s="478" t="s">
        <v>1041</v>
      </c>
      <c r="D2673" s="385" t="s">
        <v>91</v>
      </c>
      <c r="E2673" s="396"/>
      <c r="F2673" s="397"/>
      <c r="G2673" s="397"/>
    </row>
    <row r="2674" spans="1:8" x14ac:dyDescent="0.2">
      <c r="A2674" s="225"/>
      <c r="B2674" s="476" t="s">
        <v>131</v>
      </c>
      <c r="C2674" s="476" t="s">
        <v>132</v>
      </c>
      <c r="D2674" s="476" t="s">
        <v>133</v>
      </c>
      <c r="E2674" s="476" t="s">
        <v>134</v>
      </c>
      <c r="F2674" s="477" t="s">
        <v>963</v>
      </c>
      <c r="G2674" s="477" t="s">
        <v>136</v>
      </c>
    </row>
    <row r="2675" spans="1:8" ht="25.5" x14ac:dyDescent="0.2">
      <c r="A2675" s="225"/>
      <c r="B2675" s="96" t="s">
        <v>751</v>
      </c>
      <c r="C2675" s="97" t="s">
        <v>752</v>
      </c>
      <c r="D2675" s="96" t="s">
        <v>22</v>
      </c>
      <c r="E2675" s="96">
        <v>0.159</v>
      </c>
      <c r="F2675" s="304">
        <v>12.19</v>
      </c>
      <c r="G2675" s="250">
        <f>ROUNDDOWN(E2675*F2675,2)</f>
        <v>1.93</v>
      </c>
    </row>
    <row r="2676" spans="1:8" x14ac:dyDescent="0.2">
      <c r="A2676" s="225"/>
      <c r="B2676" s="96" t="s">
        <v>753</v>
      </c>
      <c r="C2676" s="97" t="s">
        <v>754</v>
      </c>
      <c r="D2676" s="96" t="s">
        <v>22</v>
      </c>
      <c r="E2676" s="96">
        <v>0.159</v>
      </c>
      <c r="F2676" s="304">
        <v>15.23</v>
      </c>
      <c r="G2676" s="250">
        <f>ROUNDDOWN(E2676*F2676,2)</f>
        <v>2.42</v>
      </c>
    </row>
    <row r="2677" spans="1:8" ht="25.5" x14ac:dyDescent="0.2">
      <c r="A2677" s="225"/>
      <c r="B2677" s="96" t="s">
        <v>1042</v>
      </c>
      <c r="C2677" s="97" t="s">
        <v>1043</v>
      </c>
      <c r="D2677" s="96" t="s">
        <v>91</v>
      </c>
      <c r="E2677" s="96">
        <v>1</v>
      </c>
      <c r="F2677" s="304">
        <v>0.53</v>
      </c>
      <c r="G2677" s="250">
        <f>ROUNDDOWN(E2677*F2677,2)</f>
        <v>0.53</v>
      </c>
    </row>
    <row r="2678" spans="1:8" s="189" customFormat="1" x14ac:dyDescent="0.2">
      <c r="A2678" s="198"/>
      <c r="B2678" s="39"/>
      <c r="C2678" s="39"/>
      <c r="D2678" s="39" t="s">
        <v>24</v>
      </c>
      <c r="E2678" s="210"/>
      <c r="F2678" s="45"/>
      <c r="G2678" s="220">
        <f>SUM(G2676:G2677)</f>
        <v>2.95</v>
      </c>
      <c r="H2678" s="100"/>
    </row>
    <row r="2679" spans="1:8" s="189" customFormat="1" x14ac:dyDescent="0.2">
      <c r="A2679" s="198"/>
      <c r="B2679" s="39"/>
      <c r="C2679" s="39"/>
      <c r="D2679" s="39" t="s">
        <v>25</v>
      </c>
      <c r="E2679" s="212"/>
      <c r="F2679" s="45"/>
      <c r="G2679" s="220">
        <f>SUM(G2674:G2675)</f>
        <v>1.93</v>
      </c>
      <c r="H2679" s="100"/>
    </row>
    <row r="2680" spans="1:8" s="221" customFormat="1" x14ac:dyDescent="0.2">
      <c r="A2680" s="1"/>
      <c r="B2680" s="37"/>
      <c r="C2680" s="39"/>
      <c r="D2680" s="39" t="s">
        <v>26</v>
      </c>
      <c r="E2680" s="212"/>
      <c r="F2680" s="45"/>
      <c r="G2680" s="211"/>
      <c r="H2680" s="100"/>
    </row>
    <row r="2681" spans="1:8" s="221" customFormat="1" x14ac:dyDescent="0.2">
      <c r="A2681" s="1"/>
      <c r="B2681" s="37"/>
      <c r="C2681" s="39"/>
      <c r="D2681" s="39" t="s">
        <v>847</v>
      </c>
      <c r="E2681" s="212"/>
      <c r="F2681" s="45"/>
      <c r="G2681" s="211"/>
      <c r="H2681" s="100"/>
    </row>
    <row r="2682" spans="1:8" s="189" customFormat="1" ht="13.5" thickBot="1" x14ac:dyDescent="0.25">
      <c r="A2682" s="198"/>
      <c r="B2682" s="2071" t="s">
        <v>29</v>
      </c>
      <c r="C2682" s="2072"/>
      <c r="D2682" s="2072"/>
      <c r="E2682" s="2072"/>
      <c r="F2682" s="2073"/>
      <c r="G2682" s="404">
        <f>SUM(G2678:G2681)</f>
        <v>4.88</v>
      </c>
      <c r="H2682" s="100"/>
    </row>
    <row r="2683" spans="1:8" s="202" customFormat="1" ht="20.25" thickBot="1" x14ac:dyDescent="0.4">
      <c r="A2683" s="230"/>
      <c r="B2683" s="59"/>
      <c r="C2683" s="59"/>
      <c r="D2683" s="59"/>
      <c r="E2683" s="2054" t="s">
        <v>30</v>
      </c>
      <c r="F2683" s="2055"/>
      <c r="G2683" s="61">
        <f>G2682*(1-0.25)</f>
        <v>3.66</v>
      </c>
      <c r="H2683" s="102"/>
    </row>
    <row r="2684" spans="1:8" x14ac:dyDescent="0.2">
      <c r="A2684" s="225"/>
      <c r="B2684" s="4"/>
      <c r="C2684" s="4"/>
    </row>
    <row r="2685" spans="1:8" ht="38.25" x14ac:dyDescent="0.2">
      <c r="A2685" s="197" t="s">
        <v>1044</v>
      </c>
      <c r="B2685" s="383">
        <v>91885</v>
      </c>
      <c r="C2685" s="478" t="s">
        <v>1045</v>
      </c>
      <c r="D2685" s="385" t="s">
        <v>91</v>
      </c>
    </row>
    <row r="2686" spans="1:8" x14ac:dyDescent="0.2">
      <c r="A2686" s="225"/>
      <c r="B2686" s="476" t="s">
        <v>131</v>
      </c>
      <c r="C2686" s="476" t="s">
        <v>132</v>
      </c>
      <c r="D2686" s="476" t="s">
        <v>133</v>
      </c>
      <c r="E2686" s="476" t="s">
        <v>134</v>
      </c>
      <c r="F2686" s="477" t="s">
        <v>963</v>
      </c>
      <c r="G2686" s="477" t="s">
        <v>136</v>
      </c>
    </row>
    <row r="2687" spans="1:8" ht="25.5" x14ac:dyDescent="0.2">
      <c r="A2687" s="225"/>
      <c r="B2687" s="96" t="s">
        <v>751</v>
      </c>
      <c r="C2687" s="97" t="s">
        <v>752</v>
      </c>
      <c r="D2687" s="96" t="s">
        <v>22</v>
      </c>
      <c r="E2687" s="96">
        <v>0.182</v>
      </c>
      <c r="F2687" s="304">
        <v>12.19</v>
      </c>
      <c r="G2687" s="250">
        <f>ROUNDDOWN(E2687*F2687,2)</f>
        <v>2.21</v>
      </c>
    </row>
    <row r="2688" spans="1:8" x14ac:dyDescent="0.2">
      <c r="A2688" s="225"/>
      <c r="B2688" s="96" t="s">
        <v>753</v>
      </c>
      <c r="C2688" s="97" t="s">
        <v>754</v>
      </c>
      <c r="D2688" s="96" t="s">
        <v>22</v>
      </c>
      <c r="E2688" s="96">
        <v>0.182</v>
      </c>
      <c r="F2688" s="304">
        <v>15.23</v>
      </c>
      <c r="G2688" s="250">
        <f>ROUNDDOWN(E2688*F2688,2)</f>
        <v>2.77</v>
      </c>
    </row>
    <row r="2689" spans="1:8" x14ac:dyDescent="0.2">
      <c r="A2689" s="225"/>
      <c r="B2689" s="96" t="s">
        <v>1046</v>
      </c>
      <c r="C2689" s="97" t="s">
        <v>1047</v>
      </c>
      <c r="D2689" s="96" t="s">
        <v>91</v>
      </c>
      <c r="E2689" s="96">
        <v>1</v>
      </c>
      <c r="F2689" s="304">
        <v>0.74</v>
      </c>
      <c r="G2689" s="250">
        <f>ROUNDDOWN(E2689*F2689,2)</f>
        <v>0.74</v>
      </c>
    </row>
    <row r="2690" spans="1:8" s="189" customFormat="1" x14ac:dyDescent="0.2">
      <c r="A2690" s="198"/>
      <c r="B2690" s="39"/>
      <c r="C2690" s="39"/>
      <c r="D2690" s="39" t="s">
        <v>24</v>
      </c>
      <c r="E2690" s="210"/>
      <c r="F2690" s="45"/>
      <c r="G2690" s="220">
        <f>SUM(G2688:G2689)</f>
        <v>3.51</v>
      </c>
      <c r="H2690" s="100"/>
    </row>
    <row r="2691" spans="1:8" s="189" customFormat="1" x14ac:dyDescent="0.2">
      <c r="A2691" s="198"/>
      <c r="B2691" s="39"/>
      <c r="C2691" s="39"/>
      <c r="D2691" s="39" t="s">
        <v>25</v>
      </c>
      <c r="E2691" s="212"/>
      <c r="F2691" s="45"/>
      <c r="G2691" s="220">
        <f>SUM(G2686:G2687)</f>
        <v>2.21</v>
      </c>
      <c r="H2691" s="100"/>
    </row>
    <row r="2692" spans="1:8" s="221" customFormat="1" x14ac:dyDescent="0.2">
      <c r="A2692" s="1"/>
      <c r="B2692" s="37"/>
      <c r="C2692" s="39"/>
      <c r="D2692" s="39" t="s">
        <v>26</v>
      </c>
      <c r="E2692" s="212"/>
      <c r="F2692" s="45"/>
      <c r="G2692" s="211"/>
      <c r="H2692" s="100"/>
    </row>
    <row r="2693" spans="1:8" s="221" customFormat="1" x14ac:dyDescent="0.2">
      <c r="A2693" s="1"/>
      <c r="B2693" s="37"/>
      <c r="C2693" s="39"/>
      <c r="D2693" s="39" t="s">
        <v>847</v>
      </c>
      <c r="E2693" s="212"/>
      <c r="F2693" s="45"/>
      <c r="G2693" s="211"/>
      <c r="H2693" s="100"/>
    </row>
    <row r="2694" spans="1:8" s="189" customFormat="1" ht="13.5" thickBot="1" x14ac:dyDescent="0.25">
      <c r="A2694" s="198"/>
      <c r="B2694" s="2071" t="s">
        <v>29</v>
      </c>
      <c r="C2694" s="2072"/>
      <c r="D2694" s="2072"/>
      <c r="E2694" s="2072"/>
      <c r="F2694" s="2073"/>
      <c r="G2694" s="404">
        <f>SUM(G2690:G2693)</f>
        <v>5.72</v>
      </c>
      <c r="H2694" s="100"/>
    </row>
    <row r="2695" spans="1:8" s="202" customFormat="1" ht="20.25" thickBot="1" x14ac:dyDescent="0.4">
      <c r="A2695" s="230"/>
      <c r="B2695" s="59"/>
      <c r="C2695" s="59"/>
      <c r="D2695" s="59"/>
      <c r="E2695" s="2054" t="s">
        <v>30</v>
      </c>
      <c r="F2695" s="2055"/>
      <c r="G2695" s="61">
        <f>G2694*(1-0.25)</f>
        <v>4.29</v>
      </c>
      <c r="H2695" s="102"/>
    </row>
    <row r="2696" spans="1:8" s="239" customFormat="1" x14ac:dyDescent="0.2">
      <c r="A2696" s="198"/>
      <c r="B2696" s="117"/>
      <c r="C2696" s="117"/>
      <c r="D2696" s="117"/>
      <c r="E2696" s="121"/>
      <c r="F2696" s="122"/>
      <c r="G2696" s="240"/>
      <c r="H2696" s="119"/>
    </row>
    <row r="2697" spans="1:8" ht="25.5" x14ac:dyDescent="0.2">
      <c r="A2697" s="197" t="s">
        <v>1048</v>
      </c>
      <c r="B2697" s="383">
        <v>93014</v>
      </c>
      <c r="C2697" s="478" t="s">
        <v>1049</v>
      </c>
      <c r="D2697" s="385" t="s">
        <v>91</v>
      </c>
    </row>
    <row r="2698" spans="1:8" x14ac:dyDescent="0.2">
      <c r="A2698" s="225"/>
      <c r="B2698" s="476" t="s">
        <v>131</v>
      </c>
      <c r="C2698" s="476" t="s">
        <v>132</v>
      </c>
      <c r="D2698" s="476" t="s">
        <v>133</v>
      </c>
      <c r="E2698" s="476" t="s">
        <v>134</v>
      </c>
      <c r="F2698" s="477" t="s">
        <v>963</v>
      </c>
      <c r="G2698" s="477" t="s">
        <v>136</v>
      </c>
    </row>
    <row r="2699" spans="1:8" ht="25.5" x14ac:dyDescent="0.2">
      <c r="A2699" s="225"/>
      <c r="B2699" s="96" t="s">
        <v>751</v>
      </c>
      <c r="C2699" s="97" t="s">
        <v>752</v>
      </c>
      <c r="D2699" s="96" t="s">
        <v>22</v>
      </c>
      <c r="E2699" s="96">
        <v>0.25800000000000001</v>
      </c>
      <c r="F2699" s="304">
        <v>12.19</v>
      </c>
      <c r="G2699" s="250">
        <f>ROUNDDOWN(E2699*F2699,2)</f>
        <v>3.14</v>
      </c>
    </row>
    <row r="2700" spans="1:8" x14ac:dyDescent="0.2">
      <c r="A2700" s="225"/>
      <c r="B2700" s="96" t="s">
        <v>753</v>
      </c>
      <c r="C2700" s="97" t="s">
        <v>754</v>
      </c>
      <c r="D2700" s="96" t="s">
        <v>22</v>
      </c>
      <c r="E2700" s="96">
        <v>0.25800000000000001</v>
      </c>
      <c r="F2700" s="304">
        <v>15.23</v>
      </c>
      <c r="G2700" s="250">
        <f>ROUNDDOWN(E2700*F2700,2)</f>
        <v>3.92</v>
      </c>
    </row>
    <row r="2701" spans="1:8" x14ac:dyDescent="0.2">
      <c r="A2701" s="225"/>
      <c r="B2701" s="96" t="s">
        <v>1050</v>
      </c>
      <c r="C2701" s="97" t="s">
        <v>1051</v>
      </c>
      <c r="D2701" s="96" t="s">
        <v>91</v>
      </c>
      <c r="E2701" s="96">
        <v>1</v>
      </c>
      <c r="F2701" s="304">
        <v>2.31</v>
      </c>
      <c r="G2701" s="250">
        <f>ROUNDDOWN(E2701*F2701,2)</f>
        <v>2.31</v>
      </c>
    </row>
    <row r="2702" spans="1:8" s="189" customFormat="1" x14ac:dyDescent="0.2">
      <c r="A2702" s="198"/>
      <c r="B2702" s="39"/>
      <c r="C2702" s="39"/>
      <c r="D2702" s="39" t="s">
        <v>24</v>
      </c>
      <c r="E2702" s="210"/>
      <c r="F2702" s="45"/>
      <c r="G2702" s="220">
        <f>SUM(G2700:G2701)</f>
        <v>6.23</v>
      </c>
      <c r="H2702" s="100"/>
    </row>
    <row r="2703" spans="1:8" s="189" customFormat="1" x14ac:dyDescent="0.2">
      <c r="A2703" s="198"/>
      <c r="B2703" s="39"/>
      <c r="C2703" s="39"/>
      <c r="D2703" s="39" t="s">
        <v>25</v>
      </c>
      <c r="E2703" s="212"/>
      <c r="F2703" s="45"/>
      <c r="G2703" s="220">
        <f>SUM(G2698:G2699)</f>
        <v>3.14</v>
      </c>
      <c r="H2703" s="100"/>
    </row>
    <row r="2704" spans="1:8" s="221" customFormat="1" x14ac:dyDescent="0.2">
      <c r="A2704" s="1"/>
      <c r="B2704" s="37"/>
      <c r="C2704" s="39"/>
      <c r="D2704" s="39" t="s">
        <v>26</v>
      </c>
      <c r="E2704" s="212"/>
      <c r="F2704" s="45"/>
      <c r="G2704" s="211"/>
      <c r="H2704" s="100"/>
    </row>
    <row r="2705" spans="1:8" s="221" customFormat="1" x14ac:dyDescent="0.2">
      <c r="A2705" s="1"/>
      <c r="B2705" s="37"/>
      <c r="C2705" s="39"/>
      <c r="D2705" s="39" t="s">
        <v>847</v>
      </c>
      <c r="E2705" s="212"/>
      <c r="F2705" s="45"/>
      <c r="G2705" s="211"/>
      <c r="H2705" s="100"/>
    </row>
    <row r="2706" spans="1:8" s="189" customFormat="1" ht="13.5" thickBot="1" x14ac:dyDescent="0.25">
      <c r="A2706" s="198"/>
      <c r="B2706" s="2071" t="s">
        <v>29</v>
      </c>
      <c r="C2706" s="2072"/>
      <c r="D2706" s="2072"/>
      <c r="E2706" s="2072"/>
      <c r="F2706" s="2073"/>
      <c r="G2706" s="404">
        <f>SUM(G2702:G2705)</f>
        <v>9.370000000000001</v>
      </c>
      <c r="H2706" s="100"/>
    </row>
    <row r="2707" spans="1:8" s="202" customFormat="1" ht="20.25" thickBot="1" x14ac:dyDescent="0.4">
      <c r="A2707" s="230"/>
      <c r="B2707" s="59"/>
      <c r="C2707" s="59"/>
      <c r="D2707" s="59"/>
      <c r="E2707" s="2054" t="s">
        <v>30</v>
      </c>
      <c r="F2707" s="2055"/>
      <c r="G2707" s="61">
        <f>G2706*(1-0.25)</f>
        <v>7.0275000000000007</v>
      </c>
      <c r="H2707" s="102"/>
    </row>
    <row r="2708" spans="1:8" x14ac:dyDescent="0.2">
      <c r="A2708" s="225"/>
      <c r="B2708" s="4"/>
      <c r="C2708" s="4"/>
    </row>
    <row r="2709" spans="1:8" ht="25.5" x14ac:dyDescent="0.2">
      <c r="A2709" s="197" t="s">
        <v>1052</v>
      </c>
      <c r="B2709" s="383" t="s">
        <v>1053</v>
      </c>
      <c r="C2709" s="384" t="s">
        <v>1054</v>
      </c>
      <c r="D2709" s="385"/>
      <c r="E2709" s="479">
        <v>1.05</v>
      </c>
    </row>
    <row r="2710" spans="1:8" x14ac:dyDescent="0.2">
      <c r="A2710" s="225"/>
      <c r="B2710" s="476" t="s">
        <v>131</v>
      </c>
      <c r="C2710" s="476" t="s">
        <v>132</v>
      </c>
      <c r="D2710" s="476" t="s">
        <v>133</v>
      </c>
      <c r="E2710" s="476" t="s">
        <v>134</v>
      </c>
      <c r="F2710" s="477" t="s">
        <v>963</v>
      </c>
      <c r="G2710" s="477" t="s">
        <v>136</v>
      </c>
    </row>
    <row r="2711" spans="1:8" ht="25.5" x14ac:dyDescent="0.2">
      <c r="A2711" s="225"/>
      <c r="B2711" s="303" t="s">
        <v>1055</v>
      </c>
      <c r="C2711" s="303" t="s">
        <v>1056</v>
      </c>
      <c r="D2711" s="139" t="s">
        <v>65</v>
      </c>
      <c r="E2711" s="139">
        <v>3.3000000000000002E-2</v>
      </c>
      <c r="F2711" s="304">
        <v>3.02</v>
      </c>
      <c r="G2711" s="250">
        <f>ROUNDDOWN(E2711*F2711,2)</f>
        <v>0.09</v>
      </c>
    </row>
    <row r="2712" spans="1:8" ht="25.5" x14ac:dyDescent="0.2">
      <c r="A2712" s="225"/>
      <c r="B2712" s="303" t="s">
        <v>1057</v>
      </c>
      <c r="C2712" s="303" t="s">
        <v>1058</v>
      </c>
      <c r="D2712" s="139" t="s">
        <v>335</v>
      </c>
      <c r="E2712" s="139">
        <v>1</v>
      </c>
      <c r="F2712" s="304">
        <v>0.35</v>
      </c>
      <c r="G2712" s="250">
        <f>ROUNDDOWN(E2712*F2712,2)</f>
        <v>0.35</v>
      </c>
    </row>
    <row r="2713" spans="1:8" x14ac:dyDescent="0.2">
      <c r="A2713" s="225"/>
      <c r="B2713" s="96" t="s">
        <v>753</v>
      </c>
      <c r="C2713" s="97" t="s">
        <v>754</v>
      </c>
      <c r="D2713" s="96" t="s">
        <v>22</v>
      </c>
      <c r="E2713" s="139">
        <v>2.2800000000000001E-2</v>
      </c>
      <c r="F2713" s="304">
        <v>15.23</v>
      </c>
      <c r="G2713" s="250">
        <f>ROUNDDOWN(E2713*F2713,2)</f>
        <v>0.34</v>
      </c>
    </row>
    <row r="2714" spans="1:8" x14ac:dyDescent="0.2">
      <c r="A2714" s="225"/>
      <c r="B2714" s="86">
        <v>88316</v>
      </c>
      <c r="C2714" s="114" t="s">
        <v>23</v>
      </c>
      <c r="D2714" s="96" t="s">
        <v>22</v>
      </c>
      <c r="E2714" s="139">
        <v>2.2800000000000001E-2</v>
      </c>
      <c r="F2714" s="304">
        <v>11.97</v>
      </c>
      <c r="G2714" s="250">
        <f>ROUNDDOWN(E2714*F2714,2)</f>
        <v>0.27</v>
      </c>
    </row>
    <row r="2715" spans="1:8" s="189" customFormat="1" x14ac:dyDescent="0.2">
      <c r="A2715" s="198"/>
      <c r="B2715" s="39"/>
      <c r="C2715" s="39"/>
      <c r="D2715" s="39" t="s">
        <v>24</v>
      </c>
      <c r="E2715" s="210"/>
      <c r="F2715" s="45"/>
      <c r="G2715" s="220">
        <f>SUM(G2712:G2714)</f>
        <v>0.96</v>
      </c>
      <c r="H2715" s="100"/>
    </row>
    <row r="2716" spans="1:8" s="189" customFormat="1" x14ac:dyDescent="0.2">
      <c r="A2716" s="198"/>
      <c r="B2716" s="39"/>
      <c r="C2716" s="39"/>
      <c r="D2716" s="39" t="s">
        <v>25</v>
      </c>
      <c r="E2716" s="212"/>
      <c r="F2716" s="45"/>
      <c r="G2716" s="220">
        <f>SUM(G2711:G2711)</f>
        <v>0.09</v>
      </c>
      <c r="H2716" s="100"/>
    </row>
    <row r="2717" spans="1:8" s="221" customFormat="1" x14ac:dyDescent="0.2">
      <c r="A2717" s="1"/>
      <c r="B2717" s="37"/>
      <c r="C2717" s="39"/>
      <c r="D2717" s="39" t="s">
        <v>26</v>
      </c>
      <c r="E2717" s="212"/>
      <c r="F2717" s="45"/>
      <c r="G2717" s="211"/>
      <c r="H2717" s="100"/>
    </row>
    <row r="2718" spans="1:8" s="221" customFormat="1" x14ac:dyDescent="0.2">
      <c r="A2718" s="1"/>
      <c r="B2718" s="37"/>
      <c r="C2718" s="39"/>
      <c r="D2718" s="39" t="s">
        <v>847</v>
      </c>
      <c r="E2718" s="212"/>
      <c r="F2718" s="45"/>
      <c r="G2718" s="211"/>
      <c r="H2718" s="100"/>
    </row>
    <row r="2719" spans="1:8" s="189" customFormat="1" ht="13.5" thickBot="1" x14ac:dyDescent="0.25">
      <c r="A2719" s="198"/>
      <c r="B2719" s="2071" t="s">
        <v>29</v>
      </c>
      <c r="C2719" s="2072"/>
      <c r="D2719" s="2072"/>
      <c r="E2719" s="2072"/>
      <c r="F2719" s="2073"/>
      <c r="G2719" s="404">
        <f>SUM(G2715:G2718)</f>
        <v>1.05</v>
      </c>
      <c r="H2719" s="100"/>
    </row>
    <row r="2720" spans="1:8" ht="20.25" thickBot="1" x14ac:dyDescent="0.4">
      <c r="A2720" s="225"/>
      <c r="B2720" s="4"/>
      <c r="C2720" s="4"/>
      <c r="E2720" s="2054" t="s">
        <v>30</v>
      </c>
      <c r="F2720" s="2055"/>
      <c r="G2720" s="61">
        <f>G2719*(1-0.25)</f>
        <v>0.78750000000000009</v>
      </c>
    </row>
    <row r="2721" spans="1:8" x14ac:dyDescent="0.2">
      <c r="A2721" s="225"/>
      <c r="B2721" s="4"/>
      <c r="C2721" s="4"/>
    </row>
    <row r="2722" spans="1:8" x14ac:dyDescent="0.2">
      <c r="A2722" s="225"/>
      <c r="B2722" s="4"/>
      <c r="C2722" s="4"/>
    </row>
    <row r="2723" spans="1:8" ht="25.5" x14ac:dyDescent="0.2">
      <c r="A2723" s="197" t="s">
        <v>1059</v>
      </c>
      <c r="B2723" s="383" t="s">
        <v>1060</v>
      </c>
      <c r="C2723" s="384" t="s">
        <v>1061</v>
      </c>
      <c r="D2723" s="385" t="s">
        <v>91</v>
      </c>
      <c r="E2723" s="5">
        <v>1.1599999999999999</v>
      </c>
    </row>
    <row r="2724" spans="1:8" x14ac:dyDescent="0.2">
      <c r="A2724" s="225"/>
      <c r="B2724" s="476" t="s">
        <v>131</v>
      </c>
      <c r="C2724" s="476" t="s">
        <v>132</v>
      </c>
      <c r="D2724" s="476" t="s">
        <v>133</v>
      </c>
      <c r="E2724" s="476" t="s">
        <v>134</v>
      </c>
      <c r="F2724" s="477" t="s">
        <v>963</v>
      </c>
      <c r="G2724" s="477" t="s">
        <v>136</v>
      </c>
    </row>
    <row r="2725" spans="1:8" ht="25.5" x14ac:dyDescent="0.2">
      <c r="A2725" s="225"/>
      <c r="B2725" s="303" t="s">
        <v>1055</v>
      </c>
      <c r="C2725" s="303" t="s">
        <v>1056</v>
      </c>
      <c r="D2725" s="139" t="s">
        <v>65</v>
      </c>
      <c r="E2725" s="139">
        <v>0.04</v>
      </c>
      <c r="F2725" s="304">
        <v>3.02</v>
      </c>
      <c r="G2725" s="250">
        <f>ROUNDDOWN(E2725*F2725,2)</f>
        <v>0.12</v>
      </c>
    </row>
    <row r="2726" spans="1:8" ht="25.5" x14ac:dyDescent="0.2">
      <c r="A2726" s="225"/>
      <c r="B2726" s="303" t="s">
        <v>1062</v>
      </c>
      <c r="C2726" s="303" t="s">
        <v>1063</v>
      </c>
      <c r="D2726" s="139" t="s">
        <v>335</v>
      </c>
      <c r="E2726" s="139">
        <v>1</v>
      </c>
      <c r="F2726" s="304">
        <v>0.35</v>
      </c>
      <c r="G2726" s="250">
        <f>ROUNDDOWN(E2726*F2726,2)</f>
        <v>0.35</v>
      </c>
    </row>
    <row r="2727" spans="1:8" x14ac:dyDescent="0.2">
      <c r="A2727" s="225"/>
      <c r="B2727" s="96" t="s">
        <v>753</v>
      </c>
      <c r="C2727" s="97" t="s">
        <v>754</v>
      </c>
      <c r="D2727" s="96" t="s">
        <v>22</v>
      </c>
      <c r="E2727" s="139">
        <v>4.5499999999999999E-2</v>
      </c>
      <c r="F2727" s="304">
        <v>15.23</v>
      </c>
      <c r="G2727" s="250">
        <f>ROUNDDOWN(E2727*F2727,2)</f>
        <v>0.69</v>
      </c>
    </row>
    <row r="2728" spans="1:8" s="189" customFormat="1" x14ac:dyDescent="0.2">
      <c r="A2728" s="198"/>
      <c r="B2728" s="39"/>
      <c r="C2728" s="39"/>
      <c r="D2728" s="39" t="s">
        <v>24</v>
      </c>
      <c r="E2728" s="210"/>
      <c r="F2728" s="45"/>
      <c r="G2728" s="220">
        <f>SUM(G2725:G2726)</f>
        <v>0.47</v>
      </c>
      <c r="H2728" s="100"/>
    </row>
    <row r="2729" spans="1:8" s="189" customFormat="1" x14ac:dyDescent="0.2">
      <c r="A2729" s="198"/>
      <c r="B2729" s="39"/>
      <c r="C2729" s="39"/>
      <c r="D2729" s="39" t="s">
        <v>25</v>
      </c>
      <c r="E2729" s="212"/>
      <c r="F2729" s="45"/>
      <c r="G2729" s="220">
        <f>G2727</f>
        <v>0.69</v>
      </c>
      <c r="H2729" s="100"/>
    </row>
    <row r="2730" spans="1:8" s="221" customFormat="1" x14ac:dyDescent="0.2">
      <c r="A2730" s="1"/>
      <c r="B2730" s="37"/>
      <c r="C2730" s="39"/>
      <c r="D2730" s="39" t="s">
        <v>26</v>
      </c>
      <c r="E2730" s="212"/>
      <c r="F2730" s="45"/>
      <c r="G2730" s="211"/>
      <c r="H2730" s="100"/>
    </row>
    <row r="2731" spans="1:8" s="221" customFormat="1" x14ac:dyDescent="0.2">
      <c r="A2731" s="1"/>
      <c r="B2731" s="37"/>
      <c r="C2731" s="39"/>
      <c r="D2731" s="39" t="s">
        <v>847</v>
      </c>
      <c r="E2731" s="212"/>
      <c r="F2731" s="45"/>
      <c r="G2731" s="211"/>
      <c r="H2731" s="100"/>
    </row>
    <row r="2732" spans="1:8" s="189" customFormat="1" ht="13.5" thickBot="1" x14ac:dyDescent="0.25">
      <c r="A2732" s="198"/>
      <c r="B2732" s="2071" t="s">
        <v>29</v>
      </c>
      <c r="C2732" s="2072"/>
      <c r="D2732" s="2072"/>
      <c r="E2732" s="2072"/>
      <c r="F2732" s="2073"/>
      <c r="G2732" s="404">
        <f>SUM(G2728:G2731)</f>
        <v>1.1599999999999999</v>
      </c>
      <c r="H2732" s="100"/>
    </row>
    <row r="2733" spans="1:8" ht="20.25" thickBot="1" x14ac:dyDescent="0.4">
      <c r="A2733" s="225"/>
      <c r="B2733" s="4"/>
      <c r="C2733" s="4"/>
      <c r="E2733" s="2054" t="s">
        <v>30</v>
      </c>
      <c r="F2733" s="2055"/>
      <c r="G2733" s="61">
        <f>G2732*(1-0.25)</f>
        <v>0.86999999999999988</v>
      </c>
    </row>
    <row r="2734" spans="1:8" x14ac:dyDescent="0.2">
      <c r="A2734" s="225"/>
      <c r="B2734" s="4"/>
      <c r="C2734" s="4"/>
    </row>
    <row r="2735" spans="1:8" x14ac:dyDescent="0.2">
      <c r="A2735" s="225"/>
      <c r="B2735" s="4"/>
      <c r="C2735" s="4"/>
    </row>
    <row r="2736" spans="1:8" ht="25.5" x14ac:dyDescent="0.2">
      <c r="A2736" s="197" t="s">
        <v>1064</v>
      </c>
      <c r="B2736" s="383" t="s">
        <v>1065</v>
      </c>
      <c r="C2736" s="384" t="s">
        <v>1066</v>
      </c>
      <c r="D2736" s="385" t="s">
        <v>91</v>
      </c>
      <c r="E2736" s="5">
        <v>1.25</v>
      </c>
    </row>
    <row r="2737" spans="1:8" x14ac:dyDescent="0.2">
      <c r="A2737" s="225"/>
      <c r="B2737" s="476" t="s">
        <v>131</v>
      </c>
      <c r="C2737" s="476" t="s">
        <v>132</v>
      </c>
      <c r="D2737" s="476" t="s">
        <v>133</v>
      </c>
      <c r="E2737" s="476" t="s">
        <v>134</v>
      </c>
      <c r="F2737" s="477" t="s">
        <v>963</v>
      </c>
      <c r="G2737" s="477" t="s">
        <v>136</v>
      </c>
    </row>
    <row r="2738" spans="1:8" x14ac:dyDescent="0.2">
      <c r="A2738" s="225"/>
      <c r="B2738" s="96" t="s">
        <v>753</v>
      </c>
      <c r="C2738" s="97" t="s">
        <v>754</v>
      </c>
      <c r="D2738" s="96" t="s">
        <v>22</v>
      </c>
      <c r="E2738" s="139">
        <v>5.2999999999999999E-2</v>
      </c>
      <c r="F2738" s="304">
        <v>15.23</v>
      </c>
      <c r="G2738" s="304">
        <f>E2738*F2738</f>
        <v>0.80718999999999996</v>
      </c>
    </row>
    <row r="2739" spans="1:8" ht="25.5" x14ac:dyDescent="0.2">
      <c r="A2739" s="225"/>
      <c r="B2739" s="303" t="s">
        <v>1067</v>
      </c>
      <c r="C2739" s="303" t="s">
        <v>1068</v>
      </c>
      <c r="D2739" s="139" t="s">
        <v>335</v>
      </c>
      <c r="E2739" s="139">
        <v>1</v>
      </c>
      <c r="F2739" s="304">
        <v>0.35</v>
      </c>
      <c r="G2739" s="250">
        <f>ROUNDDOWN(E2739*F2739,2)</f>
        <v>0.35</v>
      </c>
      <c r="H2739" s="480"/>
    </row>
    <row r="2740" spans="1:8" ht="25.5" x14ac:dyDescent="0.2">
      <c r="A2740" s="225"/>
      <c r="B2740" s="303" t="s">
        <v>1055</v>
      </c>
      <c r="C2740" s="303" t="s">
        <v>1056</v>
      </c>
      <c r="D2740" s="139" t="s">
        <v>65</v>
      </c>
      <c r="E2740" s="139">
        <v>3.3000000000000002E-2</v>
      </c>
      <c r="F2740" s="304">
        <v>3.02</v>
      </c>
      <c r="G2740" s="250">
        <f>ROUNDDOWN(E2740*F2740,2)</f>
        <v>0.09</v>
      </c>
    </row>
    <row r="2741" spans="1:8" s="189" customFormat="1" x14ac:dyDescent="0.2">
      <c r="A2741" s="198"/>
      <c r="B2741" s="39"/>
      <c r="C2741" s="39"/>
      <c r="D2741" s="39" t="s">
        <v>24</v>
      </c>
      <c r="E2741" s="210"/>
      <c r="F2741" s="45"/>
      <c r="G2741" s="220">
        <f>SUM(G2739:G2740)</f>
        <v>0.43999999999999995</v>
      </c>
      <c r="H2741" s="100"/>
    </row>
    <row r="2742" spans="1:8" s="189" customFormat="1" x14ac:dyDescent="0.2">
      <c r="A2742" s="198"/>
      <c r="B2742" s="39"/>
      <c r="C2742" s="39"/>
      <c r="D2742" s="39" t="s">
        <v>25</v>
      </c>
      <c r="E2742" s="212"/>
      <c r="F2742" s="45"/>
      <c r="G2742" s="220">
        <f>G2738</f>
        <v>0.80718999999999996</v>
      </c>
      <c r="H2742" s="100"/>
    </row>
    <row r="2743" spans="1:8" s="221" customFormat="1" x14ac:dyDescent="0.2">
      <c r="A2743" s="1"/>
      <c r="B2743" s="37"/>
      <c r="C2743" s="39"/>
      <c r="D2743" s="39" t="s">
        <v>26</v>
      </c>
      <c r="E2743" s="212"/>
      <c r="F2743" s="45"/>
      <c r="G2743" s="211"/>
      <c r="H2743" s="100"/>
    </row>
    <row r="2744" spans="1:8" s="221" customFormat="1" x14ac:dyDescent="0.2">
      <c r="A2744" s="1"/>
      <c r="B2744" s="37"/>
      <c r="C2744" s="39"/>
      <c r="D2744" s="39" t="s">
        <v>847</v>
      </c>
      <c r="E2744" s="212"/>
      <c r="F2744" s="45"/>
      <c r="G2744" s="211"/>
      <c r="H2744" s="100"/>
    </row>
    <row r="2745" spans="1:8" s="189" customFormat="1" ht="13.5" thickBot="1" x14ac:dyDescent="0.25">
      <c r="A2745" s="198"/>
      <c r="B2745" s="2071" t="s">
        <v>29</v>
      </c>
      <c r="C2745" s="2072"/>
      <c r="D2745" s="2072"/>
      <c r="E2745" s="2072"/>
      <c r="F2745" s="2073"/>
      <c r="G2745" s="404">
        <f>SUM(G2741:G2744)</f>
        <v>1.2471899999999998</v>
      </c>
      <c r="H2745" s="100"/>
    </row>
    <row r="2746" spans="1:8" s="202" customFormat="1" ht="20.25" thickBot="1" x14ac:dyDescent="0.4">
      <c r="A2746" s="230"/>
      <c r="B2746" s="59"/>
      <c r="C2746" s="59"/>
      <c r="D2746" s="59"/>
      <c r="E2746" s="2054" t="s">
        <v>30</v>
      </c>
      <c r="F2746" s="2055"/>
      <c r="G2746" s="61">
        <f>G2745*(1-0.25)</f>
        <v>0.93539249999999985</v>
      </c>
      <c r="H2746" s="102"/>
    </row>
    <row r="2747" spans="1:8" s="202" customFormat="1" x14ac:dyDescent="0.2">
      <c r="A2747" s="230"/>
      <c r="B2747" s="59"/>
      <c r="C2747" s="59"/>
      <c r="D2747" s="59"/>
      <c r="E2747" s="59"/>
      <c r="F2747" s="59"/>
      <c r="G2747" s="236"/>
      <c r="H2747" s="102"/>
    </row>
    <row r="2748" spans="1:8" x14ac:dyDescent="0.2">
      <c r="A2748" s="225"/>
      <c r="B2748" s="4"/>
      <c r="C2748" s="4"/>
    </row>
    <row r="2749" spans="1:8" ht="25.5" x14ac:dyDescent="0.2">
      <c r="A2749" s="197" t="s">
        <v>1069</v>
      </c>
      <c r="B2749" s="383">
        <v>72260</v>
      </c>
      <c r="C2749" s="384" t="s">
        <v>1070</v>
      </c>
      <c r="D2749" s="385" t="s">
        <v>91</v>
      </c>
    </row>
    <row r="2750" spans="1:8" x14ac:dyDescent="0.2">
      <c r="A2750" s="225"/>
      <c r="B2750" s="476" t="s">
        <v>131</v>
      </c>
      <c r="C2750" s="476" t="s">
        <v>132</v>
      </c>
      <c r="D2750" s="476" t="s">
        <v>133</v>
      </c>
      <c r="E2750" s="476" t="s">
        <v>134</v>
      </c>
      <c r="F2750" s="477" t="s">
        <v>963</v>
      </c>
      <c r="G2750" s="477" t="s">
        <v>136</v>
      </c>
    </row>
    <row r="2751" spans="1:8" ht="25.5" x14ac:dyDescent="0.2">
      <c r="A2751" s="225"/>
      <c r="B2751" s="96" t="s">
        <v>751</v>
      </c>
      <c r="C2751" s="97" t="s">
        <v>752</v>
      </c>
      <c r="D2751" s="96" t="s">
        <v>22</v>
      </c>
      <c r="E2751" s="96">
        <v>0.3</v>
      </c>
      <c r="F2751" s="36">
        <v>12.19</v>
      </c>
      <c r="G2751" s="481">
        <f>E2751*F2751</f>
        <v>3.6569999999999996</v>
      </c>
    </row>
    <row r="2752" spans="1:8" x14ac:dyDescent="0.2">
      <c r="A2752" s="225"/>
      <c r="B2752" s="96" t="s">
        <v>753</v>
      </c>
      <c r="C2752" s="97" t="s">
        <v>754</v>
      </c>
      <c r="D2752" s="96" t="s">
        <v>22</v>
      </c>
      <c r="E2752" s="96">
        <v>0.3</v>
      </c>
      <c r="F2752" s="36">
        <v>15.23</v>
      </c>
      <c r="G2752" s="250">
        <f>ROUNDDOWN(E2752*F2752,2)</f>
        <v>4.5599999999999996</v>
      </c>
    </row>
    <row r="2753" spans="1:8" ht="25.5" x14ac:dyDescent="0.2">
      <c r="A2753" s="225"/>
      <c r="B2753" s="96" t="s">
        <v>1071</v>
      </c>
      <c r="C2753" s="97" t="s">
        <v>1072</v>
      </c>
      <c r="D2753" s="96" t="s">
        <v>91</v>
      </c>
      <c r="E2753" s="96">
        <v>1</v>
      </c>
      <c r="F2753" s="36">
        <v>1.95</v>
      </c>
      <c r="G2753" s="250">
        <f>ROUNDDOWN(E2753*F2753,2)</f>
        <v>1.95</v>
      </c>
    </row>
    <row r="2754" spans="1:8" s="189" customFormat="1" x14ac:dyDescent="0.2">
      <c r="A2754" s="198"/>
      <c r="B2754" s="39"/>
      <c r="C2754" s="39"/>
      <c r="D2754" s="39" t="s">
        <v>24</v>
      </c>
      <c r="E2754" s="210"/>
      <c r="F2754" s="45"/>
      <c r="G2754" s="220">
        <f>SUM(G2752:G2753)</f>
        <v>6.51</v>
      </c>
      <c r="H2754" s="100"/>
    </row>
    <row r="2755" spans="1:8" s="189" customFormat="1" x14ac:dyDescent="0.2">
      <c r="A2755" s="198"/>
      <c r="B2755" s="39"/>
      <c r="C2755" s="39"/>
      <c r="D2755" s="39" t="s">
        <v>25</v>
      </c>
      <c r="E2755" s="212"/>
      <c r="F2755" s="45"/>
      <c r="G2755" s="220">
        <f>G2751</f>
        <v>3.6569999999999996</v>
      </c>
      <c r="H2755" s="100"/>
    </row>
    <row r="2756" spans="1:8" s="221" customFormat="1" x14ac:dyDescent="0.2">
      <c r="A2756" s="1"/>
      <c r="B2756" s="37"/>
      <c r="C2756" s="39"/>
      <c r="D2756" s="39" t="s">
        <v>26</v>
      </c>
      <c r="E2756" s="212"/>
      <c r="F2756" s="45"/>
      <c r="G2756" s="211"/>
      <c r="H2756" s="100"/>
    </row>
    <row r="2757" spans="1:8" s="221" customFormat="1" x14ac:dyDescent="0.2">
      <c r="A2757" s="1"/>
      <c r="B2757" s="37"/>
      <c r="C2757" s="39"/>
      <c r="D2757" s="39" t="s">
        <v>847</v>
      </c>
      <c r="E2757" s="212"/>
      <c r="F2757" s="45"/>
      <c r="G2757" s="211"/>
      <c r="H2757" s="100"/>
    </row>
    <row r="2758" spans="1:8" s="189" customFormat="1" ht="13.5" thickBot="1" x14ac:dyDescent="0.25">
      <c r="A2758" s="198"/>
      <c r="B2758" s="2071" t="s">
        <v>29</v>
      </c>
      <c r="C2758" s="2072"/>
      <c r="D2758" s="2072"/>
      <c r="E2758" s="2072"/>
      <c r="F2758" s="2073"/>
      <c r="G2758" s="404">
        <f>SUM(G2754:G2757)</f>
        <v>10.167</v>
      </c>
      <c r="H2758" s="100"/>
    </row>
    <row r="2759" spans="1:8" ht="20.25" thickBot="1" x14ac:dyDescent="0.4">
      <c r="A2759" s="225"/>
      <c r="B2759" s="4"/>
      <c r="C2759" s="4"/>
      <c r="E2759" s="2054" t="s">
        <v>30</v>
      </c>
      <c r="F2759" s="2055"/>
      <c r="G2759" s="61">
        <f>G2758*(1-0.25)</f>
        <v>7.6252499999999994</v>
      </c>
    </row>
    <row r="2760" spans="1:8" x14ac:dyDescent="0.2">
      <c r="A2760" s="225"/>
      <c r="B2760" s="4"/>
      <c r="C2760" s="4"/>
    </row>
    <row r="2761" spans="1:8" x14ac:dyDescent="0.2">
      <c r="A2761" s="225"/>
      <c r="B2761" s="4"/>
      <c r="C2761" s="4"/>
    </row>
    <row r="2762" spans="1:8" ht="25.5" x14ac:dyDescent="0.2">
      <c r="A2762" s="197" t="s">
        <v>1073</v>
      </c>
      <c r="B2762" s="383">
        <v>72261</v>
      </c>
      <c r="C2762" s="478" t="s">
        <v>1074</v>
      </c>
      <c r="D2762" s="385" t="s">
        <v>91</v>
      </c>
    </row>
    <row r="2763" spans="1:8" x14ac:dyDescent="0.2">
      <c r="A2763" s="225"/>
      <c r="B2763" s="476" t="s">
        <v>131</v>
      </c>
      <c r="C2763" s="476" t="s">
        <v>132</v>
      </c>
      <c r="D2763" s="476" t="s">
        <v>133</v>
      </c>
      <c r="E2763" s="476" t="s">
        <v>134</v>
      </c>
      <c r="F2763" s="477" t="s">
        <v>963</v>
      </c>
      <c r="G2763" s="477" t="s">
        <v>136</v>
      </c>
    </row>
    <row r="2764" spans="1:8" ht="25.5" x14ac:dyDescent="0.2">
      <c r="A2764" s="225"/>
      <c r="B2764" s="96" t="s">
        <v>751</v>
      </c>
      <c r="C2764" s="97" t="s">
        <v>752</v>
      </c>
      <c r="D2764" s="96" t="s">
        <v>22</v>
      </c>
      <c r="E2764" s="96">
        <v>0.3</v>
      </c>
      <c r="F2764" s="36">
        <v>12.19</v>
      </c>
      <c r="G2764" s="481">
        <f>E2764*F2764</f>
        <v>3.6569999999999996</v>
      </c>
    </row>
    <row r="2765" spans="1:8" x14ac:dyDescent="0.2">
      <c r="A2765" s="225"/>
      <c r="B2765" s="96" t="s">
        <v>753</v>
      </c>
      <c r="C2765" s="97" t="s">
        <v>754</v>
      </c>
      <c r="D2765" s="96" t="s">
        <v>22</v>
      </c>
      <c r="E2765" s="96">
        <v>0.3</v>
      </c>
      <c r="F2765" s="36">
        <v>15.23</v>
      </c>
      <c r="G2765" s="250">
        <f>ROUNDDOWN(E2765*F2765,2)</f>
        <v>4.5599999999999996</v>
      </c>
    </row>
    <row r="2766" spans="1:8" ht="25.5" x14ac:dyDescent="0.2">
      <c r="A2766" s="225"/>
      <c r="B2766" s="96" t="s">
        <v>1075</v>
      </c>
      <c r="C2766" s="97" t="s">
        <v>1076</v>
      </c>
      <c r="D2766" s="96" t="s">
        <v>91</v>
      </c>
      <c r="E2766" s="96">
        <v>1</v>
      </c>
      <c r="F2766" s="36">
        <v>2.5099999999999998</v>
      </c>
      <c r="G2766" s="250">
        <f>ROUNDDOWN(E2766*F2766,2)</f>
        <v>2.5099999999999998</v>
      </c>
    </row>
    <row r="2767" spans="1:8" s="189" customFormat="1" x14ac:dyDescent="0.2">
      <c r="A2767" s="198"/>
      <c r="B2767" s="39"/>
      <c r="C2767" s="39"/>
      <c r="D2767" s="39" t="s">
        <v>24</v>
      </c>
      <c r="E2767" s="210"/>
      <c r="F2767" s="45"/>
      <c r="G2767" s="220">
        <f>SUM(G2765:G2766)</f>
        <v>7.0699999999999994</v>
      </c>
      <c r="H2767" s="100"/>
    </row>
    <row r="2768" spans="1:8" s="189" customFormat="1" x14ac:dyDescent="0.2">
      <c r="A2768" s="198"/>
      <c r="B2768" s="39"/>
      <c r="C2768" s="39"/>
      <c r="D2768" s="39" t="s">
        <v>25</v>
      </c>
      <c r="E2768" s="212"/>
      <c r="F2768" s="45"/>
      <c r="G2768" s="220">
        <f>G2764</f>
        <v>3.6569999999999996</v>
      </c>
      <c r="H2768" s="100"/>
    </row>
    <row r="2769" spans="1:8" s="221" customFormat="1" x14ac:dyDescent="0.2">
      <c r="A2769" s="1"/>
      <c r="B2769" s="37"/>
      <c r="C2769" s="39"/>
      <c r="D2769" s="39" t="s">
        <v>26</v>
      </c>
      <c r="E2769" s="212"/>
      <c r="F2769" s="45"/>
      <c r="G2769" s="211"/>
      <c r="H2769" s="100"/>
    </row>
    <row r="2770" spans="1:8" s="221" customFormat="1" x14ac:dyDescent="0.2">
      <c r="A2770" s="1"/>
      <c r="B2770" s="37"/>
      <c r="C2770" s="39"/>
      <c r="D2770" s="39" t="s">
        <v>847</v>
      </c>
      <c r="E2770" s="212"/>
      <c r="F2770" s="45"/>
      <c r="G2770" s="211"/>
      <c r="H2770" s="100"/>
    </row>
    <row r="2771" spans="1:8" s="189" customFormat="1" ht="13.5" thickBot="1" x14ac:dyDescent="0.25">
      <c r="A2771" s="198"/>
      <c r="B2771" s="2071" t="s">
        <v>29</v>
      </c>
      <c r="C2771" s="2072"/>
      <c r="D2771" s="2072"/>
      <c r="E2771" s="2072"/>
      <c r="F2771" s="2073"/>
      <c r="G2771" s="404">
        <f>SUM(G2767:G2770)</f>
        <v>10.726999999999999</v>
      </c>
      <c r="H2771" s="100"/>
    </row>
    <row r="2772" spans="1:8" ht="20.25" thickBot="1" x14ac:dyDescent="0.4">
      <c r="A2772" s="225"/>
      <c r="B2772" s="4"/>
      <c r="C2772" s="4"/>
      <c r="E2772" s="2054" t="s">
        <v>30</v>
      </c>
      <c r="F2772" s="2055"/>
      <c r="G2772" s="61">
        <f>G2771*(1-0.25)</f>
        <v>8.0452499999999993</v>
      </c>
    </row>
    <row r="2773" spans="1:8" x14ac:dyDescent="0.2">
      <c r="A2773" s="225"/>
      <c r="B2773" s="4"/>
      <c r="C2773" s="4"/>
    </row>
    <row r="2774" spans="1:8" x14ac:dyDescent="0.2">
      <c r="A2774" s="225"/>
      <c r="B2774" s="4"/>
      <c r="C2774" s="4"/>
    </row>
    <row r="2775" spans="1:8" ht="25.5" x14ac:dyDescent="0.2">
      <c r="A2775" s="197" t="s">
        <v>1077</v>
      </c>
      <c r="B2775" s="482" t="s">
        <v>1078</v>
      </c>
      <c r="C2775" s="478" t="s">
        <v>1079</v>
      </c>
      <c r="D2775" s="385" t="s">
        <v>91</v>
      </c>
    </row>
    <row r="2776" spans="1:8" x14ac:dyDescent="0.2">
      <c r="A2776" s="225"/>
      <c r="B2776" s="476" t="s">
        <v>131</v>
      </c>
      <c r="C2776" s="476" t="s">
        <v>132</v>
      </c>
      <c r="D2776" s="476" t="s">
        <v>133</v>
      </c>
      <c r="E2776" s="476" t="s">
        <v>134</v>
      </c>
      <c r="F2776" s="477" t="s">
        <v>963</v>
      </c>
      <c r="G2776" s="477" t="s">
        <v>136</v>
      </c>
    </row>
    <row r="2777" spans="1:8" ht="25.5" x14ac:dyDescent="0.2">
      <c r="A2777" s="225"/>
      <c r="B2777" s="96" t="s">
        <v>751</v>
      </c>
      <c r="C2777" s="97" t="s">
        <v>752</v>
      </c>
      <c r="D2777" s="96" t="s">
        <v>22</v>
      </c>
      <c r="E2777" s="96">
        <v>0.3</v>
      </c>
      <c r="F2777" s="36">
        <v>12.19</v>
      </c>
      <c r="G2777" s="481">
        <f>E2777*F2777</f>
        <v>3.6569999999999996</v>
      </c>
    </row>
    <row r="2778" spans="1:8" x14ac:dyDescent="0.2">
      <c r="A2778" s="225"/>
      <c r="B2778" s="96" t="s">
        <v>753</v>
      </c>
      <c r="C2778" s="97" t="s">
        <v>754</v>
      </c>
      <c r="D2778" s="96" t="s">
        <v>22</v>
      </c>
      <c r="E2778" s="96">
        <v>0.3</v>
      </c>
      <c r="F2778" s="36">
        <v>15.23</v>
      </c>
      <c r="G2778" s="250">
        <f>ROUNDDOWN(E2778*F2778,2)</f>
        <v>4.5599999999999996</v>
      </c>
    </row>
    <row r="2779" spans="1:8" ht="25.5" x14ac:dyDescent="0.2">
      <c r="A2779" s="225"/>
      <c r="B2779" s="96" t="s">
        <v>1075</v>
      </c>
      <c r="C2779" s="97" t="s">
        <v>1076</v>
      </c>
      <c r="D2779" s="96" t="s">
        <v>91</v>
      </c>
      <c r="E2779" s="96">
        <v>1</v>
      </c>
      <c r="F2779" s="36">
        <v>2.5099999999999998</v>
      </c>
      <c r="G2779" s="250">
        <f>ROUNDDOWN(E2779*F2779,2)</f>
        <v>2.5099999999999998</v>
      </c>
    </row>
    <row r="2780" spans="1:8" s="189" customFormat="1" x14ac:dyDescent="0.2">
      <c r="A2780" s="198"/>
      <c r="B2780" s="39"/>
      <c r="C2780" s="39"/>
      <c r="D2780" s="39" t="s">
        <v>24</v>
      </c>
      <c r="E2780" s="210"/>
      <c r="F2780" s="45"/>
      <c r="G2780" s="220">
        <f>SUM(G2778:G2779)</f>
        <v>7.0699999999999994</v>
      </c>
      <c r="H2780" s="100"/>
    </row>
    <row r="2781" spans="1:8" s="189" customFormat="1" x14ac:dyDescent="0.2">
      <c r="A2781" s="198"/>
      <c r="B2781" s="39"/>
      <c r="C2781" s="39"/>
      <c r="D2781" s="39" t="s">
        <v>25</v>
      </c>
      <c r="E2781" s="212"/>
      <c r="F2781" s="45"/>
      <c r="G2781" s="220">
        <f>G2777</f>
        <v>3.6569999999999996</v>
      </c>
      <c r="H2781" s="100"/>
    </row>
    <row r="2782" spans="1:8" s="221" customFormat="1" x14ac:dyDescent="0.2">
      <c r="A2782" s="1"/>
      <c r="B2782" s="37"/>
      <c r="C2782" s="39"/>
      <c r="D2782" s="39" t="s">
        <v>26</v>
      </c>
      <c r="E2782" s="212"/>
      <c r="F2782" s="45"/>
      <c r="G2782" s="211"/>
      <c r="H2782" s="100"/>
    </row>
    <row r="2783" spans="1:8" s="221" customFormat="1" x14ac:dyDescent="0.2">
      <c r="A2783" s="1"/>
      <c r="B2783" s="37"/>
      <c r="C2783" s="39"/>
      <c r="D2783" s="39" t="s">
        <v>847</v>
      </c>
      <c r="E2783" s="212"/>
      <c r="F2783" s="45"/>
      <c r="G2783" s="211"/>
      <c r="H2783" s="100"/>
    </row>
    <row r="2784" spans="1:8" s="189" customFormat="1" ht="13.5" thickBot="1" x14ac:dyDescent="0.25">
      <c r="A2784" s="198"/>
      <c r="B2784" s="2071" t="s">
        <v>29</v>
      </c>
      <c r="C2784" s="2072"/>
      <c r="D2784" s="2072"/>
      <c r="E2784" s="2072"/>
      <c r="F2784" s="2073"/>
      <c r="G2784" s="404">
        <f>SUM(G2780:G2783)</f>
        <v>10.726999999999999</v>
      </c>
      <c r="H2784" s="100"/>
    </row>
    <row r="2785" spans="1:8" s="202" customFormat="1" ht="20.25" thickBot="1" x14ac:dyDescent="0.4">
      <c r="A2785" s="230"/>
      <c r="B2785" s="59"/>
      <c r="C2785" s="59"/>
      <c r="D2785" s="59"/>
      <c r="E2785" s="2054" t="s">
        <v>30</v>
      </c>
      <c r="F2785" s="2055"/>
      <c r="G2785" s="61">
        <f>G2784*(1-0.25)</f>
        <v>8.0452499999999993</v>
      </c>
      <c r="H2785" s="102"/>
    </row>
    <row r="2786" spans="1:8" s="202" customFormat="1" x14ac:dyDescent="0.2">
      <c r="A2786" s="230"/>
      <c r="B2786" s="59"/>
      <c r="C2786" s="59"/>
      <c r="D2786" s="59"/>
      <c r="E2786" s="59"/>
      <c r="F2786" s="59"/>
      <c r="G2786" s="236"/>
      <c r="H2786" s="102"/>
    </row>
    <row r="2787" spans="1:8" s="239" customFormat="1" x14ac:dyDescent="0.2">
      <c r="A2787" s="198"/>
      <c r="B2787" s="117"/>
      <c r="C2787" s="117"/>
      <c r="D2787" s="117"/>
      <c r="E2787" s="121"/>
      <c r="F2787" s="122"/>
      <c r="G2787" s="240"/>
      <c r="H2787" s="119"/>
    </row>
    <row r="2788" spans="1:8" ht="25.5" x14ac:dyDescent="0.2">
      <c r="A2788" s="197" t="s">
        <v>1080</v>
      </c>
      <c r="B2788" s="482" t="s">
        <v>1081</v>
      </c>
      <c r="C2788" s="478" t="s">
        <v>1082</v>
      </c>
      <c r="D2788" s="385" t="s">
        <v>91</v>
      </c>
    </row>
    <row r="2789" spans="1:8" x14ac:dyDescent="0.2">
      <c r="A2789" s="225"/>
      <c r="B2789" s="476" t="s">
        <v>131</v>
      </c>
      <c r="C2789" s="476" t="s">
        <v>132</v>
      </c>
      <c r="D2789" s="476" t="s">
        <v>133</v>
      </c>
      <c r="E2789" s="476" t="s">
        <v>134</v>
      </c>
      <c r="F2789" s="477" t="s">
        <v>963</v>
      </c>
      <c r="G2789" s="477" t="s">
        <v>136</v>
      </c>
    </row>
    <row r="2790" spans="1:8" ht="25.5" x14ac:dyDescent="0.2">
      <c r="A2790" s="225"/>
      <c r="B2790" s="96" t="s">
        <v>751</v>
      </c>
      <c r="C2790" s="97" t="s">
        <v>752</v>
      </c>
      <c r="D2790" s="96" t="s">
        <v>22</v>
      </c>
      <c r="E2790" s="96">
        <v>0.4</v>
      </c>
      <c r="F2790" s="36">
        <v>12.19</v>
      </c>
      <c r="G2790" s="481">
        <f>E2790*F2790</f>
        <v>4.8760000000000003</v>
      </c>
    </row>
    <row r="2791" spans="1:8" x14ac:dyDescent="0.2">
      <c r="A2791" s="225"/>
      <c r="B2791" s="96" t="s">
        <v>753</v>
      </c>
      <c r="C2791" s="97" t="s">
        <v>754</v>
      </c>
      <c r="D2791" s="96" t="s">
        <v>22</v>
      </c>
      <c r="E2791" s="96">
        <v>0.4</v>
      </c>
      <c r="F2791" s="36">
        <v>15.23</v>
      </c>
      <c r="G2791" s="250">
        <f>ROUNDDOWN(E2791*F2791,2)</f>
        <v>6.09</v>
      </c>
    </row>
    <row r="2792" spans="1:8" ht="25.5" x14ac:dyDescent="0.2">
      <c r="A2792" s="225"/>
      <c r="B2792" s="96" t="s">
        <v>1083</v>
      </c>
      <c r="C2792" s="97" t="s">
        <v>1084</v>
      </c>
      <c r="D2792" s="96" t="s">
        <v>91</v>
      </c>
      <c r="E2792" s="96">
        <v>1</v>
      </c>
      <c r="F2792" s="36">
        <v>3.56</v>
      </c>
      <c r="G2792" s="250">
        <f>ROUNDDOWN(E2792*F2792,2)</f>
        <v>3.56</v>
      </c>
    </row>
    <row r="2793" spans="1:8" s="189" customFormat="1" x14ac:dyDescent="0.2">
      <c r="A2793" s="198"/>
      <c r="B2793" s="39"/>
      <c r="C2793" s="39"/>
      <c r="D2793" s="39" t="s">
        <v>24</v>
      </c>
      <c r="E2793" s="210"/>
      <c r="F2793" s="45"/>
      <c r="G2793" s="220">
        <f>SUM(G2791:G2792)</f>
        <v>9.65</v>
      </c>
      <c r="H2793" s="100"/>
    </row>
    <row r="2794" spans="1:8" s="189" customFormat="1" x14ac:dyDescent="0.2">
      <c r="A2794" s="198"/>
      <c r="B2794" s="39"/>
      <c r="C2794" s="39"/>
      <c r="D2794" s="39" t="s">
        <v>25</v>
      </c>
      <c r="E2794" s="212"/>
      <c r="F2794" s="45"/>
      <c r="G2794" s="220">
        <f>G2790</f>
        <v>4.8760000000000003</v>
      </c>
      <c r="H2794" s="100"/>
    </row>
    <row r="2795" spans="1:8" s="221" customFormat="1" x14ac:dyDescent="0.2">
      <c r="A2795" s="1"/>
      <c r="B2795" s="37"/>
      <c r="C2795" s="39"/>
      <c r="D2795" s="39" t="s">
        <v>26</v>
      </c>
      <c r="E2795" s="212"/>
      <c r="F2795" s="45"/>
      <c r="G2795" s="211"/>
      <c r="H2795" s="100"/>
    </row>
    <row r="2796" spans="1:8" s="221" customFormat="1" x14ac:dyDescent="0.2">
      <c r="A2796" s="1"/>
      <c r="B2796" s="37"/>
      <c r="C2796" s="39"/>
      <c r="D2796" s="39" t="s">
        <v>847</v>
      </c>
      <c r="E2796" s="212"/>
      <c r="F2796" s="45"/>
      <c r="G2796" s="211"/>
      <c r="H2796" s="100"/>
    </row>
    <row r="2797" spans="1:8" s="189" customFormat="1" ht="13.5" thickBot="1" x14ac:dyDescent="0.25">
      <c r="A2797" s="198"/>
      <c r="B2797" s="2071" t="s">
        <v>29</v>
      </c>
      <c r="C2797" s="2072"/>
      <c r="D2797" s="2072"/>
      <c r="E2797" s="2072"/>
      <c r="F2797" s="2073"/>
      <c r="G2797" s="404">
        <f>ROUNDUP(SUM(G2793:G2796),2)</f>
        <v>14.53</v>
      </c>
      <c r="H2797" s="100"/>
    </row>
    <row r="2798" spans="1:8" s="202" customFormat="1" ht="20.25" thickBot="1" x14ac:dyDescent="0.4">
      <c r="A2798" s="230"/>
      <c r="B2798" s="59"/>
      <c r="C2798" s="59"/>
      <c r="D2798" s="59"/>
      <c r="E2798" s="2054" t="s">
        <v>30</v>
      </c>
      <c r="F2798" s="2055"/>
      <c r="G2798" s="61">
        <f>G2797*(1-0.25)</f>
        <v>10.897499999999999</v>
      </c>
      <c r="H2798" s="102"/>
    </row>
    <row r="2799" spans="1:8" x14ac:dyDescent="0.2">
      <c r="A2799" s="225"/>
      <c r="B2799" s="4"/>
      <c r="C2799" s="4"/>
    </row>
    <row r="2800" spans="1:8" ht="38.25" x14ac:dyDescent="0.2">
      <c r="A2800" s="225" t="s">
        <v>1085</v>
      </c>
      <c r="B2800" s="383" t="s">
        <v>1086</v>
      </c>
      <c r="C2800" s="384" t="s">
        <v>1087</v>
      </c>
      <c r="D2800" s="385" t="s">
        <v>386</v>
      </c>
    </row>
    <row r="2801" spans="1:8" x14ac:dyDescent="0.2">
      <c r="A2801" s="225"/>
      <c r="B2801" s="476" t="s">
        <v>131</v>
      </c>
      <c r="C2801" s="476" t="s">
        <v>132</v>
      </c>
      <c r="D2801" s="476" t="s">
        <v>133</v>
      </c>
      <c r="E2801" s="476" t="s">
        <v>134</v>
      </c>
      <c r="F2801" s="477" t="s">
        <v>963</v>
      </c>
      <c r="G2801" s="477" t="s">
        <v>136</v>
      </c>
    </row>
    <row r="2802" spans="1:8" ht="25.5" x14ac:dyDescent="0.2">
      <c r="A2802" s="225"/>
      <c r="B2802" s="96" t="s">
        <v>751</v>
      </c>
      <c r="C2802" s="97" t="s">
        <v>752</v>
      </c>
      <c r="D2802" s="96" t="s">
        <v>22</v>
      </c>
      <c r="E2802" s="96">
        <v>0.23899999999999999</v>
      </c>
      <c r="F2802" s="36">
        <v>12.19</v>
      </c>
      <c r="G2802" s="481">
        <f>E2802*F2802</f>
        <v>2.9134099999999998</v>
      </c>
    </row>
    <row r="2803" spans="1:8" x14ac:dyDescent="0.2">
      <c r="A2803" s="225"/>
      <c r="B2803" s="96" t="s">
        <v>753</v>
      </c>
      <c r="C2803" s="97" t="s">
        <v>754</v>
      </c>
      <c r="D2803" s="96" t="s">
        <v>22</v>
      </c>
      <c r="E2803" s="96">
        <v>0.23899999999999999</v>
      </c>
      <c r="F2803" s="36">
        <v>15.23</v>
      </c>
      <c r="G2803" s="250">
        <f>ROUNDDOWN(E2803*F2803,2)</f>
        <v>3.63</v>
      </c>
    </row>
    <row r="2804" spans="1:8" ht="25.5" x14ac:dyDescent="0.2">
      <c r="A2804" s="225"/>
      <c r="B2804" s="96" t="s">
        <v>1088</v>
      </c>
      <c r="C2804" s="97" t="s">
        <v>1089</v>
      </c>
      <c r="D2804" s="96" t="s">
        <v>91</v>
      </c>
      <c r="E2804" s="96">
        <v>1</v>
      </c>
      <c r="F2804" s="36">
        <v>1.23</v>
      </c>
      <c r="G2804" s="250">
        <f>ROUNDDOWN(E2804*F2804,2)</f>
        <v>1.23</v>
      </c>
    </row>
    <row r="2805" spans="1:8" s="189" customFormat="1" x14ac:dyDescent="0.2">
      <c r="A2805" s="198"/>
      <c r="B2805" s="39"/>
      <c r="C2805" s="39"/>
      <c r="D2805" s="39" t="s">
        <v>24</v>
      </c>
      <c r="E2805" s="210"/>
      <c r="F2805" s="45"/>
      <c r="G2805" s="220">
        <f>SUM(G2803:G2804)</f>
        <v>4.8599999999999994</v>
      </c>
      <c r="H2805" s="100"/>
    </row>
    <row r="2806" spans="1:8" s="189" customFormat="1" x14ac:dyDescent="0.2">
      <c r="A2806" s="198"/>
      <c r="B2806" s="39"/>
      <c r="C2806" s="39"/>
      <c r="D2806" s="39" t="s">
        <v>25</v>
      </c>
      <c r="E2806" s="212"/>
      <c r="F2806" s="45"/>
      <c r="G2806" s="220">
        <f>G2802</f>
        <v>2.9134099999999998</v>
      </c>
      <c r="H2806" s="100"/>
    </row>
    <row r="2807" spans="1:8" s="221" customFormat="1" x14ac:dyDescent="0.2">
      <c r="A2807" s="1"/>
      <c r="B2807" s="37"/>
      <c r="C2807" s="39"/>
      <c r="D2807" s="39" t="s">
        <v>26</v>
      </c>
      <c r="E2807" s="212"/>
      <c r="F2807" s="45"/>
      <c r="G2807" s="211"/>
      <c r="H2807" s="100"/>
    </row>
    <row r="2808" spans="1:8" s="221" customFormat="1" x14ac:dyDescent="0.2">
      <c r="A2808" s="1"/>
      <c r="B2808" s="37"/>
      <c r="C2808" s="39"/>
      <c r="D2808" s="39" t="s">
        <v>847</v>
      </c>
      <c r="E2808" s="212"/>
      <c r="F2808" s="45"/>
      <c r="G2808" s="211"/>
      <c r="H2808" s="100"/>
    </row>
    <row r="2809" spans="1:8" s="189" customFormat="1" ht="13.5" thickBot="1" x14ac:dyDescent="0.25">
      <c r="A2809" s="198"/>
      <c r="B2809" s="2071" t="s">
        <v>29</v>
      </c>
      <c r="C2809" s="2072"/>
      <c r="D2809" s="2072"/>
      <c r="E2809" s="2072"/>
      <c r="F2809" s="2073"/>
      <c r="G2809" s="404">
        <f>SUM(G2805:G2808)</f>
        <v>7.7734099999999993</v>
      </c>
      <c r="H2809" s="100"/>
    </row>
    <row r="2810" spans="1:8" ht="20.25" thickBot="1" x14ac:dyDescent="0.4">
      <c r="A2810" s="225"/>
      <c r="B2810" s="4"/>
      <c r="C2810" s="4"/>
      <c r="E2810" s="2054" t="s">
        <v>30</v>
      </c>
      <c r="F2810" s="2055"/>
      <c r="G2810" s="61">
        <f>G2809*(1-0.25)</f>
        <v>5.8300574999999997</v>
      </c>
    </row>
    <row r="2811" spans="1:8" x14ac:dyDescent="0.2">
      <c r="A2811" s="225"/>
      <c r="B2811" s="4"/>
      <c r="C2811" s="4"/>
    </row>
    <row r="2812" spans="1:8" x14ac:dyDescent="0.2">
      <c r="A2812" s="225"/>
      <c r="B2812" s="4"/>
      <c r="C2812" s="4"/>
    </row>
    <row r="2813" spans="1:8" ht="38.25" x14ac:dyDescent="0.2">
      <c r="A2813" s="225" t="s">
        <v>1090</v>
      </c>
      <c r="B2813" s="383" t="s">
        <v>1091</v>
      </c>
      <c r="C2813" s="384" t="s">
        <v>1092</v>
      </c>
      <c r="D2813" s="385" t="s">
        <v>386</v>
      </c>
    </row>
    <row r="2814" spans="1:8" x14ac:dyDescent="0.2">
      <c r="A2814" s="225"/>
      <c r="B2814" s="476" t="s">
        <v>131</v>
      </c>
      <c r="C2814" s="476" t="s">
        <v>132</v>
      </c>
      <c r="D2814" s="476" t="s">
        <v>133</v>
      </c>
      <c r="E2814" s="476" t="s">
        <v>134</v>
      </c>
      <c r="F2814" s="477" t="s">
        <v>963</v>
      </c>
      <c r="G2814" s="477" t="s">
        <v>136</v>
      </c>
    </row>
    <row r="2815" spans="1:8" ht="25.5" x14ac:dyDescent="0.2">
      <c r="A2815" s="225"/>
      <c r="B2815" s="96" t="s">
        <v>751</v>
      </c>
      <c r="C2815" s="97" t="s">
        <v>752</v>
      </c>
      <c r="D2815" s="96" t="s">
        <v>22</v>
      </c>
      <c r="E2815" s="96">
        <v>0.27300000000000002</v>
      </c>
      <c r="F2815" s="36">
        <v>12.19</v>
      </c>
      <c r="G2815" s="481">
        <f>E2815*F2815</f>
        <v>3.3278700000000003</v>
      </c>
    </row>
    <row r="2816" spans="1:8" x14ac:dyDescent="0.2">
      <c r="A2816" s="225"/>
      <c r="B2816" s="96" t="s">
        <v>753</v>
      </c>
      <c r="C2816" s="97" t="s">
        <v>754</v>
      </c>
      <c r="D2816" s="96" t="s">
        <v>22</v>
      </c>
      <c r="E2816" s="96">
        <v>0.27300000000000002</v>
      </c>
      <c r="F2816" s="36">
        <v>15.23</v>
      </c>
      <c r="G2816" s="250">
        <f>ROUNDDOWN(E2816*F2816,2)</f>
        <v>4.1500000000000004</v>
      </c>
    </row>
    <row r="2817" spans="1:8" ht="25.5" x14ac:dyDescent="0.2">
      <c r="A2817" s="225"/>
      <c r="B2817" s="96" t="s">
        <v>1093</v>
      </c>
      <c r="C2817" s="97" t="s">
        <v>1094</v>
      </c>
      <c r="D2817" s="96" t="s">
        <v>91</v>
      </c>
      <c r="E2817" s="96">
        <v>1</v>
      </c>
      <c r="F2817" s="36">
        <v>1.86</v>
      </c>
      <c r="G2817" s="250">
        <f>ROUNDDOWN(E2817*F2817,2)</f>
        <v>1.86</v>
      </c>
    </row>
    <row r="2818" spans="1:8" s="189" customFormat="1" x14ac:dyDescent="0.2">
      <c r="A2818" s="198"/>
      <c r="B2818" s="39"/>
      <c r="C2818" s="39"/>
      <c r="D2818" s="39" t="s">
        <v>24</v>
      </c>
      <c r="E2818" s="210"/>
      <c r="F2818" s="45"/>
      <c r="G2818" s="220">
        <f>SUM(G2816:G2817)</f>
        <v>6.0100000000000007</v>
      </c>
      <c r="H2818" s="100"/>
    </row>
    <row r="2819" spans="1:8" s="189" customFormat="1" x14ac:dyDescent="0.2">
      <c r="A2819" s="198"/>
      <c r="B2819" s="39"/>
      <c r="C2819" s="39"/>
      <c r="D2819" s="39" t="s">
        <v>25</v>
      </c>
      <c r="E2819" s="212"/>
      <c r="F2819" s="45"/>
      <c r="G2819" s="220">
        <f>G2815</f>
        <v>3.3278700000000003</v>
      </c>
      <c r="H2819" s="100"/>
    </row>
    <row r="2820" spans="1:8" s="221" customFormat="1" x14ac:dyDescent="0.2">
      <c r="A2820" s="1"/>
      <c r="B2820" s="37"/>
      <c r="C2820" s="39"/>
      <c r="D2820" s="39" t="s">
        <v>26</v>
      </c>
      <c r="E2820" s="212"/>
      <c r="F2820" s="45"/>
      <c r="G2820" s="211"/>
      <c r="H2820" s="100"/>
    </row>
    <row r="2821" spans="1:8" s="221" customFormat="1" x14ac:dyDescent="0.2">
      <c r="A2821" s="1"/>
      <c r="B2821" s="37"/>
      <c r="C2821" s="39"/>
      <c r="D2821" s="39" t="s">
        <v>847</v>
      </c>
      <c r="E2821" s="212"/>
      <c r="F2821" s="45"/>
      <c r="G2821" s="211"/>
      <c r="H2821" s="100"/>
    </row>
    <row r="2822" spans="1:8" s="189" customFormat="1" ht="13.5" thickBot="1" x14ac:dyDescent="0.25">
      <c r="A2822" s="198"/>
      <c r="B2822" s="2071" t="s">
        <v>29</v>
      </c>
      <c r="C2822" s="2072"/>
      <c r="D2822" s="2072"/>
      <c r="E2822" s="2072"/>
      <c r="F2822" s="2073"/>
      <c r="G2822" s="404">
        <f>ROUNDUP(SUM(G2818:G2821),2)</f>
        <v>9.34</v>
      </c>
      <c r="H2822" s="100"/>
    </row>
    <row r="2823" spans="1:8" s="202" customFormat="1" ht="20.25" thickBot="1" x14ac:dyDescent="0.4">
      <c r="A2823" s="230"/>
      <c r="B2823" s="59"/>
      <c r="C2823" s="59"/>
      <c r="D2823" s="59"/>
      <c r="E2823" s="2054" t="s">
        <v>30</v>
      </c>
      <c r="F2823" s="2055"/>
      <c r="G2823" s="61">
        <f>G2822*(1-0.25)</f>
        <v>7.0049999999999999</v>
      </c>
      <c r="H2823" s="102"/>
    </row>
    <row r="2824" spans="1:8" x14ac:dyDescent="0.2">
      <c r="A2824" s="225"/>
      <c r="B2824" s="4"/>
      <c r="C2824" s="4"/>
    </row>
    <row r="2825" spans="1:8" ht="25.5" x14ac:dyDescent="0.2">
      <c r="A2825" s="225" t="s">
        <v>1095</v>
      </c>
      <c r="B2825" s="482" t="s">
        <v>1096</v>
      </c>
      <c r="C2825" s="384" t="s">
        <v>1097</v>
      </c>
      <c r="D2825" s="385" t="s">
        <v>386</v>
      </c>
    </row>
    <row r="2826" spans="1:8" x14ac:dyDescent="0.2">
      <c r="A2826" s="225"/>
      <c r="B2826" s="476" t="s">
        <v>131</v>
      </c>
      <c r="C2826" s="476" t="s">
        <v>132</v>
      </c>
      <c r="D2826" s="476" t="s">
        <v>133</v>
      </c>
      <c r="E2826" s="476" t="s">
        <v>134</v>
      </c>
      <c r="F2826" s="477" t="s">
        <v>963</v>
      </c>
      <c r="G2826" s="477" t="s">
        <v>136</v>
      </c>
    </row>
    <row r="2827" spans="1:8" ht="25.5" x14ac:dyDescent="0.2">
      <c r="A2827" s="225"/>
      <c r="B2827" s="96" t="s">
        <v>751</v>
      </c>
      <c r="C2827" s="97" t="s">
        <v>752</v>
      </c>
      <c r="D2827" s="96" t="s">
        <v>22</v>
      </c>
      <c r="E2827" s="96">
        <v>0.38700000000000001</v>
      </c>
      <c r="F2827" s="36">
        <v>12.19</v>
      </c>
      <c r="G2827" s="481">
        <f>E2827*F2827</f>
        <v>4.71753</v>
      </c>
    </row>
    <row r="2828" spans="1:8" x14ac:dyDescent="0.2">
      <c r="A2828" s="225"/>
      <c r="B2828" s="96" t="s">
        <v>753</v>
      </c>
      <c r="C2828" s="97" t="s">
        <v>754</v>
      </c>
      <c r="D2828" s="96" t="s">
        <v>22</v>
      </c>
      <c r="E2828" s="96">
        <v>0.38700000000000001</v>
      </c>
      <c r="F2828" s="36">
        <v>15.23</v>
      </c>
      <c r="G2828" s="250">
        <f>ROUNDDOWN(E2828*F2828,2)</f>
        <v>5.89</v>
      </c>
    </row>
    <row r="2829" spans="1:8" ht="25.5" x14ac:dyDescent="0.2">
      <c r="A2829" s="225"/>
      <c r="B2829" s="96" t="s">
        <v>1098</v>
      </c>
      <c r="C2829" s="97" t="s">
        <v>1099</v>
      </c>
      <c r="D2829" s="96" t="s">
        <v>91</v>
      </c>
      <c r="E2829" s="96">
        <v>1</v>
      </c>
      <c r="F2829" s="36">
        <v>4.1500000000000004</v>
      </c>
      <c r="G2829" s="250">
        <f>ROUNDDOWN(E2829*F2829,2)</f>
        <v>4.1500000000000004</v>
      </c>
    </row>
    <row r="2830" spans="1:8" s="189" customFormat="1" x14ac:dyDescent="0.2">
      <c r="A2830" s="198"/>
      <c r="B2830" s="39"/>
      <c r="C2830" s="39"/>
      <c r="D2830" s="39" t="s">
        <v>24</v>
      </c>
      <c r="E2830" s="210"/>
      <c r="F2830" s="45"/>
      <c r="G2830" s="220">
        <f>SUM(G2828:G2829)</f>
        <v>10.039999999999999</v>
      </c>
      <c r="H2830" s="100"/>
    </row>
    <row r="2831" spans="1:8" s="189" customFormat="1" x14ac:dyDescent="0.2">
      <c r="A2831" s="198"/>
      <c r="B2831" s="39"/>
      <c r="C2831" s="39"/>
      <c r="D2831" s="39" t="s">
        <v>25</v>
      </c>
      <c r="E2831" s="212"/>
      <c r="F2831" s="45"/>
      <c r="G2831" s="220">
        <f>G2827</f>
        <v>4.71753</v>
      </c>
      <c r="H2831" s="100"/>
    </row>
    <row r="2832" spans="1:8" s="221" customFormat="1" x14ac:dyDescent="0.2">
      <c r="A2832" s="1"/>
      <c r="B2832" s="37"/>
      <c r="C2832" s="39"/>
      <c r="D2832" s="39" t="s">
        <v>26</v>
      </c>
      <c r="E2832" s="212"/>
      <c r="F2832" s="45"/>
      <c r="G2832" s="211"/>
      <c r="H2832" s="100"/>
    </row>
    <row r="2833" spans="1:16" s="221" customFormat="1" x14ac:dyDescent="0.2">
      <c r="A2833" s="1"/>
      <c r="B2833" s="37"/>
      <c r="C2833" s="39"/>
      <c r="D2833" s="39" t="s">
        <v>847</v>
      </c>
      <c r="E2833" s="212"/>
      <c r="F2833" s="45"/>
      <c r="G2833" s="211"/>
      <c r="H2833" s="100"/>
    </row>
    <row r="2834" spans="1:16" s="189" customFormat="1" ht="13.5" thickBot="1" x14ac:dyDescent="0.25">
      <c r="A2834" s="198"/>
      <c r="B2834" s="2071" t="s">
        <v>29</v>
      </c>
      <c r="C2834" s="2072"/>
      <c r="D2834" s="2072"/>
      <c r="E2834" s="2072"/>
      <c r="F2834" s="2073"/>
      <c r="G2834" s="404">
        <f>ROUNDDOWN(SUM(G2830:G2833),2)</f>
        <v>14.75</v>
      </c>
      <c r="H2834" s="100"/>
    </row>
    <row r="2835" spans="1:16" ht="20.25" thickBot="1" x14ac:dyDescent="0.4">
      <c r="A2835" s="225"/>
      <c r="B2835" s="4"/>
      <c r="C2835" s="4"/>
      <c r="E2835" s="2054" t="s">
        <v>30</v>
      </c>
      <c r="F2835" s="2055"/>
      <c r="G2835" s="61">
        <f>G2834*(1-0.25)</f>
        <v>11.0625</v>
      </c>
    </row>
    <row r="2836" spans="1:16" x14ac:dyDescent="0.2">
      <c r="A2836" s="225"/>
      <c r="B2836" s="4"/>
      <c r="C2836" s="4"/>
    </row>
    <row r="2837" spans="1:16" x14ac:dyDescent="0.2">
      <c r="A2837" s="225"/>
      <c r="B2837" s="4"/>
      <c r="C2837" s="4"/>
      <c r="J2837" s="483"/>
      <c r="K2837" s="483"/>
      <c r="L2837" s="483"/>
      <c r="M2837" s="483"/>
      <c r="N2837" s="483"/>
      <c r="O2837" s="483"/>
      <c r="P2837" s="483"/>
    </row>
    <row r="2838" spans="1:16" ht="38.25" x14ac:dyDescent="0.2">
      <c r="A2838" s="225" t="s">
        <v>1100</v>
      </c>
      <c r="B2838" s="2371" t="s">
        <v>1101</v>
      </c>
      <c r="C2838" s="2372" t="s">
        <v>1102</v>
      </c>
      <c r="D2838" s="2373" t="s">
        <v>18</v>
      </c>
      <c r="E2838" s="128" t="s">
        <v>1103</v>
      </c>
      <c r="F2838" s="129"/>
      <c r="G2838" s="129"/>
      <c r="J2838" s="484"/>
      <c r="K2838" s="485"/>
      <c r="L2838" s="485"/>
      <c r="M2838" s="484"/>
      <c r="N2838" s="486"/>
      <c r="O2838" s="486"/>
      <c r="P2838" s="486"/>
    </row>
    <row r="2839" spans="1:16" x14ac:dyDescent="0.2">
      <c r="A2839" s="225"/>
      <c r="B2839" s="62" t="s">
        <v>54</v>
      </c>
      <c r="C2839" s="62" t="s">
        <v>55</v>
      </c>
      <c r="D2839" s="62" t="s">
        <v>57</v>
      </c>
      <c r="E2839" s="62" t="s">
        <v>11</v>
      </c>
      <c r="F2839" s="441" t="s">
        <v>13</v>
      </c>
      <c r="G2839" s="442" t="s">
        <v>14</v>
      </c>
      <c r="J2839" s="484"/>
      <c r="K2839" s="485"/>
      <c r="L2839" s="485"/>
      <c r="M2839" s="484"/>
      <c r="N2839" s="486"/>
      <c r="O2839" s="486"/>
      <c r="P2839" s="486"/>
    </row>
    <row r="2840" spans="1:16" ht="25.5" x14ac:dyDescent="0.2">
      <c r="A2840" s="225"/>
      <c r="B2840" s="380" t="s">
        <v>1104</v>
      </c>
      <c r="C2840" s="381" t="s">
        <v>1105</v>
      </c>
      <c r="D2840" s="381">
        <v>1</v>
      </c>
      <c r="E2840" s="380" t="s">
        <v>18</v>
      </c>
      <c r="F2840" s="382">
        <v>32.4</v>
      </c>
      <c r="G2840" s="250">
        <f>ROUNDDOWN(D2840*F2840,2)</f>
        <v>32.4</v>
      </c>
      <c r="J2840" s="484"/>
      <c r="K2840" s="485"/>
      <c r="L2840" s="485"/>
      <c r="M2840" s="484"/>
      <c r="N2840" s="486"/>
      <c r="O2840" s="486"/>
      <c r="P2840" s="486"/>
    </row>
    <row r="2841" spans="1:16" x14ac:dyDescent="0.2">
      <c r="A2841" s="225"/>
      <c r="B2841" s="380">
        <v>88264</v>
      </c>
      <c r="C2841" s="381" t="s">
        <v>754</v>
      </c>
      <c r="D2841" s="381">
        <v>0.2</v>
      </c>
      <c r="E2841" s="380" t="s">
        <v>22</v>
      </c>
      <c r="F2841" s="382">
        <v>15.23</v>
      </c>
      <c r="G2841" s="250">
        <f t="shared" ref="G2841:G2846" si="30">ROUNDDOWN(D2841*F2841,2)</f>
        <v>3.04</v>
      </c>
      <c r="J2841" s="484"/>
      <c r="K2841" s="485"/>
      <c r="L2841" s="485"/>
      <c r="M2841" s="484"/>
      <c r="N2841" s="486"/>
      <c r="O2841" s="486"/>
      <c r="P2841" s="486"/>
    </row>
    <row r="2842" spans="1:16" x14ac:dyDescent="0.2">
      <c r="A2842" s="225"/>
      <c r="B2842" s="380">
        <v>88316</v>
      </c>
      <c r="C2842" s="381" t="s">
        <v>263</v>
      </c>
      <c r="D2842" s="381">
        <v>0.2</v>
      </c>
      <c r="E2842" s="380" t="s">
        <v>22</v>
      </c>
      <c r="F2842" s="382">
        <v>11.97</v>
      </c>
      <c r="G2842" s="250">
        <f t="shared" si="30"/>
        <v>2.39</v>
      </c>
      <c r="J2842" s="484"/>
      <c r="K2842" s="485"/>
      <c r="L2842" s="485"/>
      <c r="M2842" s="484"/>
      <c r="N2842" s="486"/>
      <c r="O2842" s="486"/>
      <c r="P2842" s="486"/>
    </row>
    <row r="2843" spans="1:16" ht="25.5" x14ac:dyDescent="0.2">
      <c r="A2843" s="225"/>
      <c r="B2843" s="380">
        <v>11953</v>
      </c>
      <c r="C2843" s="381" t="s">
        <v>781</v>
      </c>
      <c r="D2843" s="381">
        <v>2</v>
      </c>
      <c r="E2843" s="380" t="s">
        <v>91</v>
      </c>
      <c r="F2843" s="382">
        <v>1.21</v>
      </c>
      <c r="G2843" s="250">
        <f t="shared" si="30"/>
        <v>2.42</v>
      </c>
      <c r="J2843" s="484"/>
      <c r="K2843" s="485"/>
      <c r="L2843" s="485"/>
      <c r="M2843" s="484"/>
      <c r="N2843" s="486"/>
      <c r="O2843" s="486"/>
      <c r="P2843" s="486"/>
    </row>
    <row r="2844" spans="1:16" ht="25.5" x14ac:dyDescent="0.2">
      <c r="A2844" s="225"/>
      <c r="B2844" s="487">
        <v>37590</v>
      </c>
      <c r="C2844" s="381" t="s">
        <v>1106</v>
      </c>
      <c r="D2844" s="488">
        <v>0.33</v>
      </c>
      <c r="E2844" s="487" t="s">
        <v>91</v>
      </c>
      <c r="F2844" s="489">
        <v>21.07</v>
      </c>
      <c r="G2844" s="250">
        <f t="shared" si="30"/>
        <v>6.95</v>
      </c>
      <c r="J2844" s="484"/>
      <c r="K2844" s="485"/>
      <c r="L2844" s="485"/>
      <c r="M2844" s="484"/>
      <c r="N2844" s="486"/>
      <c r="O2844" s="486"/>
      <c r="P2844" s="486"/>
    </row>
    <row r="2845" spans="1:16" ht="25.5" x14ac:dyDescent="0.2">
      <c r="A2845" s="225"/>
      <c r="B2845" s="380" t="s">
        <v>784</v>
      </c>
      <c r="C2845" s="381" t="s">
        <v>1107</v>
      </c>
      <c r="D2845" s="381">
        <v>0.33</v>
      </c>
      <c r="E2845" s="380" t="s">
        <v>91</v>
      </c>
      <c r="F2845" s="382">
        <v>2.69</v>
      </c>
      <c r="G2845" s="250">
        <f t="shared" si="30"/>
        <v>0.88</v>
      </c>
      <c r="J2845" s="484"/>
      <c r="K2845" s="485"/>
      <c r="L2845" s="485"/>
      <c r="M2845" s="484"/>
      <c r="N2845" s="486"/>
      <c r="O2845" s="486"/>
      <c r="P2845" s="486"/>
    </row>
    <row r="2846" spans="1:16" ht="25.5" x14ac:dyDescent="0.2">
      <c r="A2846" s="225"/>
      <c r="B2846" s="380" t="s">
        <v>1108</v>
      </c>
      <c r="C2846" s="381" t="s">
        <v>1109</v>
      </c>
      <c r="D2846" s="381">
        <v>0.1</v>
      </c>
      <c r="E2846" s="380" t="s">
        <v>91</v>
      </c>
      <c r="F2846" s="382">
        <v>15.31</v>
      </c>
      <c r="G2846" s="250">
        <f t="shared" si="30"/>
        <v>1.53</v>
      </c>
      <c r="J2846" s="484"/>
      <c r="K2846" s="485"/>
      <c r="L2846" s="485"/>
      <c r="M2846" s="484"/>
      <c r="N2846" s="486"/>
      <c r="O2846" s="486"/>
      <c r="P2846" s="486"/>
    </row>
    <row r="2847" spans="1:16" x14ac:dyDescent="0.2">
      <c r="A2847" s="225"/>
      <c r="B2847" s="490"/>
      <c r="C2847" s="490"/>
      <c r="D2847" s="490" t="s">
        <v>24</v>
      </c>
      <c r="E2847" s="491"/>
      <c r="F2847" s="492"/>
      <c r="G2847" s="493">
        <f>SUM(G2843:G2846)+G2840</f>
        <v>44.18</v>
      </c>
      <c r="J2847" s="484"/>
      <c r="K2847" s="485"/>
      <c r="L2847" s="485"/>
      <c r="M2847" s="484"/>
      <c r="N2847" s="486"/>
      <c r="O2847" s="486"/>
      <c r="P2847" s="486"/>
    </row>
    <row r="2848" spans="1:16" x14ac:dyDescent="0.2">
      <c r="A2848" s="225"/>
      <c r="B2848" s="490"/>
      <c r="C2848" s="490"/>
      <c r="D2848" s="490" t="s">
        <v>25</v>
      </c>
      <c r="E2848" s="494"/>
      <c r="F2848" s="495"/>
      <c r="G2848" s="493">
        <f>SUM(G2841:G2842)</f>
        <v>5.43</v>
      </c>
      <c r="J2848" s="484"/>
      <c r="K2848" s="485"/>
      <c r="L2848" s="485"/>
      <c r="M2848" s="484"/>
      <c r="N2848" s="486"/>
      <c r="O2848" s="486"/>
      <c r="P2848" s="486"/>
    </row>
    <row r="2849" spans="1:18" x14ac:dyDescent="0.2">
      <c r="A2849" s="225"/>
      <c r="B2849" s="496"/>
      <c r="C2849" s="490"/>
      <c r="D2849" s="490" t="s">
        <v>26</v>
      </c>
      <c r="E2849" s="494"/>
      <c r="F2849" s="495"/>
      <c r="G2849" s="497"/>
      <c r="J2849" s="484"/>
      <c r="K2849" s="485"/>
      <c r="L2849" s="485"/>
      <c r="M2849" s="484"/>
      <c r="N2849" s="486"/>
      <c r="O2849" s="486"/>
      <c r="P2849" s="486"/>
    </row>
    <row r="2850" spans="1:18" x14ac:dyDescent="0.2">
      <c r="A2850" s="225"/>
      <c r="B2850" s="496"/>
      <c r="C2850" s="490"/>
      <c r="D2850" s="490" t="s">
        <v>27</v>
      </c>
      <c r="E2850" s="494"/>
      <c r="F2850" s="495"/>
      <c r="G2850" s="497"/>
      <c r="J2850" s="484"/>
      <c r="K2850" s="485"/>
      <c r="L2850" s="485"/>
      <c r="M2850" s="484"/>
      <c r="N2850" s="486"/>
      <c r="O2850" s="486"/>
      <c r="P2850" s="486"/>
    </row>
    <row r="2851" spans="1:18" s="189" customFormat="1" ht="13.5" thickBot="1" x14ac:dyDescent="0.25">
      <c r="A2851" s="198"/>
      <c r="B2851" s="2066" t="s">
        <v>29</v>
      </c>
      <c r="C2851" s="2066"/>
      <c r="D2851" s="2066"/>
      <c r="E2851" s="2066"/>
      <c r="F2851" s="2066"/>
      <c r="G2851" s="498">
        <v>49.61</v>
      </c>
      <c r="H2851" s="100"/>
      <c r="J2851" s="484"/>
      <c r="K2851" s="485"/>
      <c r="L2851" s="485"/>
      <c r="M2851" s="484"/>
      <c r="N2851" s="486"/>
      <c r="O2851" s="486"/>
      <c r="P2851" s="486"/>
    </row>
    <row r="2852" spans="1:18" s="202" customFormat="1" ht="20.25" thickBot="1" x14ac:dyDescent="0.4">
      <c r="A2852" s="230"/>
      <c r="B2852" s="59"/>
      <c r="C2852" s="59"/>
      <c r="D2852" s="59"/>
      <c r="E2852" s="2054" t="s">
        <v>30</v>
      </c>
      <c r="F2852" s="2055"/>
      <c r="G2852" s="61">
        <f>G2851*(1-0.25)</f>
        <v>37.207499999999996</v>
      </c>
      <c r="H2852" s="102"/>
      <c r="J2852" s="484"/>
      <c r="K2852" s="485"/>
      <c r="L2852" s="485"/>
      <c r="M2852" s="484"/>
      <c r="N2852" s="486"/>
      <c r="O2852" s="486"/>
      <c r="P2852" s="486"/>
    </row>
    <row r="2853" spans="1:18" s="202" customFormat="1" x14ac:dyDescent="0.2">
      <c r="A2853" s="230"/>
      <c r="B2853" s="59"/>
      <c r="C2853" s="59"/>
      <c r="D2853" s="59"/>
      <c r="E2853" s="59"/>
      <c r="F2853" s="59"/>
      <c r="G2853" s="236"/>
      <c r="H2853" s="102"/>
    </row>
    <row r="2854" spans="1:18" x14ac:dyDescent="0.2">
      <c r="A2854" s="225"/>
      <c r="B2854" s="4"/>
      <c r="C2854" s="4"/>
    </row>
    <row r="2855" spans="1:18" x14ac:dyDescent="0.2">
      <c r="A2855" s="225"/>
      <c r="B2855" s="499"/>
      <c r="C2855" s="500" t="s">
        <v>1110</v>
      </c>
      <c r="D2855" s="501"/>
      <c r="E2855" s="502"/>
    </row>
    <row r="2856" spans="1:18" ht="15" x14ac:dyDescent="0.25">
      <c r="A2856" s="225"/>
      <c r="B2856" s="4"/>
      <c r="C2856" s="4"/>
      <c r="J2856" s="485"/>
      <c r="K2856" s="485"/>
      <c r="L2856" s="485"/>
      <c r="M2856"/>
      <c r="N2856"/>
      <c r="O2856"/>
      <c r="P2856" s="348"/>
    </row>
    <row r="2857" spans="1:18" s="348" customFormat="1" ht="15" x14ac:dyDescent="0.25">
      <c r="A2857" s="197" t="s">
        <v>1111</v>
      </c>
      <c r="B2857" s="383" t="s">
        <v>1112</v>
      </c>
      <c r="C2857" s="384" t="s">
        <v>1113</v>
      </c>
      <c r="D2857" s="385" t="s">
        <v>139</v>
      </c>
      <c r="E2857" s="396"/>
      <c r="F2857" s="397"/>
      <c r="G2857" s="397"/>
      <c r="J2857"/>
      <c r="K2857"/>
      <c r="L2857"/>
      <c r="M2857"/>
      <c r="N2857"/>
      <c r="O2857"/>
      <c r="P2857"/>
    </row>
    <row r="2858" spans="1:18" x14ac:dyDescent="0.2">
      <c r="A2858" s="225"/>
      <c r="B2858" s="476" t="s">
        <v>131</v>
      </c>
      <c r="C2858" s="476" t="s">
        <v>132</v>
      </c>
      <c r="D2858" s="476" t="s">
        <v>133</v>
      </c>
      <c r="E2858" s="476" t="s">
        <v>134</v>
      </c>
      <c r="F2858" s="477" t="s">
        <v>963</v>
      </c>
      <c r="G2858" s="477" t="s">
        <v>136</v>
      </c>
      <c r="J2858" s="2069"/>
      <c r="K2858" s="2069"/>
      <c r="L2858" s="2069"/>
      <c r="M2858" s="2069"/>
      <c r="N2858" s="2069"/>
      <c r="O2858" s="2069"/>
      <c r="P2858" s="2069"/>
      <c r="R2858" s="4">
        <f>P2854+P2865</f>
        <v>0</v>
      </c>
    </row>
    <row r="2859" spans="1:18" ht="25.5" x14ac:dyDescent="0.2">
      <c r="A2859" s="225"/>
      <c r="B2859" s="96" t="s">
        <v>751</v>
      </c>
      <c r="C2859" s="97" t="s">
        <v>752</v>
      </c>
      <c r="D2859" s="96" t="s">
        <v>22</v>
      </c>
      <c r="E2859" s="96">
        <v>0.21</v>
      </c>
      <c r="F2859" s="36">
        <v>12.19</v>
      </c>
      <c r="G2859" s="481">
        <f>E2859*F2859</f>
        <v>2.5598999999999998</v>
      </c>
      <c r="J2859" s="483"/>
      <c r="K2859" s="483"/>
      <c r="L2859" s="483"/>
      <c r="M2859" s="483"/>
      <c r="N2859" s="483"/>
      <c r="O2859" s="483"/>
      <c r="P2859" s="483"/>
      <c r="R2859" s="4">
        <v>4.7</v>
      </c>
    </row>
    <row r="2860" spans="1:18" x14ac:dyDescent="0.2">
      <c r="A2860" s="225"/>
      <c r="B2860" s="96" t="s">
        <v>753</v>
      </c>
      <c r="C2860" s="97" t="s">
        <v>754</v>
      </c>
      <c r="D2860" s="96" t="s">
        <v>22</v>
      </c>
      <c r="E2860" s="96">
        <v>0.21</v>
      </c>
      <c r="F2860" s="36">
        <v>15.23</v>
      </c>
      <c r="G2860" s="250">
        <f>ROUNDDOWN(E2860*F2860,2)</f>
        <v>3.19</v>
      </c>
      <c r="J2860" s="484"/>
      <c r="K2860" s="485"/>
      <c r="L2860" s="485"/>
      <c r="M2860" s="484"/>
      <c r="N2860" s="486"/>
      <c r="O2860" s="486"/>
      <c r="P2860" s="486"/>
    </row>
    <row r="2861" spans="1:18" x14ac:dyDescent="0.2">
      <c r="A2861" s="225"/>
      <c r="B2861" s="96" t="s">
        <v>1114</v>
      </c>
      <c r="C2861" s="97" t="s">
        <v>1115</v>
      </c>
      <c r="D2861" s="96" t="s">
        <v>18</v>
      </c>
      <c r="E2861" s="96">
        <v>1.0198</v>
      </c>
      <c r="F2861" s="36">
        <v>16</v>
      </c>
      <c r="G2861" s="250">
        <f>ROUNDDOWN(E2861*F2861,2)</f>
        <v>16.309999999999999</v>
      </c>
      <c r="J2861" s="484"/>
      <c r="K2861" s="485"/>
      <c r="L2861" s="485"/>
      <c r="M2861" s="484"/>
      <c r="N2861" s="486"/>
      <c r="O2861" s="486"/>
      <c r="P2861" s="486"/>
    </row>
    <row r="2862" spans="1:18" s="189" customFormat="1" x14ac:dyDescent="0.2">
      <c r="A2862" s="198"/>
      <c r="B2862" s="39"/>
      <c r="C2862" s="39"/>
      <c r="D2862" s="39" t="s">
        <v>24</v>
      </c>
      <c r="E2862" s="210"/>
      <c r="F2862" s="45"/>
      <c r="G2862" s="220">
        <f>SUM(G2861)</f>
        <v>16.309999999999999</v>
      </c>
      <c r="H2862" s="100"/>
      <c r="J2862" s="484"/>
      <c r="K2862" s="485"/>
      <c r="L2862" s="485"/>
      <c r="M2862" s="484"/>
      <c r="N2862" s="486"/>
      <c r="O2862" s="486"/>
      <c r="P2862" s="486"/>
    </row>
    <row r="2863" spans="1:18" s="189" customFormat="1" x14ac:dyDescent="0.2">
      <c r="A2863" s="198"/>
      <c r="B2863" s="39"/>
      <c r="C2863" s="39"/>
      <c r="D2863" s="39" t="s">
        <v>25</v>
      </c>
      <c r="E2863" s="212"/>
      <c r="F2863" s="45"/>
      <c r="G2863" s="220">
        <f>SUM(G2859:G2860)</f>
        <v>5.7499000000000002</v>
      </c>
      <c r="H2863" s="100"/>
      <c r="J2863" s="484"/>
      <c r="K2863" s="485"/>
      <c r="L2863" s="485"/>
      <c r="M2863" s="484"/>
      <c r="N2863" s="486"/>
      <c r="O2863" s="486"/>
      <c r="P2863" s="486"/>
    </row>
    <row r="2864" spans="1:18" s="221" customFormat="1" x14ac:dyDescent="0.2">
      <c r="A2864" s="1"/>
      <c r="B2864" s="37"/>
      <c r="C2864" s="39"/>
      <c r="D2864" s="39" t="s">
        <v>26</v>
      </c>
      <c r="E2864" s="212"/>
      <c r="F2864" s="45"/>
      <c r="G2864" s="211"/>
      <c r="H2864" s="100"/>
      <c r="J2864" s="484"/>
      <c r="K2864" s="485"/>
      <c r="L2864" s="485"/>
      <c r="M2864" s="484"/>
      <c r="N2864" s="486"/>
      <c r="O2864" s="486"/>
      <c r="P2864" s="486"/>
    </row>
    <row r="2865" spans="1:16" s="221" customFormat="1" x14ac:dyDescent="0.2">
      <c r="A2865" s="1"/>
      <c r="B2865" s="37"/>
      <c r="C2865" s="39"/>
      <c r="D2865" s="39" t="s">
        <v>847</v>
      </c>
      <c r="E2865" s="212"/>
      <c r="F2865" s="45"/>
      <c r="G2865" s="211"/>
      <c r="H2865" s="100"/>
    </row>
    <row r="2866" spans="1:16" s="189" customFormat="1" ht="13.5" thickBot="1" x14ac:dyDescent="0.25">
      <c r="A2866" s="198"/>
      <c r="B2866" s="2071" t="s">
        <v>29</v>
      </c>
      <c r="C2866" s="2072"/>
      <c r="D2866" s="2072"/>
      <c r="E2866" s="2072"/>
      <c r="F2866" s="2073"/>
      <c r="G2866" s="404">
        <f>ROUNDUP(SUM(G2862:G2865),2)</f>
        <v>22.060000000000002</v>
      </c>
      <c r="H2866" s="100"/>
    </row>
    <row r="2867" spans="1:16" ht="20.25" thickBot="1" x14ac:dyDescent="0.4">
      <c r="A2867" s="225"/>
      <c r="B2867" s="4"/>
      <c r="C2867" s="4"/>
      <c r="E2867" s="2054" t="s">
        <v>30</v>
      </c>
      <c r="F2867" s="2055"/>
      <c r="G2867" s="61">
        <f>G2866*(1-0.25)</f>
        <v>16.545000000000002</v>
      </c>
      <c r="J2867" s="483"/>
      <c r="K2867" s="483"/>
      <c r="L2867" s="483"/>
      <c r="M2867"/>
      <c r="N2867"/>
      <c r="O2867"/>
      <c r="P2867"/>
    </row>
    <row r="2868" spans="1:16" ht="15" x14ac:dyDescent="0.25">
      <c r="A2868" s="225"/>
      <c r="B2868" s="4"/>
      <c r="C2868" s="4"/>
      <c r="J2868" s="485"/>
      <c r="K2868" s="485"/>
      <c r="L2868" s="485"/>
      <c r="M2868"/>
      <c r="N2868"/>
      <c r="O2868"/>
      <c r="P2868"/>
    </row>
    <row r="2869" spans="1:16" ht="14.25" customHeight="1" x14ac:dyDescent="0.25">
      <c r="A2869" s="225"/>
      <c r="B2869" s="4"/>
      <c r="C2869" s="4"/>
      <c r="J2869"/>
      <c r="K2869"/>
      <c r="L2869"/>
      <c r="M2869"/>
      <c r="N2869"/>
      <c r="O2869"/>
      <c r="P2869"/>
    </row>
    <row r="2870" spans="1:16" x14ac:dyDescent="0.2">
      <c r="A2870" s="197" t="s">
        <v>1116</v>
      </c>
      <c r="B2870" s="503" t="s">
        <v>1117</v>
      </c>
      <c r="C2870" s="504" t="s">
        <v>1118</v>
      </c>
      <c r="D2870" s="505" t="s">
        <v>139</v>
      </c>
      <c r="J2870" s="2057"/>
      <c r="K2870" s="2057"/>
      <c r="L2870" s="2057"/>
      <c r="M2870" s="2057"/>
      <c r="N2870" s="2057"/>
      <c r="O2870" s="2057"/>
      <c r="P2870" s="2057"/>
    </row>
    <row r="2871" spans="1:16" x14ac:dyDescent="0.2">
      <c r="A2871" s="225"/>
      <c r="B2871" s="476" t="s">
        <v>131</v>
      </c>
      <c r="C2871" s="476" t="s">
        <v>132</v>
      </c>
      <c r="D2871" s="476" t="s">
        <v>133</v>
      </c>
      <c r="E2871" s="476" t="s">
        <v>134</v>
      </c>
      <c r="F2871" s="477" t="s">
        <v>963</v>
      </c>
      <c r="G2871" s="477" t="s">
        <v>136</v>
      </c>
      <c r="J2871" s="483"/>
      <c r="K2871" s="483"/>
      <c r="L2871" s="483"/>
      <c r="M2871" s="483"/>
      <c r="N2871" s="483"/>
      <c r="O2871" s="483"/>
      <c r="P2871" s="506"/>
    </row>
    <row r="2872" spans="1:16" ht="25.5" x14ac:dyDescent="0.2">
      <c r="A2872" s="225"/>
      <c r="B2872" s="96" t="s">
        <v>751</v>
      </c>
      <c r="C2872" s="97" t="s">
        <v>752</v>
      </c>
      <c r="D2872" s="96" t="s">
        <v>22</v>
      </c>
      <c r="E2872" s="96">
        <v>0.31</v>
      </c>
      <c r="F2872" s="36">
        <v>12.19</v>
      </c>
      <c r="G2872" s="481">
        <f>E2872*F2872</f>
        <v>3.7788999999999997</v>
      </c>
      <c r="J2872" s="484"/>
      <c r="K2872" s="485"/>
      <c r="L2872" s="485"/>
      <c r="M2872" s="484"/>
      <c r="N2872" s="486"/>
      <c r="O2872" s="486"/>
      <c r="P2872" s="486"/>
    </row>
    <row r="2873" spans="1:16" x14ac:dyDescent="0.2">
      <c r="A2873" s="225"/>
      <c r="B2873" s="96" t="s">
        <v>753</v>
      </c>
      <c r="C2873" s="97" t="s">
        <v>754</v>
      </c>
      <c r="D2873" s="96" t="s">
        <v>22</v>
      </c>
      <c r="E2873" s="96">
        <v>0.31</v>
      </c>
      <c r="F2873" s="36">
        <v>15.23</v>
      </c>
      <c r="G2873" s="250">
        <f>ROUNDDOWN(E2873*F2873,2)</f>
        <v>4.72</v>
      </c>
      <c r="J2873" s="484"/>
      <c r="K2873" s="485"/>
      <c r="L2873" s="485"/>
      <c r="M2873" s="484"/>
      <c r="N2873" s="486"/>
      <c r="O2873" s="486"/>
      <c r="P2873" s="486"/>
    </row>
    <row r="2874" spans="1:16" x14ac:dyDescent="0.2">
      <c r="A2874" s="225"/>
      <c r="B2874" s="96" t="s">
        <v>1119</v>
      </c>
      <c r="C2874" s="97" t="s">
        <v>1120</v>
      </c>
      <c r="D2874" s="96" t="s">
        <v>18</v>
      </c>
      <c r="E2874" s="96">
        <v>1.0195000000000001</v>
      </c>
      <c r="F2874" s="36">
        <v>22.28</v>
      </c>
      <c r="G2874" s="250">
        <f>ROUNDDOWN(E2874*F2874,2)</f>
        <v>22.71</v>
      </c>
      <c r="J2874" s="484"/>
      <c r="K2874" s="485"/>
      <c r="L2874" s="485"/>
      <c r="M2874" s="484"/>
      <c r="N2874" s="486"/>
      <c r="O2874" s="486"/>
      <c r="P2874" s="486"/>
    </row>
    <row r="2875" spans="1:16" s="189" customFormat="1" x14ac:dyDescent="0.2">
      <c r="A2875" s="198"/>
      <c r="B2875" s="39"/>
      <c r="C2875" s="39"/>
      <c r="D2875" s="39" t="s">
        <v>24</v>
      </c>
      <c r="E2875" s="210"/>
      <c r="F2875" s="45"/>
      <c r="G2875" s="220">
        <f>SUM(G2874)</f>
        <v>22.71</v>
      </c>
      <c r="H2875" s="100"/>
      <c r="J2875" s="484"/>
      <c r="K2875" s="507"/>
      <c r="L2875" s="485"/>
      <c r="M2875" s="484"/>
      <c r="N2875" s="486"/>
      <c r="O2875" s="486"/>
      <c r="P2875" s="486"/>
    </row>
    <row r="2876" spans="1:16" s="189" customFormat="1" x14ac:dyDescent="0.2">
      <c r="A2876" s="198"/>
      <c r="B2876" s="39"/>
      <c r="C2876" s="39"/>
      <c r="D2876" s="39" t="s">
        <v>25</v>
      </c>
      <c r="E2876" s="212"/>
      <c r="F2876" s="45"/>
      <c r="G2876" s="220">
        <f>SUM(G2872:G2873)</f>
        <v>8.498899999999999</v>
      </c>
      <c r="H2876" s="100"/>
      <c r="J2876" s="484"/>
      <c r="K2876" s="485"/>
      <c r="L2876" s="485"/>
      <c r="M2876" s="484"/>
      <c r="N2876" s="486"/>
      <c r="O2876" s="486"/>
      <c r="P2876" s="486"/>
    </row>
    <row r="2877" spans="1:16" s="221" customFormat="1" ht="15" x14ac:dyDescent="0.25">
      <c r="A2877" s="1"/>
      <c r="B2877" s="37"/>
      <c r="C2877" s="39"/>
      <c r="D2877" s="39" t="s">
        <v>26</v>
      </c>
      <c r="E2877" s="212"/>
      <c r="F2877" s="45"/>
      <c r="G2877" s="211"/>
      <c r="H2877" s="100"/>
      <c r="J2877" s="2057"/>
      <c r="K2877" s="2057"/>
      <c r="L2877" s="2057"/>
      <c r="M2877" s="2057"/>
      <c r="N2877" s="2057"/>
      <c r="O2877" s="2057"/>
      <c r="P2877"/>
    </row>
    <row r="2878" spans="1:16" s="221" customFormat="1" ht="15" x14ac:dyDescent="0.25">
      <c r="A2878" s="1"/>
      <c r="B2878" s="37"/>
      <c r="C2878" s="39"/>
      <c r="D2878" s="39" t="s">
        <v>847</v>
      </c>
      <c r="E2878" s="212"/>
      <c r="F2878" s="45"/>
      <c r="G2878" s="211"/>
      <c r="H2878" s="100"/>
      <c r="J2878" s="508"/>
      <c r="K2878" s="508"/>
      <c r="L2878" s="508"/>
      <c r="M2878" s="508"/>
      <c r="N2878" s="508"/>
      <c r="O2878" s="508"/>
      <c r="P2878"/>
    </row>
    <row r="2879" spans="1:16" s="189" customFormat="1" ht="15.75" thickBot="1" x14ac:dyDescent="0.3">
      <c r="A2879" s="198"/>
      <c r="B2879" s="2071" t="s">
        <v>29</v>
      </c>
      <c r="C2879" s="2072"/>
      <c r="D2879" s="2072"/>
      <c r="E2879" s="2072"/>
      <c r="F2879" s="2073"/>
      <c r="G2879" s="404">
        <f>SUM(G2875:G2878)</f>
        <v>31.2089</v>
      </c>
      <c r="H2879" s="100"/>
      <c r="J2879" s="484"/>
      <c r="K2879" s="484"/>
      <c r="L2879" s="484"/>
      <c r="M2879" s="484"/>
      <c r="N2879" s="484"/>
      <c r="O2879" s="509"/>
      <c r="P2879"/>
    </row>
    <row r="2880" spans="1:16" ht="20.25" thickBot="1" x14ac:dyDescent="0.4">
      <c r="A2880" s="225"/>
      <c r="B2880" s="4"/>
      <c r="C2880" s="4"/>
      <c r="E2880" s="2054" t="s">
        <v>30</v>
      </c>
      <c r="F2880" s="2055"/>
      <c r="G2880" s="61">
        <f>G2879*(1-0.25)</f>
        <v>23.406675</v>
      </c>
    </row>
    <row r="2881" spans="1:8" x14ac:dyDescent="0.2">
      <c r="A2881" s="225"/>
      <c r="B2881" s="4"/>
      <c r="C2881" s="4"/>
    </row>
    <row r="2882" spans="1:8" x14ac:dyDescent="0.2">
      <c r="A2882" s="225"/>
      <c r="B2882" s="4"/>
      <c r="C2882" s="4"/>
    </row>
    <row r="2883" spans="1:8" ht="38.25" x14ac:dyDescent="0.2">
      <c r="A2883" s="197" t="s">
        <v>1121</v>
      </c>
      <c r="B2883" s="510" t="s">
        <v>1122</v>
      </c>
      <c r="C2883" s="511" t="s">
        <v>1123</v>
      </c>
      <c r="D2883" s="512" t="s">
        <v>386</v>
      </c>
      <c r="E2883" s="439"/>
      <c r="F2883" s="444"/>
    </row>
    <row r="2884" spans="1:8" s="348" customFormat="1" x14ac:dyDescent="0.2">
      <c r="A2884" s="225"/>
      <c r="B2884" s="513" t="s">
        <v>951</v>
      </c>
      <c r="C2884" s="513" t="s">
        <v>952</v>
      </c>
      <c r="D2884" s="513" t="s">
        <v>953</v>
      </c>
      <c r="E2884" s="513" t="s">
        <v>954</v>
      </c>
      <c r="F2884" s="514" t="s">
        <v>955</v>
      </c>
      <c r="G2884" s="515" t="s">
        <v>956</v>
      </c>
    </row>
    <row r="2885" spans="1:8" ht="25.5" x14ac:dyDescent="0.2">
      <c r="A2885" s="225"/>
      <c r="B2885" s="380" t="s">
        <v>1124</v>
      </c>
      <c r="C2885" s="381" t="s">
        <v>1125</v>
      </c>
      <c r="D2885" s="380">
        <v>1</v>
      </c>
      <c r="E2885" s="380" t="s">
        <v>91</v>
      </c>
      <c r="F2885" s="382">
        <v>385.18</v>
      </c>
      <c r="G2885" s="250">
        <f>ROUNDDOWN(D2885*F2885,2)</f>
        <v>385.18</v>
      </c>
    </row>
    <row r="2886" spans="1:8" ht="25.5" x14ac:dyDescent="0.2">
      <c r="A2886" s="225"/>
      <c r="B2886" s="380" t="s">
        <v>1126</v>
      </c>
      <c r="C2886" s="381" t="s">
        <v>1127</v>
      </c>
      <c r="D2886" s="380">
        <v>3</v>
      </c>
      <c r="E2886" s="380" t="s">
        <v>91</v>
      </c>
      <c r="F2886" s="382">
        <v>11.84</v>
      </c>
      <c r="G2886" s="250">
        <f>ROUNDDOWN(D2886*F2886,2)</f>
        <v>35.520000000000003</v>
      </c>
    </row>
    <row r="2887" spans="1:8" ht="25.5" x14ac:dyDescent="0.2">
      <c r="A2887" s="225"/>
      <c r="B2887" s="380" t="s">
        <v>1128</v>
      </c>
      <c r="C2887" s="381" t="s">
        <v>1129</v>
      </c>
      <c r="D2887" s="380">
        <v>3</v>
      </c>
      <c r="E2887" s="380" t="s">
        <v>91</v>
      </c>
      <c r="F2887" s="382">
        <v>16.48</v>
      </c>
      <c r="G2887" s="250">
        <f>ROUNDDOWN(D2887*F2887,2)</f>
        <v>49.44</v>
      </c>
    </row>
    <row r="2888" spans="1:8" x14ac:dyDescent="0.2">
      <c r="A2888" s="225"/>
      <c r="B2888" s="96" t="s">
        <v>753</v>
      </c>
      <c r="C2888" s="97" t="s">
        <v>754</v>
      </c>
      <c r="D2888" s="380">
        <v>0.3</v>
      </c>
      <c r="E2888" s="380" t="s">
        <v>22</v>
      </c>
      <c r="F2888" s="382">
        <v>11.85</v>
      </c>
      <c r="G2888" s="250">
        <f>ROUNDDOWN(D2888*F2888,2)</f>
        <v>3.55</v>
      </c>
    </row>
    <row r="2889" spans="1:8" ht="25.5" x14ac:dyDescent="0.2">
      <c r="A2889" s="225"/>
      <c r="B2889" s="96" t="s">
        <v>751</v>
      </c>
      <c r="C2889" s="97" t="s">
        <v>752</v>
      </c>
      <c r="D2889" s="380">
        <v>0.3</v>
      </c>
      <c r="E2889" s="380" t="s">
        <v>22</v>
      </c>
      <c r="F2889" s="382">
        <v>8.7899999999999991</v>
      </c>
      <c r="G2889" s="250">
        <f>ROUNDDOWN(D2889*F2889,2)</f>
        <v>2.63</v>
      </c>
    </row>
    <row r="2890" spans="1:8" s="189" customFormat="1" x14ac:dyDescent="0.2">
      <c r="A2890" s="198"/>
      <c r="B2890" s="39"/>
      <c r="C2890" s="39"/>
      <c r="D2890" s="39" t="s">
        <v>24</v>
      </c>
      <c r="E2890" s="210"/>
      <c r="F2890" s="45"/>
      <c r="G2890" s="220">
        <f>G2885</f>
        <v>385.18</v>
      </c>
      <c r="H2890" s="100"/>
    </row>
    <row r="2891" spans="1:8" s="189" customFormat="1" x14ac:dyDescent="0.2">
      <c r="A2891" s="198"/>
      <c r="B2891" s="39"/>
      <c r="C2891" s="39"/>
      <c r="D2891" s="39" t="s">
        <v>25</v>
      </c>
      <c r="E2891" s="212"/>
      <c r="F2891" s="45"/>
      <c r="G2891" s="220">
        <f>G2888+G2889</f>
        <v>6.18</v>
      </c>
      <c r="H2891" s="100"/>
    </row>
    <row r="2892" spans="1:8" s="221" customFormat="1" x14ac:dyDescent="0.2">
      <c r="A2892" s="1"/>
      <c r="B2892" s="37"/>
      <c r="C2892" s="39"/>
      <c r="D2892" s="39" t="s">
        <v>26</v>
      </c>
      <c r="E2892" s="212"/>
      <c r="F2892" s="45"/>
      <c r="G2892" s="211"/>
      <c r="H2892" s="100"/>
    </row>
    <row r="2893" spans="1:8" s="221" customFormat="1" x14ac:dyDescent="0.2">
      <c r="A2893" s="1"/>
      <c r="B2893" s="37"/>
      <c r="C2893" s="39"/>
      <c r="D2893" s="39" t="s">
        <v>847</v>
      </c>
      <c r="E2893" s="212"/>
      <c r="F2893" s="45"/>
      <c r="G2893" s="211">
        <f>G2886+G2887</f>
        <v>84.960000000000008</v>
      </c>
      <c r="H2893" s="100"/>
    </row>
    <row r="2894" spans="1:8" s="189" customFormat="1" ht="13.5" thickBot="1" x14ac:dyDescent="0.25">
      <c r="A2894" s="198"/>
      <c r="B2894" s="2071" t="s">
        <v>29</v>
      </c>
      <c r="C2894" s="2072"/>
      <c r="D2894" s="2072"/>
      <c r="E2894" s="2072"/>
      <c r="F2894" s="2073"/>
      <c r="G2894" s="404">
        <f>SUM(G2890:G2893)</f>
        <v>476.32000000000005</v>
      </c>
      <c r="H2894" s="100"/>
    </row>
    <row r="2895" spans="1:8" ht="20.25" thickBot="1" x14ac:dyDescent="0.4">
      <c r="A2895" s="225"/>
      <c r="B2895" s="4"/>
      <c r="C2895" s="4"/>
      <c r="E2895" s="2054" t="s">
        <v>30</v>
      </c>
      <c r="F2895" s="2055"/>
      <c r="G2895" s="61">
        <f>G2894*(1-0.25)</f>
        <v>357.24</v>
      </c>
    </row>
    <row r="2896" spans="1:8" x14ac:dyDescent="0.2">
      <c r="A2896" s="225"/>
      <c r="B2896" s="4"/>
      <c r="C2896" s="4"/>
    </row>
    <row r="2897" spans="1:8" x14ac:dyDescent="0.2">
      <c r="A2897" s="225"/>
      <c r="B2897" s="4"/>
      <c r="C2897" s="4"/>
    </row>
    <row r="2898" spans="1:8" ht="25.5" x14ac:dyDescent="0.2">
      <c r="A2898" s="197" t="s">
        <v>1130</v>
      </c>
      <c r="B2898" s="216" t="s">
        <v>1131</v>
      </c>
      <c r="C2898" s="217" t="s">
        <v>1132</v>
      </c>
      <c r="D2898" s="216" t="s">
        <v>91</v>
      </c>
    </row>
    <row r="2899" spans="1:8" x14ac:dyDescent="0.2">
      <c r="A2899" s="225"/>
      <c r="B2899" s="476" t="s">
        <v>131</v>
      </c>
      <c r="C2899" s="476" t="s">
        <v>132</v>
      </c>
      <c r="D2899" s="476" t="s">
        <v>133</v>
      </c>
      <c r="E2899" s="476" t="s">
        <v>134</v>
      </c>
      <c r="F2899" s="477" t="s">
        <v>963</v>
      </c>
      <c r="G2899" s="477" t="s">
        <v>136</v>
      </c>
    </row>
    <row r="2900" spans="1:8" ht="25.5" x14ac:dyDescent="0.2">
      <c r="A2900" s="225"/>
      <c r="B2900" s="96" t="s">
        <v>751</v>
      </c>
      <c r="C2900" s="97" t="s">
        <v>752</v>
      </c>
      <c r="D2900" s="96" t="s">
        <v>22</v>
      </c>
      <c r="E2900" s="96">
        <v>0.2</v>
      </c>
      <c r="F2900" s="36">
        <v>12.19</v>
      </c>
      <c r="G2900" s="481">
        <f>E2900*F2900</f>
        <v>2.4380000000000002</v>
      </c>
    </row>
    <row r="2901" spans="1:8" x14ac:dyDescent="0.2">
      <c r="A2901" s="225"/>
      <c r="B2901" s="96" t="s">
        <v>753</v>
      </c>
      <c r="C2901" s="97" t="s">
        <v>754</v>
      </c>
      <c r="D2901" s="96" t="s">
        <v>22</v>
      </c>
      <c r="E2901" s="96">
        <v>0.2</v>
      </c>
      <c r="F2901" s="36">
        <v>15.23</v>
      </c>
      <c r="G2901" s="250">
        <f>ROUNDDOWN(E2901*F2901,2)</f>
        <v>3.04</v>
      </c>
    </row>
    <row r="2902" spans="1:8" ht="25.5" x14ac:dyDescent="0.2">
      <c r="A2902" s="225"/>
      <c r="B2902" s="96" t="s">
        <v>1133</v>
      </c>
      <c r="C2902" s="97" t="s">
        <v>1134</v>
      </c>
      <c r="D2902" s="96" t="s">
        <v>91</v>
      </c>
      <c r="E2902" s="96">
        <v>1</v>
      </c>
      <c r="F2902" s="36">
        <v>3.69</v>
      </c>
      <c r="G2902" s="250">
        <f>ROUNDDOWN(E2902*F2902,2)</f>
        <v>3.69</v>
      </c>
    </row>
    <row r="2903" spans="1:8" s="189" customFormat="1" x14ac:dyDescent="0.2">
      <c r="A2903" s="198"/>
      <c r="B2903" s="39"/>
      <c r="C2903" s="39"/>
      <c r="D2903" s="39" t="s">
        <v>24</v>
      </c>
      <c r="E2903" s="210"/>
      <c r="F2903" s="45"/>
      <c r="G2903" s="220">
        <f>SUM(G2902)</f>
        <v>3.69</v>
      </c>
      <c r="H2903" s="100"/>
    </row>
    <row r="2904" spans="1:8" s="189" customFormat="1" x14ac:dyDescent="0.2">
      <c r="A2904" s="198"/>
      <c r="B2904" s="39"/>
      <c r="C2904" s="39"/>
      <c r="D2904" s="39" t="s">
        <v>25</v>
      </c>
      <c r="E2904" s="212"/>
      <c r="F2904" s="45"/>
      <c r="G2904" s="220">
        <f>SUM(G2900:G2901)</f>
        <v>5.4779999999999998</v>
      </c>
      <c r="H2904" s="100"/>
    </row>
    <row r="2905" spans="1:8" s="221" customFormat="1" x14ac:dyDescent="0.2">
      <c r="A2905" s="1"/>
      <c r="B2905" s="37"/>
      <c r="C2905" s="39"/>
      <c r="D2905" s="39" t="s">
        <v>26</v>
      </c>
      <c r="E2905" s="212"/>
      <c r="F2905" s="45"/>
      <c r="G2905" s="211"/>
      <c r="H2905" s="100"/>
    </row>
    <row r="2906" spans="1:8" s="221" customFormat="1" x14ac:dyDescent="0.2">
      <c r="A2906" s="1"/>
      <c r="B2906" s="37"/>
      <c r="C2906" s="39"/>
      <c r="D2906" s="39" t="s">
        <v>847</v>
      </c>
      <c r="E2906" s="212"/>
      <c r="F2906" s="45"/>
      <c r="G2906" s="211"/>
      <c r="H2906" s="100"/>
    </row>
    <row r="2907" spans="1:8" s="189" customFormat="1" ht="13.5" thickBot="1" x14ac:dyDescent="0.25">
      <c r="A2907" s="198"/>
      <c r="B2907" s="2071" t="s">
        <v>29</v>
      </c>
      <c r="C2907" s="2072"/>
      <c r="D2907" s="2072"/>
      <c r="E2907" s="2072"/>
      <c r="F2907" s="2073"/>
      <c r="G2907" s="404">
        <f>SUM(G2903:G2906)</f>
        <v>9.1679999999999993</v>
      </c>
      <c r="H2907" s="100"/>
    </row>
    <row r="2908" spans="1:8" s="202" customFormat="1" ht="20.25" thickBot="1" x14ac:dyDescent="0.4">
      <c r="A2908" s="230"/>
      <c r="B2908" s="59"/>
      <c r="C2908" s="59"/>
      <c r="D2908" s="59"/>
      <c r="E2908" s="2054" t="s">
        <v>30</v>
      </c>
      <c r="F2908" s="2055"/>
      <c r="G2908" s="61">
        <f>G2907*(1-0.25)</f>
        <v>6.8759999999999994</v>
      </c>
      <c r="H2908" s="102"/>
    </row>
    <row r="2909" spans="1:8" s="202" customFormat="1" x14ac:dyDescent="0.2">
      <c r="A2909" s="230"/>
      <c r="B2909" s="59"/>
      <c r="C2909" s="59"/>
      <c r="D2909" s="59"/>
      <c r="E2909" s="59"/>
      <c r="F2909" s="59"/>
      <c r="G2909" s="236"/>
      <c r="H2909" s="102"/>
    </row>
    <row r="2910" spans="1:8" x14ac:dyDescent="0.2">
      <c r="A2910" s="225"/>
      <c r="B2910" s="4"/>
      <c r="C2910" s="4"/>
    </row>
    <row r="2911" spans="1:8" ht="25.5" x14ac:dyDescent="0.2">
      <c r="A2911" s="516" t="s">
        <v>1135</v>
      </c>
      <c r="B2911" s="383" t="s">
        <v>1136</v>
      </c>
      <c r="C2911" s="384" t="s">
        <v>1137</v>
      </c>
      <c r="D2911" s="385" t="s">
        <v>386</v>
      </c>
      <c r="E2911" s="466"/>
      <c r="F2911" s="517"/>
      <c r="G2911" s="361">
        <v>1.33</v>
      </c>
    </row>
    <row r="2912" spans="1:8" x14ac:dyDescent="0.2">
      <c r="A2912" s="225"/>
      <c r="B2912" s="244" t="s">
        <v>131</v>
      </c>
      <c r="C2912" s="244" t="s">
        <v>132</v>
      </c>
      <c r="D2912" s="244" t="s">
        <v>133</v>
      </c>
      <c r="E2912" s="244" t="s">
        <v>134</v>
      </c>
      <c r="F2912" s="465" t="s">
        <v>963</v>
      </c>
      <c r="G2912" s="465" t="s">
        <v>136</v>
      </c>
    </row>
    <row r="2913" spans="1:8" ht="25.5" x14ac:dyDescent="0.2">
      <c r="A2913" s="225"/>
      <c r="B2913" s="303" t="s">
        <v>1138</v>
      </c>
      <c r="C2913" s="303" t="s">
        <v>1137</v>
      </c>
      <c r="D2913" s="139" t="s">
        <v>335</v>
      </c>
      <c r="E2913" s="139">
        <v>1</v>
      </c>
      <c r="F2913" s="304">
        <v>1.18</v>
      </c>
      <c r="G2913" s="250">
        <f>ROUNDDOWN(E2913*F2913,2)</f>
        <v>1.18</v>
      </c>
      <c r="H2913" s="480"/>
    </row>
    <row r="2914" spans="1:8" x14ac:dyDescent="0.2">
      <c r="A2914" s="225"/>
      <c r="B2914" s="518">
        <v>88309</v>
      </c>
      <c r="C2914" s="519" t="s">
        <v>44</v>
      </c>
      <c r="D2914" s="139" t="s">
        <v>65</v>
      </c>
      <c r="E2914" s="139">
        <v>0.01</v>
      </c>
      <c r="F2914" s="304">
        <v>15.08</v>
      </c>
      <c r="G2914" s="250">
        <f>ROUNDDOWN(E2914*F2914,2)</f>
        <v>0.15</v>
      </c>
    </row>
    <row r="2915" spans="1:8" s="189" customFormat="1" x14ac:dyDescent="0.2">
      <c r="A2915" s="198"/>
      <c r="B2915" s="39"/>
      <c r="C2915" s="39"/>
      <c r="D2915" s="39" t="s">
        <v>24</v>
      </c>
      <c r="E2915" s="210"/>
      <c r="F2915" s="45"/>
      <c r="G2915" s="220">
        <f>G2913</f>
        <v>1.18</v>
      </c>
      <c r="H2915" s="100"/>
    </row>
    <row r="2916" spans="1:8" s="189" customFormat="1" x14ac:dyDescent="0.2">
      <c r="A2916" s="198"/>
      <c r="B2916" s="39"/>
      <c r="C2916" s="39"/>
      <c r="D2916" s="39" t="s">
        <v>25</v>
      </c>
      <c r="E2916" s="212"/>
      <c r="F2916" s="45"/>
      <c r="G2916" s="220">
        <f>G2914</f>
        <v>0.15</v>
      </c>
      <c r="H2916" s="100"/>
    </row>
    <row r="2917" spans="1:8" s="221" customFormat="1" x14ac:dyDescent="0.2">
      <c r="A2917" s="1"/>
      <c r="B2917" s="37"/>
      <c r="C2917" s="39"/>
      <c r="D2917" s="39" t="s">
        <v>26</v>
      </c>
      <c r="E2917" s="212"/>
      <c r="F2917" s="45"/>
      <c r="G2917" s="211"/>
      <c r="H2917" s="100"/>
    </row>
    <row r="2918" spans="1:8" s="221" customFormat="1" x14ac:dyDescent="0.2">
      <c r="A2918" s="1"/>
      <c r="B2918" s="37"/>
      <c r="C2918" s="39"/>
      <c r="D2918" s="39" t="s">
        <v>847</v>
      </c>
      <c r="E2918" s="212"/>
      <c r="F2918" s="45"/>
      <c r="G2918" s="211"/>
      <c r="H2918" s="100"/>
    </row>
    <row r="2919" spans="1:8" s="189" customFormat="1" ht="13.5" thickBot="1" x14ac:dyDescent="0.25">
      <c r="A2919" s="198"/>
      <c r="B2919" s="2071" t="s">
        <v>29</v>
      </c>
      <c r="C2919" s="2072"/>
      <c r="D2919" s="2072"/>
      <c r="E2919" s="2072"/>
      <c r="F2919" s="2073"/>
      <c r="G2919" s="404">
        <f>SUM(G2915:G2918)</f>
        <v>1.3299999999999998</v>
      </c>
      <c r="H2919" s="100"/>
    </row>
    <row r="2920" spans="1:8" s="202" customFormat="1" ht="20.25" thickBot="1" x14ac:dyDescent="0.4">
      <c r="A2920" s="230"/>
      <c r="B2920" s="59"/>
      <c r="C2920" s="59"/>
      <c r="D2920" s="59"/>
      <c r="E2920" s="2054" t="s">
        <v>30</v>
      </c>
      <c r="F2920" s="2055"/>
      <c r="G2920" s="61">
        <f>G2919*(1-0.25)</f>
        <v>0.99749999999999983</v>
      </c>
      <c r="H2920" s="102"/>
    </row>
    <row r="2921" spans="1:8" s="202" customFormat="1" x14ac:dyDescent="0.2">
      <c r="A2921" s="230"/>
      <c r="B2921" s="59"/>
      <c r="C2921" s="59"/>
      <c r="D2921" s="59"/>
      <c r="E2921" s="59"/>
      <c r="F2921" s="59"/>
      <c r="G2921" s="236"/>
      <c r="H2921" s="102"/>
    </row>
    <row r="2922" spans="1:8" x14ac:dyDescent="0.2">
      <c r="A2922" s="225"/>
      <c r="B2922" s="4"/>
      <c r="C2922" s="4"/>
    </row>
    <row r="2923" spans="1:8" x14ac:dyDescent="0.2">
      <c r="A2923" s="225"/>
      <c r="B2923" s="4"/>
      <c r="C2923" s="4"/>
    </row>
    <row r="2924" spans="1:8" ht="38.25" x14ac:dyDescent="0.2">
      <c r="A2924" s="197" t="s">
        <v>1139</v>
      </c>
      <c r="B2924" s="411" t="s">
        <v>1140</v>
      </c>
      <c r="C2924" s="412" t="s">
        <v>1141</v>
      </c>
      <c r="D2924" s="413" t="s">
        <v>386</v>
      </c>
      <c r="E2924" s="520"/>
      <c r="F2924" s="521">
        <v>704.86</v>
      </c>
    </row>
    <row r="2925" spans="1:8" s="348" customFormat="1" ht="25.5" x14ac:dyDescent="0.2">
      <c r="A2925" s="225"/>
      <c r="B2925" s="513" t="s">
        <v>951</v>
      </c>
      <c r="C2925" s="513" t="s">
        <v>952</v>
      </c>
      <c r="D2925" s="513" t="s">
        <v>953</v>
      </c>
      <c r="E2925" s="513" t="s">
        <v>954</v>
      </c>
      <c r="F2925" s="522" t="s">
        <v>1142</v>
      </c>
      <c r="G2925" s="522" t="s">
        <v>1143</v>
      </c>
    </row>
    <row r="2926" spans="1:8" x14ac:dyDescent="0.2">
      <c r="A2926" s="225"/>
      <c r="B2926" s="2074" t="s">
        <v>1144</v>
      </c>
      <c r="C2926" s="381"/>
      <c r="D2926" s="2074">
        <v>1</v>
      </c>
      <c r="E2926" s="2074" t="s">
        <v>91</v>
      </c>
      <c r="F2926" s="2076">
        <v>71.25</v>
      </c>
      <c r="G2926" s="2078">
        <f>F2926</f>
        <v>71.25</v>
      </c>
    </row>
    <row r="2927" spans="1:8" ht="38.25" x14ac:dyDescent="0.2">
      <c r="A2927" s="225"/>
      <c r="B2927" s="2075"/>
      <c r="C2927" s="381" t="s">
        <v>1145</v>
      </c>
      <c r="D2927" s="2075"/>
      <c r="E2927" s="2075"/>
      <c r="F2927" s="2077"/>
      <c r="G2927" s="2079"/>
    </row>
    <row r="2928" spans="1:8" ht="25.5" x14ac:dyDescent="0.2">
      <c r="A2928" s="225"/>
      <c r="B2928" s="96" t="s">
        <v>751</v>
      </c>
      <c r="C2928" s="97" t="s">
        <v>752</v>
      </c>
      <c r="D2928" s="380">
        <v>5</v>
      </c>
      <c r="E2928" s="380" t="s">
        <v>22</v>
      </c>
      <c r="F2928" s="386">
        <v>12.19</v>
      </c>
      <c r="G2928" s="386">
        <f>D2928*F2928</f>
        <v>60.949999999999996</v>
      </c>
    </row>
    <row r="2929" spans="1:8" x14ac:dyDescent="0.2">
      <c r="A2929" s="225"/>
      <c r="B2929" s="96" t="s">
        <v>753</v>
      </c>
      <c r="C2929" s="97" t="s">
        <v>754</v>
      </c>
      <c r="D2929" s="380">
        <v>5</v>
      </c>
      <c r="E2929" s="380" t="s">
        <v>22</v>
      </c>
      <c r="F2929" s="386">
        <v>15.23</v>
      </c>
      <c r="G2929" s="386">
        <f t="shared" ref="G2929:G2936" si="31">D2929*F2929</f>
        <v>76.150000000000006</v>
      </c>
    </row>
    <row r="2930" spans="1:8" ht="25.5" x14ac:dyDescent="0.2">
      <c r="A2930" s="225"/>
      <c r="B2930" s="381" t="s">
        <v>1146</v>
      </c>
      <c r="C2930" s="381" t="s">
        <v>1147</v>
      </c>
      <c r="D2930" s="380">
        <v>1</v>
      </c>
      <c r="E2930" s="380" t="s">
        <v>315</v>
      </c>
      <c r="F2930" s="386">
        <v>58.25</v>
      </c>
      <c r="G2930" s="386">
        <f t="shared" si="31"/>
        <v>58.25</v>
      </c>
    </row>
    <row r="2931" spans="1:8" x14ac:dyDescent="0.2">
      <c r="A2931" s="225"/>
      <c r="B2931" s="381" t="s">
        <v>1148</v>
      </c>
      <c r="C2931" s="381" t="s">
        <v>1149</v>
      </c>
      <c r="D2931" s="380">
        <v>4</v>
      </c>
      <c r="E2931" s="380" t="s">
        <v>91</v>
      </c>
      <c r="F2931" s="386">
        <v>0.57999999999999996</v>
      </c>
      <c r="G2931" s="386">
        <f t="shared" si="31"/>
        <v>2.3199999999999998</v>
      </c>
    </row>
    <row r="2932" spans="1:8" ht="25.5" x14ac:dyDescent="0.2">
      <c r="A2932" s="225"/>
      <c r="B2932" s="380">
        <v>3396</v>
      </c>
      <c r="C2932" s="381" t="s">
        <v>1150</v>
      </c>
      <c r="D2932" s="380">
        <v>3</v>
      </c>
      <c r="E2932" s="380" t="s">
        <v>91</v>
      </c>
      <c r="F2932" s="386">
        <v>3.78</v>
      </c>
      <c r="G2932" s="386">
        <f t="shared" si="31"/>
        <v>11.34</v>
      </c>
    </row>
    <row r="2933" spans="1:8" ht="25.5" x14ac:dyDescent="0.2">
      <c r="A2933" s="225"/>
      <c r="B2933" s="380">
        <v>11856</v>
      </c>
      <c r="C2933" s="381" t="s">
        <v>1151</v>
      </c>
      <c r="D2933" s="380">
        <v>3</v>
      </c>
      <c r="E2933" s="380" t="s">
        <v>91</v>
      </c>
      <c r="F2933" s="386">
        <v>3.05</v>
      </c>
      <c r="G2933" s="386">
        <f t="shared" si="31"/>
        <v>9.1499999999999986</v>
      </c>
    </row>
    <row r="2934" spans="1:8" x14ac:dyDescent="0.2">
      <c r="A2934" s="225"/>
      <c r="B2934" s="380">
        <v>10956</v>
      </c>
      <c r="C2934" s="381" t="s">
        <v>1152</v>
      </c>
      <c r="D2934" s="380">
        <v>1</v>
      </c>
      <c r="E2934" s="380" t="s">
        <v>91</v>
      </c>
      <c r="F2934" s="386">
        <v>40.450000000000003</v>
      </c>
      <c r="G2934" s="386">
        <f t="shared" si="31"/>
        <v>40.450000000000003</v>
      </c>
    </row>
    <row r="2935" spans="1:8" ht="25.5" x14ac:dyDescent="0.2">
      <c r="A2935" s="225"/>
      <c r="B2935" s="380">
        <v>7696</v>
      </c>
      <c r="C2935" s="381" t="s">
        <v>1153</v>
      </c>
      <c r="D2935" s="380">
        <v>3</v>
      </c>
      <c r="E2935" s="380" t="s">
        <v>18</v>
      </c>
      <c r="F2935" s="386">
        <v>33</v>
      </c>
      <c r="G2935" s="386">
        <f t="shared" si="31"/>
        <v>99</v>
      </c>
    </row>
    <row r="2936" spans="1:8" x14ac:dyDescent="0.2">
      <c r="A2936" s="225"/>
      <c r="B2936" s="380">
        <v>9482</v>
      </c>
      <c r="C2936" s="381" t="s">
        <v>1154</v>
      </c>
      <c r="D2936" s="380">
        <v>1</v>
      </c>
      <c r="E2936" s="380" t="s">
        <v>91</v>
      </c>
      <c r="F2936" s="386">
        <v>276</v>
      </c>
      <c r="G2936" s="386">
        <f t="shared" si="31"/>
        <v>276</v>
      </c>
    </row>
    <row r="2937" spans="1:8" s="189" customFormat="1" x14ac:dyDescent="0.2">
      <c r="A2937" s="198"/>
      <c r="B2937" s="39"/>
      <c r="C2937" s="39"/>
      <c r="D2937" s="39" t="s">
        <v>24</v>
      </c>
      <c r="E2937" s="210"/>
      <c r="F2937" s="45"/>
      <c r="G2937" s="493">
        <f>G2936+G2935+G2934+G2933+G2932+G2931+G2930</f>
        <v>496.50999999999993</v>
      </c>
      <c r="H2937" s="100"/>
    </row>
    <row r="2938" spans="1:8" s="189" customFormat="1" x14ac:dyDescent="0.2">
      <c r="A2938" s="198"/>
      <c r="B2938" s="39"/>
      <c r="C2938" s="39"/>
      <c r="D2938" s="39" t="s">
        <v>25</v>
      </c>
      <c r="E2938" s="212"/>
      <c r="F2938" s="45"/>
      <c r="G2938" s="220">
        <f>G2928+G2929</f>
        <v>137.1</v>
      </c>
      <c r="H2938" s="100"/>
    </row>
    <row r="2939" spans="1:8" s="221" customFormat="1" x14ac:dyDescent="0.2">
      <c r="A2939" s="1"/>
      <c r="B2939" s="37"/>
      <c r="C2939" s="39"/>
      <c r="D2939" s="39" t="s">
        <v>26</v>
      </c>
      <c r="E2939" s="212"/>
      <c r="F2939" s="45"/>
      <c r="G2939" s="211"/>
      <c r="H2939" s="100"/>
    </row>
    <row r="2940" spans="1:8" s="221" customFormat="1" x14ac:dyDescent="0.2">
      <c r="A2940" s="1"/>
      <c r="B2940" s="37"/>
      <c r="C2940" s="39"/>
      <c r="D2940" s="39" t="s">
        <v>847</v>
      </c>
      <c r="E2940" s="212"/>
      <c r="F2940" s="45"/>
      <c r="G2940" s="211">
        <f>G2926</f>
        <v>71.25</v>
      </c>
      <c r="H2940" s="100"/>
    </row>
    <row r="2941" spans="1:8" s="189" customFormat="1" ht="13.5" thickBot="1" x14ac:dyDescent="0.25">
      <c r="A2941" s="198"/>
      <c r="B2941" s="2071" t="s">
        <v>29</v>
      </c>
      <c r="C2941" s="2072"/>
      <c r="D2941" s="2072"/>
      <c r="E2941" s="2072"/>
      <c r="F2941" s="2073"/>
      <c r="G2941" s="404">
        <f>SUM(G2937:G2940)</f>
        <v>704.8599999999999</v>
      </c>
      <c r="H2941" s="100"/>
    </row>
    <row r="2942" spans="1:8" ht="20.25" thickBot="1" x14ac:dyDescent="0.4">
      <c r="A2942" s="225"/>
      <c r="B2942" s="4"/>
      <c r="C2942" s="4"/>
      <c r="E2942" s="2054" t="s">
        <v>30</v>
      </c>
      <c r="F2942" s="2055"/>
      <c r="G2942" s="61">
        <f>G2941*(1-0.25)</f>
        <v>528.64499999999998</v>
      </c>
    </row>
    <row r="2943" spans="1:8" x14ac:dyDescent="0.2">
      <c r="A2943" s="225"/>
      <c r="B2943" s="4"/>
      <c r="C2943" s="4"/>
    </row>
    <row r="2944" spans="1:8" x14ac:dyDescent="0.2">
      <c r="A2944" s="225"/>
      <c r="B2944" s="4"/>
      <c r="C2944" s="4"/>
    </row>
    <row r="2945" spans="1:16" ht="38.25" x14ac:dyDescent="0.2">
      <c r="A2945" s="197" t="s">
        <v>1155</v>
      </c>
      <c r="B2945" s="510" t="s">
        <v>1156</v>
      </c>
      <c r="C2945" s="511" t="s">
        <v>1157</v>
      </c>
      <c r="D2945" s="512" t="s">
        <v>386</v>
      </c>
      <c r="E2945" s="523"/>
      <c r="F2945" s="524">
        <v>2.74</v>
      </c>
    </row>
    <row r="2946" spans="1:16" s="348" customFormat="1" ht="25.5" x14ac:dyDescent="0.2">
      <c r="A2946" s="225"/>
      <c r="B2946" s="513" t="s">
        <v>951</v>
      </c>
      <c r="C2946" s="513" t="s">
        <v>952</v>
      </c>
      <c r="D2946" s="513" t="s">
        <v>953</v>
      </c>
      <c r="E2946" s="513" t="s">
        <v>954</v>
      </c>
      <c r="F2946" s="522" t="s">
        <v>1142</v>
      </c>
      <c r="G2946" s="522" t="s">
        <v>1143</v>
      </c>
    </row>
    <row r="2947" spans="1:16" ht="38.25" x14ac:dyDescent="0.2">
      <c r="A2947" s="225"/>
      <c r="B2947" s="381" t="s">
        <v>1158</v>
      </c>
      <c r="C2947" s="381" t="s">
        <v>1159</v>
      </c>
      <c r="D2947" s="380">
        <v>1</v>
      </c>
      <c r="E2947" s="380" t="s">
        <v>91</v>
      </c>
      <c r="F2947" s="386">
        <v>1.26</v>
      </c>
      <c r="G2947" s="386">
        <v>1.26</v>
      </c>
    </row>
    <row r="2948" spans="1:16" ht="25.5" x14ac:dyDescent="0.2">
      <c r="A2948" s="225"/>
      <c r="B2948" s="96" t="s">
        <v>751</v>
      </c>
      <c r="C2948" s="97" t="s">
        <v>752</v>
      </c>
      <c r="D2948" s="380">
        <v>0.01</v>
      </c>
      <c r="E2948" s="380" t="s">
        <v>22</v>
      </c>
      <c r="F2948" s="386">
        <v>12.19</v>
      </c>
      <c r="G2948" s="386">
        <f>D2948*F2948</f>
        <v>0.12189999999999999</v>
      </c>
    </row>
    <row r="2949" spans="1:16" x14ac:dyDescent="0.2">
      <c r="A2949" s="225"/>
      <c r="B2949" s="96" t="s">
        <v>753</v>
      </c>
      <c r="C2949" s="97" t="s">
        <v>754</v>
      </c>
      <c r="D2949" s="380">
        <v>0.01</v>
      </c>
      <c r="E2949" s="380" t="s">
        <v>22</v>
      </c>
      <c r="F2949" s="386">
        <v>15.23</v>
      </c>
      <c r="G2949" s="386">
        <f>D2949*F2949</f>
        <v>0.15230000000000002</v>
      </c>
    </row>
    <row r="2950" spans="1:16" x14ac:dyDescent="0.2">
      <c r="A2950" s="225"/>
      <c r="B2950" s="381" t="s">
        <v>1148</v>
      </c>
      <c r="C2950" s="381" t="s">
        <v>1149</v>
      </c>
      <c r="D2950" s="380">
        <v>1</v>
      </c>
      <c r="E2950" s="380" t="s">
        <v>91</v>
      </c>
      <c r="F2950" s="386">
        <v>1.21</v>
      </c>
      <c r="G2950" s="386">
        <v>1.21</v>
      </c>
    </row>
    <row r="2951" spans="1:16" s="189" customFormat="1" x14ac:dyDescent="0.2">
      <c r="A2951" s="198"/>
      <c r="B2951" s="39"/>
      <c r="C2951" s="39"/>
      <c r="D2951" s="39" t="s">
        <v>24</v>
      </c>
      <c r="E2951" s="210"/>
      <c r="F2951" s="45"/>
      <c r="G2951" s="493">
        <f>G2947+G2950</f>
        <v>2.4699999999999998</v>
      </c>
      <c r="H2951" s="100"/>
    </row>
    <row r="2952" spans="1:16" s="189" customFormat="1" x14ac:dyDescent="0.2">
      <c r="A2952" s="198"/>
      <c r="B2952" s="39"/>
      <c r="C2952" s="39"/>
      <c r="D2952" s="39" t="s">
        <v>25</v>
      </c>
      <c r="E2952" s="212"/>
      <c r="F2952" s="45"/>
      <c r="G2952" s="220">
        <f>G2948+G2949</f>
        <v>0.2742</v>
      </c>
      <c r="H2952" s="100"/>
    </row>
    <row r="2953" spans="1:16" s="221" customFormat="1" x14ac:dyDescent="0.2">
      <c r="A2953" s="1"/>
      <c r="B2953" s="37"/>
      <c r="C2953" s="39"/>
      <c r="D2953" s="39" t="s">
        <v>26</v>
      </c>
      <c r="E2953" s="212"/>
      <c r="F2953" s="45"/>
      <c r="G2953" s="211"/>
      <c r="H2953" s="100"/>
    </row>
    <row r="2954" spans="1:16" s="221" customFormat="1" x14ac:dyDescent="0.2">
      <c r="A2954" s="1"/>
      <c r="B2954" s="37"/>
      <c r="C2954" s="39"/>
      <c r="D2954" s="39" t="s">
        <v>847</v>
      </c>
      <c r="E2954" s="212"/>
      <c r="F2954" s="45"/>
      <c r="G2954" s="211"/>
      <c r="H2954" s="100"/>
    </row>
    <row r="2955" spans="1:16" s="189" customFormat="1" ht="13.5" thickBot="1" x14ac:dyDescent="0.25">
      <c r="A2955" s="198"/>
      <c r="B2955" s="2071" t="s">
        <v>29</v>
      </c>
      <c r="C2955" s="2072"/>
      <c r="D2955" s="2072"/>
      <c r="E2955" s="2072"/>
      <c r="F2955" s="2073"/>
      <c r="G2955" s="404">
        <f>G2951+G2952</f>
        <v>2.7441999999999998</v>
      </c>
      <c r="H2955" s="100"/>
    </row>
    <row r="2956" spans="1:16" ht="20.25" thickBot="1" x14ac:dyDescent="0.4">
      <c r="A2956" s="225"/>
      <c r="B2956" s="4"/>
      <c r="C2956" s="4"/>
      <c r="E2956" s="2054" t="s">
        <v>30</v>
      </c>
      <c r="F2956" s="2055"/>
      <c r="G2956" s="61">
        <f>G2955*(1-0.25)</f>
        <v>2.0581499999999999</v>
      </c>
    </row>
    <row r="2957" spans="1:16" x14ac:dyDescent="0.2">
      <c r="A2957" s="225"/>
      <c r="B2957" s="4"/>
      <c r="C2957" s="4"/>
    </row>
    <row r="2958" spans="1:16" ht="51" x14ac:dyDescent="0.25">
      <c r="A2958" s="197" t="s">
        <v>1160</v>
      </c>
      <c r="B2958" s="510" t="s">
        <v>1161</v>
      </c>
      <c r="C2958" s="511" t="s">
        <v>1162</v>
      </c>
      <c r="D2958" s="512" t="s">
        <v>386</v>
      </c>
      <c r="E2958" s="523">
        <v>46</v>
      </c>
      <c r="F2958" s="524">
        <v>20.89</v>
      </c>
      <c r="J2958" s="506"/>
      <c r="K2958" s="506"/>
      <c r="L2958" s="506"/>
      <c r="M2958"/>
      <c r="N2958"/>
      <c r="O2958"/>
      <c r="P2958"/>
    </row>
    <row r="2959" spans="1:16" s="525" customFormat="1" ht="25.5" x14ac:dyDescent="0.25">
      <c r="A2959" s="148"/>
      <c r="B2959" s="513" t="s">
        <v>951</v>
      </c>
      <c r="C2959" s="513" t="s">
        <v>952</v>
      </c>
      <c r="D2959" s="513" t="s">
        <v>953</v>
      </c>
      <c r="E2959" s="513" t="s">
        <v>954</v>
      </c>
      <c r="F2959" s="522" t="s">
        <v>1142</v>
      </c>
      <c r="G2959" s="522" t="s">
        <v>1143</v>
      </c>
      <c r="J2959" s="485"/>
      <c r="K2959" s="485"/>
      <c r="L2959" s="484"/>
      <c r="M2959"/>
      <c r="N2959"/>
      <c r="O2959"/>
      <c r="P2959"/>
    </row>
    <row r="2960" spans="1:16" s="120" customFormat="1" ht="25.5" x14ac:dyDescent="0.25">
      <c r="A2960" s="148"/>
      <c r="B2960" s="381" t="s">
        <v>1163</v>
      </c>
      <c r="C2960" s="381" t="s">
        <v>1164</v>
      </c>
      <c r="D2960" s="380">
        <v>1</v>
      </c>
      <c r="E2960" s="380" t="s">
        <v>91</v>
      </c>
      <c r="F2960" s="386">
        <v>6.02</v>
      </c>
      <c r="G2960" s="386">
        <f>D2960*F2960</f>
        <v>6.02</v>
      </c>
      <c r="J2960"/>
      <c r="K2960"/>
      <c r="L2960"/>
      <c r="M2960"/>
      <c r="N2960"/>
      <c r="O2960"/>
      <c r="P2960"/>
    </row>
    <row r="2961" spans="1:16" ht="25.5" x14ac:dyDescent="0.2">
      <c r="A2961" s="225"/>
      <c r="B2961" s="96" t="s">
        <v>751</v>
      </c>
      <c r="C2961" s="97" t="s">
        <v>752</v>
      </c>
      <c r="D2961" s="380">
        <v>0.5</v>
      </c>
      <c r="E2961" s="380" t="s">
        <v>22</v>
      </c>
      <c r="F2961" s="386">
        <v>12.19</v>
      </c>
      <c r="G2961" s="386">
        <f>D2961*F2961</f>
        <v>6.0949999999999998</v>
      </c>
      <c r="J2961" s="2057"/>
      <c r="K2961" s="2057"/>
      <c r="L2961" s="2057"/>
      <c r="M2961" s="2057"/>
      <c r="N2961" s="2057"/>
      <c r="O2961" s="2057"/>
      <c r="P2961" s="2057"/>
    </row>
    <row r="2962" spans="1:16" x14ac:dyDescent="0.2">
      <c r="A2962" s="225"/>
      <c r="B2962" s="96" t="s">
        <v>753</v>
      </c>
      <c r="C2962" s="97" t="s">
        <v>754</v>
      </c>
      <c r="D2962" s="380">
        <v>0.5</v>
      </c>
      <c r="E2962" s="380" t="s">
        <v>22</v>
      </c>
      <c r="F2962" s="386">
        <v>15.23</v>
      </c>
      <c r="G2962" s="386">
        <f>D2962*F2962</f>
        <v>7.6150000000000002</v>
      </c>
      <c r="J2962" s="506"/>
      <c r="K2962" s="506"/>
      <c r="L2962" s="506"/>
      <c r="M2962" s="506"/>
      <c r="N2962" s="506"/>
      <c r="O2962" s="506"/>
      <c r="P2962" s="506"/>
    </row>
    <row r="2963" spans="1:16" s="120" customFormat="1" x14ac:dyDescent="0.2">
      <c r="A2963" s="148"/>
      <c r="B2963" s="381" t="s">
        <v>1148</v>
      </c>
      <c r="C2963" s="381" t="s">
        <v>1149</v>
      </c>
      <c r="D2963" s="380">
        <v>2</v>
      </c>
      <c r="E2963" s="380" t="s">
        <v>91</v>
      </c>
      <c r="F2963" s="386">
        <v>0.57999999999999996</v>
      </c>
      <c r="G2963" s="386">
        <f>D2963*F2963</f>
        <v>1.1599999999999999</v>
      </c>
      <c r="J2963" s="484"/>
      <c r="K2963" s="485"/>
      <c r="L2963" s="485"/>
      <c r="M2963" s="484"/>
      <c r="N2963" s="486"/>
      <c r="O2963" s="486"/>
      <c r="P2963" s="486"/>
    </row>
    <row r="2964" spans="1:16" x14ac:dyDescent="0.2">
      <c r="A2964" s="225"/>
      <c r="B2964" s="381"/>
      <c r="C2964" s="381"/>
      <c r="D2964" s="2067" t="s">
        <v>787</v>
      </c>
      <c r="E2964" s="2067"/>
      <c r="F2964" s="382"/>
      <c r="G2964" s="382"/>
      <c r="J2964" s="484"/>
      <c r="K2964" s="485"/>
      <c r="L2964" s="485"/>
      <c r="M2964" s="484"/>
      <c r="N2964" s="486"/>
      <c r="O2964" s="486"/>
      <c r="P2964" s="486"/>
    </row>
    <row r="2965" spans="1:16" s="189" customFormat="1" x14ac:dyDescent="0.2">
      <c r="A2965" s="198"/>
      <c r="B2965" s="39"/>
      <c r="C2965" s="39"/>
      <c r="D2965" s="39" t="s">
        <v>24</v>
      </c>
      <c r="E2965" s="210"/>
      <c r="F2965" s="45"/>
      <c r="G2965" s="493">
        <f>G2960+G2963</f>
        <v>7.18</v>
      </c>
      <c r="H2965" s="100"/>
      <c r="J2965" s="484"/>
      <c r="K2965" s="485"/>
      <c r="L2965" s="485"/>
      <c r="M2965" s="484"/>
      <c r="N2965" s="486"/>
      <c r="O2965" s="486"/>
      <c r="P2965" s="486"/>
    </row>
    <row r="2966" spans="1:16" s="189" customFormat="1" x14ac:dyDescent="0.2">
      <c r="A2966" s="198"/>
      <c r="B2966" s="39"/>
      <c r="C2966" s="39"/>
      <c r="D2966" s="39" t="s">
        <v>25</v>
      </c>
      <c r="E2966" s="212"/>
      <c r="F2966" s="45"/>
      <c r="G2966" s="220">
        <f>G2961+G2962</f>
        <v>13.71</v>
      </c>
      <c r="H2966" s="100"/>
      <c r="J2966" s="484"/>
      <c r="K2966" s="485"/>
      <c r="L2966" s="485"/>
      <c r="M2966" s="484"/>
      <c r="N2966" s="486"/>
      <c r="O2966" s="486"/>
      <c r="P2966" s="486"/>
    </row>
    <row r="2967" spans="1:16" s="221" customFormat="1" x14ac:dyDescent="0.2">
      <c r="A2967" s="1"/>
      <c r="B2967" s="37"/>
      <c r="C2967" s="39"/>
      <c r="D2967" s="39" t="s">
        <v>26</v>
      </c>
      <c r="E2967" s="212"/>
      <c r="F2967" s="45"/>
      <c r="G2967" s="211"/>
      <c r="H2967" s="100"/>
      <c r="J2967" s="484"/>
      <c r="K2967" s="485"/>
      <c r="L2967" s="485"/>
      <c r="M2967" s="484"/>
      <c r="N2967" s="486"/>
      <c r="O2967" s="486"/>
      <c r="P2967" s="486"/>
    </row>
    <row r="2968" spans="1:16" s="221" customFormat="1" x14ac:dyDescent="0.2">
      <c r="A2968" s="1"/>
      <c r="B2968" s="37"/>
      <c r="C2968" s="39"/>
      <c r="D2968" s="39" t="s">
        <v>847</v>
      </c>
      <c r="E2968" s="212"/>
      <c r="F2968" s="45"/>
      <c r="G2968" s="211"/>
      <c r="H2968" s="100"/>
      <c r="J2968" s="484"/>
      <c r="K2968" s="485"/>
      <c r="L2968" s="485"/>
      <c r="M2968" s="484"/>
      <c r="N2968" s="486"/>
      <c r="O2968" s="486"/>
      <c r="P2968" s="486"/>
    </row>
    <row r="2969" spans="1:16" s="189" customFormat="1" ht="13.5" thickBot="1" x14ac:dyDescent="0.25">
      <c r="A2969" s="198"/>
      <c r="B2969" s="2071" t="s">
        <v>29</v>
      </c>
      <c r="C2969" s="2072"/>
      <c r="D2969" s="2072"/>
      <c r="E2969" s="2072"/>
      <c r="F2969" s="2073"/>
      <c r="G2969" s="404">
        <f>G2965+G2966</f>
        <v>20.89</v>
      </c>
      <c r="H2969" s="100"/>
      <c r="J2969" s="484"/>
      <c r="K2969" s="485"/>
      <c r="L2969" s="485"/>
      <c r="M2969" s="484"/>
      <c r="N2969" s="486"/>
      <c r="O2969" s="486"/>
      <c r="P2969" s="486"/>
    </row>
    <row r="2970" spans="1:16" ht="20.25" thickBot="1" x14ac:dyDescent="0.4">
      <c r="A2970" s="225"/>
      <c r="B2970" s="4"/>
      <c r="C2970" s="4"/>
      <c r="E2970" s="2054" t="s">
        <v>30</v>
      </c>
      <c r="F2970" s="2055"/>
      <c r="G2970" s="61">
        <f>G2969*(1-0.25)</f>
        <v>15.6675</v>
      </c>
      <c r="J2970" s="2056"/>
      <c r="K2970" s="2056"/>
      <c r="L2970" s="2056"/>
      <c r="M2970" s="2056"/>
      <c r="N2970" s="2056"/>
      <c r="O2970" s="2056"/>
      <c r="P2970"/>
    </row>
    <row r="2971" spans="1:16" ht="15" x14ac:dyDescent="0.25">
      <c r="A2971" s="225"/>
      <c r="B2971" s="4"/>
      <c r="C2971" s="4"/>
      <c r="J2971" s="506"/>
      <c r="K2971" s="506"/>
      <c r="L2971" s="506"/>
      <c r="M2971" s="506"/>
      <c r="N2971" s="506"/>
      <c r="O2971" s="506"/>
      <c r="P2971"/>
    </row>
    <row r="2972" spans="1:16" s="54" customFormat="1" ht="25.5" x14ac:dyDescent="0.25">
      <c r="A2972" s="526" t="s">
        <v>1165</v>
      </c>
      <c r="B2972" s="377" t="s">
        <v>1166</v>
      </c>
      <c r="C2972" s="378" t="s">
        <v>1167</v>
      </c>
      <c r="D2972" s="379" t="s">
        <v>386</v>
      </c>
      <c r="E2972" s="527"/>
      <c r="F2972" s="528">
        <v>99.07</v>
      </c>
      <c r="G2972" s="129"/>
      <c r="J2972" s="529"/>
      <c r="K2972" s="529"/>
      <c r="L2972" s="529"/>
      <c r="M2972" s="529"/>
      <c r="N2972" s="529"/>
      <c r="O2972" s="530"/>
      <c r="P2972" s="531"/>
    </row>
    <row r="2973" spans="1:16" s="54" customFormat="1" ht="13.5" thickBot="1" x14ac:dyDescent="0.25">
      <c r="A2973" s="311"/>
      <c r="B2973" s="244" t="s">
        <v>131</v>
      </c>
      <c r="C2973" s="244" t="s">
        <v>132</v>
      </c>
      <c r="D2973" s="244" t="s">
        <v>133</v>
      </c>
      <c r="E2973" s="244" t="s">
        <v>134</v>
      </c>
      <c r="F2973" s="465" t="s">
        <v>963</v>
      </c>
      <c r="G2973" s="532" t="s">
        <v>136</v>
      </c>
    </row>
    <row r="2974" spans="1:16" s="54" customFormat="1" ht="13.5" thickBot="1" x14ac:dyDescent="0.25">
      <c r="A2974" s="311"/>
      <c r="B2974" s="533">
        <v>4429</v>
      </c>
      <c r="C2974" s="534" t="s">
        <v>1168</v>
      </c>
      <c r="D2974" s="534">
        <v>1</v>
      </c>
      <c r="E2974" s="535" t="s">
        <v>91</v>
      </c>
      <c r="F2974" s="536">
        <v>99.07</v>
      </c>
      <c r="G2974" s="537">
        <v>99.07</v>
      </c>
    </row>
    <row r="2975" spans="1:16" s="54" customFormat="1" x14ac:dyDescent="0.2">
      <c r="A2975" s="311"/>
      <c r="B2975" s="538" t="s">
        <v>131</v>
      </c>
      <c r="C2975" s="538" t="s">
        <v>132</v>
      </c>
      <c r="D2975" s="538" t="s">
        <v>133</v>
      </c>
      <c r="E2975" s="538" t="s">
        <v>134</v>
      </c>
      <c r="F2975" s="538" t="s">
        <v>963</v>
      </c>
      <c r="G2975" s="538" t="s">
        <v>136</v>
      </c>
    </row>
    <row r="2976" spans="1:16" s="54" customFormat="1" ht="21" x14ac:dyDescent="0.2">
      <c r="A2976" s="311"/>
      <c r="B2976" s="275" t="s">
        <v>1169</v>
      </c>
      <c r="C2976" s="275" t="s">
        <v>1170</v>
      </c>
      <c r="D2976" s="276" t="s">
        <v>147</v>
      </c>
      <c r="E2976" s="277">
        <v>0.48</v>
      </c>
      <c r="F2976" s="277">
        <v>24.91</v>
      </c>
      <c r="G2976" s="539">
        <f>E2976*F2976</f>
        <v>11.956799999999999</v>
      </c>
    </row>
    <row r="2977" spans="1:9" s="54" customFormat="1" ht="21" x14ac:dyDescent="0.2">
      <c r="A2977" s="311"/>
      <c r="B2977" s="275" t="s">
        <v>1171</v>
      </c>
      <c r="C2977" s="275" t="s">
        <v>1172</v>
      </c>
      <c r="D2977" s="276" t="s">
        <v>147</v>
      </c>
      <c r="E2977" s="277">
        <v>0.48</v>
      </c>
      <c r="F2977" s="277">
        <v>4.3099999999999996</v>
      </c>
      <c r="G2977" s="539">
        <f t="shared" ref="G2977:G2982" si="32">E2977*F2977</f>
        <v>2.0687999999999995</v>
      </c>
    </row>
    <row r="2978" spans="1:9" s="54" customFormat="1" ht="31.5" x14ac:dyDescent="0.2">
      <c r="A2978" s="311"/>
      <c r="B2978" s="275" t="s">
        <v>1173</v>
      </c>
      <c r="C2978" s="275" t="s">
        <v>1174</v>
      </c>
      <c r="D2978" s="276" t="s">
        <v>147</v>
      </c>
      <c r="E2978" s="277">
        <v>0.64</v>
      </c>
      <c r="F2978" s="277">
        <v>71.88</v>
      </c>
      <c r="G2978" s="539">
        <f t="shared" si="32"/>
        <v>46.0032</v>
      </c>
    </row>
    <row r="2979" spans="1:9" s="54" customFormat="1" ht="31.5" x14ac:dyDescent="0.2">
      <c r="A2979" s="311"/>
      <c r="B2979" s="275" t="s">
        <v>1175</v>
      </c>
      <c r="C2979" s="275" t="s">
        <v>1176</v>
      </c>
      <c r="D2979" s="276" t="s">
        <v>142</v>
      </c>
      <c r="E2979" s="277">
        <v>0.77</v>
      </c>
      <c r="F2979" s="277">
        <v>5.91</v>
      </c>
      <c r="G2979" s="539">
        <f t="shared" si="32"/>
        <v>4.5507</v>
      </c>
    </row>
    <row r="2980" spans="1:9" s="54" customFormat="1" ht="21" x14ac:dyDescent="0.2">
      <c r="A2980" s="311"/>
      <c r="B2980" s="275" t="s">
        <v>349</v>
      </c>
      <c r="C2980" s="275" t="s">
        <v>350</v>
      </c>
      <c r="D2980" s="276" t="s">
        <v>120</v>
      </c>
      <c r="E2980" s="277">
        <v>3.7999999999999999E-2</v>
      </c>
      <c r="F2980" s="277">
        <v>350.75</v>
      </c>
      <c r="G2980" s="539">
        <f t="shared" si="32"/>
        <v>13.3285</v>
      </c>
    </row>
    <row r="2981" spans="1:9" s="54" customFormat="1" ht="21" x14ac:dyDescent="0.2">
      <c r="A2981" s="311"/>
      <c r="B2981" s="275" t="s">
        <v>1177</v>
      </c>
      <c r="C2981" s="275" t="s">
        <v>1178</v>
      </c>
      <c r="D2981" s="276" t="s">
        <v>147</v>
      </c>
      <c r="E2981" s="277">
        <v>0.30599999999999999</v>
      </c>
      <c r="F2981" s="277">
        <v>55.01</v>
      </c>
      <c r="G2981" s="539">
        <f t="shared" si="32"/>
        <v>16.83306</v>
      </c>
    </row>
    <row r="2982" spans="1:9" s="54" customFormat="1" ht="21" x14ac:dyDescent="0.2">
      <c r="A2982" s="311"/>
      <c r="B2982" s="275" t="s">
        <v>1179</v>
      </c>
      <c r="C2982" s="275" t="s">
        <v>1180</v>
      </c>
      <c r="D2982" s="276" t="s">
        <v>120</v>
      </c>
      <c r="E2982" s="277">
        <v>0.125</v>
      </c>
      <c r="F2982" s="277">
        <v>34.6</v>
      </c>
      <c r="G2982" s="539">
        <f t="shared" si="32"/>
        <v>4.3250000000000002</v>
      </c>
      <c r="H2982" s="540"/>
      <c r="I2982" s="540"/>
    </row>
    <row r="2983" spans="1:9" s="546" customFormat="1" x14ac:dyDescent="0.2">
      <c r="A2983" s="51"/>
      <c r="B2983" s="541"/>
      <c r="C2983" s="542"/>
      <c r="D2983" s="542" t="s">
        <v>847</v>
      </c>
      <c r="E2983" s="543"/>
      <c r="F2983" s="544"/>
      <c r="G2983" s="545">
        <f>G2974</f>
        <v>99.07</v>
      </c>
      <c r="H2983" s="102"/>
    </row>
    <row r="2984" spans="1:9" s="189" customFormat="1" ht="13.5" thickBot="1" x14ac:dyDescent="0.25">
      <c r="A2984" s="198"/>
      <c r="B2984" s="2071" t="s">
        <v>29</v>
      </c>
      <c r="C2984" s="2072"/>
      <c r="D2984" s="2072"/>
      <c r="E2984" s="2072"/>
      <c r="F2984" s="2073"/>
      <c r="G2984" s="404">
        <f>G2983</f>
        <v>99.07</v>
      </c>
      <c r="H2984" s="100"/>
    </row>
    <row r="2985" spans="1:9" ht="20.25" thickBot="1" x14ac:dyDescent="0.4">
      <c r="A2985" s="225"/>
      <c r="B2985" s="4"/>
      <c r="C2985" s="4"/>
      <c r="E2985" s="2054" t="s">
        <v>30</v>
      </c>
      <c r="F2985" s="2055"/>
      <c r="G2985" s="61">
        <f>G2984*(1-0.25)</f>
        <v>74.302499999999995</v>
      </c>
    </row>
    <row r="2986" spans="1:9" x14ac:dyDescent="0.2">
      <c r="A2986" s="225"/>
      <c r="B2986" s="4"/>
      <c r="C2986" s="4"/>
    </row>
    <row r="2987" spans="1:9" x14ac:dyDescent="0.2">
      <c r="A2987" s="225"/>
      <c r="B2987" s="4"/>
      <c r="C2987" s="4"/>
    </row>
    <row r="2988" spans="1:9" x14ac:dyDescent="0.2">
      <c r="A2988" s="225"/>
      <c r="B2988" s="4"/>
      <c r="C2988" s="4"/>
    </row>
    <row r="2989" spans="1:9" x14ac:dyDescent="0.2">
      <c r="A2989" s="197" t="s">
        <v>1181</v>
      </c>
      <c r="B2989" s="411" t="s">
        <v>1182</v>
      </c>
      <c r="C2989" s="412" t="s">
        <v>1183</v>
      </c>
      <c r="D2989" s="413" t="s">
        <v>386</v>
      </c>
      <c r="E2989" s="520"/>
      <c r="F2989" s="521"/>
    </row>
    <row r="2990" spans="1:9" x14ac:dyDescent="0.2">
      <c r="A2990" s="225"/>
      <c r="B2990" s="244" t="s">
        <v>131</v>
      </c>
      <c r="C2990" s="244" t="s">
        <v>132</v>
      </c>
      <c r="D2990" s="244" t="s">
        <v>133</v>
      </c>
      <c r="E2990" s="244" t="s">
        <v>134</v>
      </c>
      <c r="F2990" s="465" t="s">
        <v>963</v>
      </c>
      <c r="G2990" s="465" t="s">
        <v>136</v>
      </c>
    </row>
    <row r="2991" spans="1:9" ht="25.5" x14ac:dyDescent="0.2">
      <c r="A2991" s="225"/>
      <c r="B2991" s="96" t="s">
        <v>751</v>
      </c>
      <c r="C2991" s="97" t="s">
        <v>752</v>
      </c>
      <c r="D2991" s="96" t="s">
        <v>22</v>
      </c>
      <c r="E2991" s="96">
        <v>0.4</v>
      </c>
      <c r="F2991" s="36">
        <v>12.19</v>
      </c>
      <c r="G2991" s="36">
        <f>E2991*F2991</f>
        <v>4.8760000000000003</v>
      </c>
    </row>
    <row r="2992" spans="1:9" x14ac:dyDescent="0.2">
      <c r="A2992" s="225"/>
      <c r="B2992" s="96" t="s">
        <v>753</v>
      </c>
      <c r="C2992" s="97" t="s">
        <v>754</v>
      </c>
      <c r="D2992" s="96" t="s">
        <v>22</v>
      </c>
      <c r="E2992" s="96">
        <v>0.4</v>
      </c>
      <c r="F2992" s="36">
        <v>15.23</v>
      </c>
      <c r="G2992" s="36">
        <f>E2992*F2992</f>
        <v>6.0920000000000005</v>
      </c>
    </row>
    <row r="2993" spans="1:8" ht="38.25" x14ac:dyDescent="0.2">
      <c r="A2993" s="225"/>
      <c r="B2993" s="96" t="s">
        <v>1184</v>
      </c>
      <c r="C2993" s="97" t="s">
        <v>1185</v>
      </c>
      <c r="D2993" s="96" t="s">
        <v>91</v>
      </c>
      <c r="E2993" s="96">
        <v>1</v>
      </c>
      <c r="F2993" s="36">
        <v>24.99</v>
      </c>
      <c r="G2993" s="36">
        <f>E2993*F2993</f>
        <v>24.99</v>
      </c>
    </row>
    <row r="2994" spans="1:8" s="189" customFormat="1" x14ac:dyDescent="0.2">
      <c r="A2994" s="198"/>
      <c r="B2994" s="39"/>
      <c r="C2994" s="39"/>
      <c r="D2994" s="39" t="s">
        <v>24</v>
      </c>
      <c r="E2994" s="210"/>
      <c r="F2994" s="45"/>
      <c r="G2994" s="493">
        <f>SUM(G2991:G2992)</f>
        <v>10.968</v>
      </c>
      <c r="H2994" s="100"/>
    </row>
    <row r="2995" spans="1:8" s="189" customFormat="1" x14ac:dyDescent="0.2">
      <c r="A2995" s="198"/>
      <c r="B2995" s="39"/>
      <c r="C2995" s="39"/>
      <c r="D2995" s="39" t="s">
        <v>25</v>
      </c>
      <c r="E2995" s="212"/>
      <c r="F2995" s="45"/>
      <c r="G2995" s="220"/>
      <c r="H2995" s="100"/>
    </row>
    <row r="2996" spans="1:8" s="221" customFormat="1" x14ac:dyDescent="0.2">
      <c r="A2996" s="1"/>
      <c r="B2996" s="37"/>
      <c r="C2996" s="39"/>
      <c r="D2996" s="39" t="s">
        <v>26</v>
      </c>
      <c r="E2996" s="212"/>
      <c r="F2996" s="45"/>
      <c r="G2996" s="211"/>
      <c r="H2996" s="100"/>
    </row>
    <row r="2997" spans="1:8" s="221" customFormat="1" x14ac:dyDescent="0.2">
      <c r="A2997" s="1"/>
      <c r="B2997" s="37"/>
      <c r="C2997" s="39"/>
      <c r="D2997" s="39" t="s">
        <v>847</v>
      </c>
      <c r="E2997" s="212"/>
      <c r="F2997" s="45"/>
      <c r="G2997" s="211">
        <f>G2993</f>
        <v>24.99</v>
      </c>
      <c r="H2997" s="100"/>
    </row>
    <row r="2998" spans="1:8" s="189" customFormat="1" ht="13.5" thickBot="1" x14ac:dyDescent="0.25">
      <c r="A2998" s="198"/>
      <c r="B2998" s="2071" t="s">
        <v>29</v>
      </c>
      <c r="C2998" s="2072"/>
      <c r="D2998" s="2072"/>
      <c r="E2998" s="2072"/>
      <c r="F2998" s="2073"/>
      <c r="G2998" s="404">
        <f>SUM(G2994:G2997)</f>
        <v>35.957999999999998</v>
      </c>
      <c r="H2998" s="100"/>
    </row>
    <row r="2999" spans="1:8" s="202" customFormat="1" ht="20.25" thickBot="1" x14ac:dyDescent="0.4">
      <c r="A2999" s="230"/>
      <c r="B2999" s="59"/>
      <c r="C2999" s="59"/>
      <c r="D2999" s="59"/>
      <c r="E2999" s="2054" t="s">
        <v>30</v>
      </c>
      <c r="F2999" s="2055"/>
      <c r="G2999" s="61">
        <f>G2998*(1-0.25)</f>
        <v>26.968499999999999</v>
      </c>
      <c r="H2999" s="102"/>
    </row>
    <row r="3000" spans="1:8" x14ac:dyDescent="0.2">
      <c r="A3000" s="225"/>
      <c r="B3000" s="4"/>
      <c r="C3000" s="4"/>
    </row>
    <row r="3001" spans="1:8" ht="38.25" x14ac:dyDescent="0.2">
      <c r="A3001" s="197" t="s">
        <v>1186</v>
      </c>
      <c r="B3001" s="411">
        <v>91872</v>
      </c>
      <c r="C3001" s="412" t="s">
        <v>795</v>
      </c>
      <c r="D3001" s="413" t="s">
        <v>139</v>
      </c>
      <c r="E3001" s="520"/>
      <c r="F3001" s="524">
        <v>8.61</v>
      </c>
    </row>
    <row r="3002" spans="1:8" x14ac:dyDescent="0.2">
      <c r="A3002" s="225"/>
      <c r="B3002" s="244" t="s">
        <v>131</v>
      </c>
      <c r="C3002" s="244" t="s">
        <v>132</v>
      </c>
      <c r="D3002" s="244" t="s">
        <v>133</v>
      </c>
      <c r="E3002" s="244" t="s">
        <v>134</v>
      </c>
      <c r="F3002" s="465" t="s">
        <v>963</v>
      </c>
      <c r="G3002" s="465" t="s">
        <v>136</v>
      </c>
    </row>
    <row r="3003" spans="1:8" ht="25.5" x14ac:dyDescent="0.2">
      <c r="A3003" s="225"/>
      <c r="B3003" s="96" t="s">
        <v>751</v>
      </c>
      <c r="C3003" s="97" t="s">
        <v>752</v>
      </c>
      <c r="D3003" s="96" t="s">
        <v>22</v>
      </c>
      <c r="E3003" s="96">
        <v>0.19400000000000001</v>
      </c>
      <c r="F3003" s="36">
        <v>12.19</v>
      </c>
      <c r="G3003" s="36">
        <f>E3003*F3003</f>
        <v>2.3648600000000002</v>
      </c>
    </row>
    <row r="3004" spans="1:8" x14ac:dyDescent="0.2">
      <c r="A3004" s="225"/>
      <c r="B3004" s="96" t="s">
        <v>753</v>
      </c>
      <c r="C3004" s="97" t="s">
        <v>754</v>
      </c>
      <c r="D3004" s="96" t="s">
        <v>22</v>
      </c>
      <c r="E3004" s="96">
        <v>0.19400000000000001</v>
      </c>
      <c r="F3004" s="36">
        <v>15.23</v>
      </c>
      <c r="G3004" s="36">
        <f>E3004*F3004</f>
        <v>2.9546200000000002</v>
      </c>
    </row>
    <row r="3005" spans="1:8" x14ac:dyDescent="0.2">
      <c r="A3005" s="225"/>
      <c r="B3005" s="96" t="s">
        <v>796</v>
      </c>
      <c r="C3005" s="97" t="s">
        <v>797</v>
      </c>
      <c r="D3005" s="96" t="s">
        <v>18</v>
      </c>
      <c r="E3005" s="96">
        <v>1.0169999999999999</v>
      </c>
      <c r="F3005" s="36">
        <v>3.24</v>
      </c>
      <c r="G3005" s="36">
        <f>E3005*F3005</f>
        <v>3.29508</v>
      </c>
    </row>
    <row r="3006" spans="1:8" s="189" customFormat="1" x14ac:dyDescent="0.2">
      <c r="A3006" s="198"/>
      <c r="B3006" s="39"/>
      <c r="C3006" s="39"/>
      <c r="D3006" s="39" t="s">
        <v>24</v>
      </c>
      <c r="E3006" s="210"/>
      <c r="F3006" s="45"/>
      <c r="G3006" s="493">
        <f>SUM(G3003:G3004)</f>
        <v>5.3194800000000004</v>
      </c>
      <c r="H3006" s="100"/>
    </row>
    <row r="3007" spans="1:8" s="189" customFormat="1" x14ac:dyDescent="0.2">
      <c r="A3007" s="198"/>
      <c r="B3007" s="39"/>
      <c r="C3007" s="39"/>
      <c r="D3007" s="39" t="s">
        <v>25</v>
      </c>
      <c r="E3007" s="212"/>
      <c r="F3007" s="45"/>
      <c r="G3007" s="220"/>
      <c r="H3007" s="100"/>
    </row>
    <row r="3008" spans="1:8" s="221" customFormat="1" x14ac:dyDescent="0.2">
      <c r="A3008" s="1"/>
      <c r="B3008" s="37"/>
      <c r="C3008" s="39"/>
      <c r="D3008" s="39" t="s">
        <v>26</v>
      </c>
      <c r="E3008" s="212"/>
      <c r="F3008" s="45"/>
      <c r="G3008" s="211"/>
      <c r="H3008" s="100"/>
    </row>
    <row r="3009" spans="1:8" s="221" customFormat="1" x14ac:dyDescent="0.2">
      <c r="A3009" s="1"/>
      <c r="B3009" s="37"/>
      <c r="C3009" s="39"/>
      <c r="D3009" s="39" t="s">
        <v>847</v>
      </c>
      <c r="E3009" s="212"/>
      <c r="F3009" s="45"/>
      <c r="G3009" s="211">
        <f>G3005</f>
        <v>3.29508</v>
      </c>
      <c r="H3009" s="100"/>
    </row>
    <row r="3010" spans="1:8" s="189" customFormat="1" ht="13.5" thickBot="1" x14ac:dyDescent="0.25">
      <c r="A3010" s="198"/>
      <c r="B3010" s="2071" t="s">
        <v>29</v>
      </c>
      <c r="C3010" s="2072"/>
      <c r="D3010" s="2072"/>
      <c r="E3010" s="2072"/>
      <c r="F3010" s="2073"/>
      <c r="G3010" s="404">
        <f>SUM(G3006:G3009)</f>
        <v>8.6145600000000009</v>
      </c>
      <c r="H3010" s="100"/>
    </row>
    <row r="3011" spans="1:8" ht="20.25" thickBot="1" x14ac:dyDescent="0.4">
      <c r="A3011" s="225"/>
      <c r="B3011" s="4"/>
      <c r="C3011" s="4"/>
      <c r="E3011" s="2054" t="s">
        <v>30</v>
      </c>
      <c r="F3011" s="2055"/>
      <c r="G3011" s="61">
        <f>G3010*(1-0.25)</f>
        <v>6.4609200000000007</v>
      </c>
    </row>
    <row r="3012" spans="1:8" x14ac:dyDescent="0.2">
      <c r="A3012" s="225"/>
      <c r="B3012" s="4"/>
      <c r="C3012" s="4"/>
    </row>
    <row r="3013" spans="1:8" x14ac:dyDescent="0.2">
      <c r="A3013" s="225"/>
      <c r="B3013" s="4"/>
      <c r="C3013" s="4"/>
    </row>
    <row r="3014" spans="1:8" ht="38.25" x14ac:dyDescent="0.2">
      <c r="A3014" s="197" t="s">
        <v>1187</v>
      </c>
      <c r="B3014" s="411" t="s">
        <v>1188</v>
      </c>
      <c r="C3014" s="412" t="s">
        <v>1189</v>
      </c>
      <c r="D3014" s="413" t="s">
        <v>139</v>
      </c>
      <c r="E3014" s="520"/>
      <c r="F3014" s="521">
        <v>11.62</v>
      </c>
    </row>
    <row r="3015" spans="1:8" x14ac:dyDescent="0.2">
      <c r="A3015" s="225"/>
      <c r="B3015" s="244" t="s">
        <v>131</v>
      </c>
      <c r="C3015" s="244" t="s">
        <v>132</v>
      </c>
      <c r="D3015" s="244" t="s">
        <v>133</v>
      </c>
      <c r="E3015" s="244" t="s">
        <v>134</v>
      </c>
      <c r="F3015" s="465" t="s">
        <v>963</v>
      </c>
      <c r="G3015" s="465" t="s">
        <v>136</v>
      </c>
    </row>
    <row r="3016" spans="1:8" ht="25.5" x14ac:dyDescent="0.2">
      <c r="A3016" s="225"/>
      <c r="B3016" s="96" t="s">
        <v>751</v>
      </c>
      <c r="C3016" s="97" t="s">
        <v>752</v>
      </c>
      <c r="D3016" s="96" t="s">
        <v>22</v>
      </c>
      <c r="E3016" s="96">
        <v>0.115</v>
      </c>
      <c r="F3016" s="36">
        <v>12.19</v>
      </c>
      <c r="G3016" s="36">
        <f>E3016*F3016</f>
        <v>1.40185</v>
      </c>
    </row>
    <row r="3017" spans="1:8" x14ac:dyDescent="0.2">
      <c r="A3017" s="225"/>
      <c r="B3017" s="96" t="s">
        <v>753</v>
      </c>
      <c r="C3017" s="97" t="s">
        <v>754</v>
      </c>
      <c r="D3017" s="96" t="s">
        <v>22</v>
      </c>
      <c r="E3017" s="96">
        <v>0.115</v>
      </c>
      <c r="F3017" s="36">
        <v>15.23</v>
      </c>
      <c r="G3017" s="36">
        <f>E3017*F3017</f>
        <v>1.7514500000000002</v>
      </c>
    </row>
    <row r="3018" spans="1:8" ht="38.25" x14ac:dyDescent="0.2">
      <c r="A3018" s="225"/>
      <c r="B3018" s="96" t="s">
        <v>1190</v>
      </c>
      <c r="C3018" s="97" t="s">
        <v>1191</v>
      </c>
      <c r="D3018" s="96" t="s">
        <v>18</v>
      </c>
      <c r="E3018" s="96">
        <v>1.19</v>
      </c>
      <c r="F3018" s="36">
        <v>7.1</v>
      </c>
      <c r="G3018" s="36">
        <f>E3018*F3018</f>
        <v>8.4489999999999998</v>
      </c>
      <c r="H3018" s="547"/>
    </row>
    <row r="3019" spans="1:8" ht="25.5" x14ac:dyDescent="0.2">
      <c r="A3019" s="225"/>
      <c r="B3019" s="96" t="s">
        <v>757</v>
      </c>
      <c r="C3019" s="97" t="s">
        <v>758</v>
      </c>
      <c r="D3019" s="96" t="s">
        <v>91</v>
      </c>
      <c r="E3019" s="96">
        <v>8.9999999999999993E-3</v>
      </c>
      <c r="F3019" s="36">
        <v>1.89</v>
      </c>
      <c r="G3019" s="36">
        <f>E3019*F3019</f>
        <v>1.7009999999999997E-2</v>
      </c>
    </row>
    <row r="3020" spans="1:8" s="189" customFormat="1" x14ac:dyDescent="0.2">
      <c r="A3020" s="198"/>
      <c r="B3020" s="39"/>
      <c r="C3020" s="39"/>
      <c r="D3020" s="39" t="s">
        <v>24</v>
      </c>
      <c r="E3020" s="210"/>
      <c r="F3020" s="45"/>
      <c r="G3020" s="493">
        <f>SUM(G3018:G3019)</f>
        <v>8.4660100000000007</v>
      </c>
      <c r="H3020" s="100"/>
    </row>
    <row r="3021" spans="1:8" s="189" customFormat="1" x14ac:dyDescent="0.2">
      <c r="A3021" s="198"/>
      <c r="B3021" s="39"/>
      <c r="C3021" s="39"/>
      <c r="D3021" s="39" t="s">
        <v>25</v>
      </c>
      <c r="E3021" s="212"/>
      <c r="F3021" s="45"/>
      <c r="G3021" s="220">
        <f>SUM(G3016:G3017)</f>
        <v>3.1533000000000002</v>
      </c>
      <c r="H3021" s="100"/>
    </row>
    <row r="3022" spans="1:8" s="221" customFormat="1" x14ac:dyDescent="0.2">
      <c r="A3022" s="1"/>
      <c r="B3022" s="37"/>
      <c r="C3022" s="39"/>
      <c r="D3022" s="39" t="s">
        <v>26</v>
      </c>
      <c r="E3022" s="212"/>
      <c r="F3022" s="45"/>
      <c r="G3022" s="211"/>
      <c r="H3022" s="100"/>
    </row>
    <row r="3023" spans="1:8" s="221" customFormat="1" x14ac:dyDescent="0.2">
      <c r="A3023" s="1"/>
      <c r="B3023" s="37"/>
      <c r="C3023" s="39"/>
      <c r="D3023" s="39" t="s">
        <v>847</v>
      </c>
      <c r="E3023" s="212"/>
      <c r="F3023" s="45"/>
      <c r="G3023" s="211">
        <v>0</v>
      </c>
      <c r="H3023" s="100"/>
    </row>
    <row r="3024" spans="1:8" s="189" customFormat="1" ht="13.5" thickBot="1" x14ac:dyDescent="0.25">
      <c r="A3024" s="198"/>
      <c r="B3024" s="2071" t="s">
        <v>29</v>
      </c>
      <c r="C3024" s="2072"/>
      <c r="D3024" s="2072"/>
      <c r="E3024" s="2072"/>
      <c r="F3024" s="2073"/>
      <c r="G3024" s="404">
        <f>ROUNDUP(SUM(G3020:G3023),2)</f>
        <v>11.62</v>
      </c>
      <c r="H3024" s="100"/>
    </row>
    <row r="3025" spans="1:8" ht="20.25" thickBot="1" x14ac:dyDescent="0.4">
      <c r="A3025" s="225"/>
      <c r="B3025" s="4"/>
      <c r="C3025" s="4"/>
      <c r="E3025" s="2054" t="s">
        <v>30</v>
      </c>
      <c r="F3025" s="2055"/>
      <c r="G3025" s="61">
        <f>G3024*(1-0.25)</f>
        <v>8.7149999999999999</v>
      </c>
    </row>
    <row r="3026" spans="1:8" x14ac:dyDescent="0.2">
      <c r="A3026" s="225"/>
      <c r="B3026" s="4"/>
      <c r="C3026" s="4"/>
    </row>
    <row r="3027" spans="1:8" x14ac:dyDescent="0.2">
      <c r="A3027" s="225"/>
      <c r="B3027" s="4"/>
      <c r="C3027" s="4"/>
    </row>
    <row r="3028" spans="1:8" ht="25.5" x14ac:dyDescent="0.2">
      <c r="A3028" s="197" t="s">
        <v>1192</v>
      </c>
      <c r="B3028" s="383" t="s">
        <v>1193</v>
      </c>
      <c r="C3028" s="384" t="s">
        <v>1194</v>
      </c>
      <c r="D3028" s="385" t="s">
        <v>386</v>
      </c>
      <c r="E3028" s="479"/>
      <c r="F3028" s="548">
        <v>34.299999999999997</v>
      </c>
    </row>
    <row r="3029" spans="1:8" x14ac:dyDescent="0.2">
      <c r="A3029" s="225"/>
      <c r="B3029" s="244" t="s">
        <v>131</v>
      </c>
      <c r="C3029" s="244" t="s">
        <v>132</v>
      </c>
      <c r="D3029" s="244" t="s">
        <v>133</v>
      </c>
      <c r="E3029" s="244" t="s">
        <v>134</v>
      </c>
      <c r="F3029" s="465" t="s">
        <v>963</v>
      </c>
      <c r="G3029" s="465" t="s">
        <v>136</v>
      </c>
    </row>
    <row r="3030" spans="1:8" ht="25.5" x14ac:dyDescent="0.2">
      <c r="A3030" s="225"/>
      <c r="B3030" s="96" t="s">
        <v>751</v>
      </c>
      <c r="C3030" s="97" t="str">
        <f>C3028</f>
        <v>FITA METALICA PERFURADA, L = 17 MM, ROLO DE 30 M, CARGA RECOMENDADA = *19* KGF</v>
      </c>
      <c r="D3030" s="96" t="s">
        <v>11</v>
      </c>
      <c r="E3030" s="96">
        <v>1</v>
      </c>
      <c r="F3030" s="36">
        <v>34.299999999999997</v>
      </c>
      <c r="G3030" s="36">
        <f>E3030*F3030</f>
        <v>34.299999999999997</v>
      </c>
    </row>
    <row r="3031" spans="1:8" s="221" customFormat="1" x14ac:dyDescent="0.2">
      <c r="A3031" s="1"/>
      <c r="B3031" s="37"/>
      <c r="C3031" s="39"/>
      <c r="D3031" s="39" t="s">
        <v>847</v>
      </c>
      <c r="E3031" s="212"/>
      <c r="F3031" s="45"/>
      <c r="G3031" s="211">
        <v>0</v>
      </c>
      <c r="H3031" s="100"/>
    </row>
    <row r="3032" spans="1:8" s="189" customFormat="1" ht="13.5" thickBot="1" x14ac:dyDescent="0.25">
      <c r="A3032" s="198"/>
      <c r="B3032" s="2071" t="s">
        <v>29</v>
      </c>
      <c r="C3032" s="2072"/>
      <c r="D3032" s="2072"/>
      <c r="E3032" s="2072"/>
      <c r="F3032" s="2073"/>
      <c r="G3032" s="404">
        <f>SUM(G3028:G3031)</f>
        <v>34.299999999999997</v>
      </c>
      <c r="H3032" s="100"/>
    </row>
    <row r="3033" spans="1:8" ht="20.25" thickBot="1" x14ac:dyDescent="0.4">
      <c r="A3033" s="225"/>
      <c r="B3033" s="4"/>
      <c r="C3033" s="4"/>
      <c r="E3033" s="2054" t="s">
        <v>30</v>
      </c>
      <c r="F3033" s="2055"/>
      <c r="G3033" s="61">
        <f>G3032*(1-0.25)</f>
        <v>25.724999999999998</v>
      </c>
    </row>
    <row r="3034" spans="1:8" x14ac:dyDescent="0.2">
      <c r="A3034" s="225"/>
      <c r="B3034" s="4"/>
      <c r="C3034" s="4"/>
    </row>
    <row r="3035" spans="1:8" x14ac:dyDescent="0.2">
      <c r="A3035" s="225"/>
      <c r="B3035" s="4"/>
      <c r="C3035" s="4"/>
    </row>
    <row r="3036" spans="1:8" ht="25.5" x14ac:dyDescent="0.2">
      <c r="A3036" s="197" t="s">
        <v>1195</v>
      </c>
      <c r="B3036" s="383">
        <v>72260</v>
      </c>
      <c r="C3036" s="384" t="s">
        <v>1070</v>
      </c>
      <c r="D3036" s="385" t="s">
        <v>386</v>
      </c>
      <c r="E3036" s="549"/>
      <c r="F3036" s="548"/>
    </row>
    <row r="3037" spans="1:8" x14ac:dyDescent="0.2">
      <c r="A3037" s="225"/>
      <c r="B3037" s="244" t="s">
        <v>131</v>
      </c>
      <c r="C3037" s="244" t="s">
        <v>132</v>
      </c>
      <c r="D3037" s="244" t="s">
        <v>133</v>
      </c>
      <c r="E3037" s="244" t="s">
        <v>134</v>
      </c>
      <c r="F3037" s="465" t="s">
        <v>963</v>
      </c>
      <c r="G3037" s="465" t="s">
        <v>136</v>
      </c>
    </row>
    <row r="3038" spans="1:8" ht="25.5" x14ac:dyDescent="0.2">
      <c r="A3038" s="225"/>
      <c r="B3038" s="96" t="s">
        <v>751</v>
      </c>
      <c r="C3038" s="97" t="s">
        <v>752</v>
      </c>
      <c r="D3038" s="96" t="s">
        <v>22</v>
      </c>
      <c r="E3038" s="96">
        <v>0.3</v>
      </c>
      <c r="F3038" s="36">
        <v>12.19</v>
      </c>
      <c r="G3038" s="36">
        <f>E3038*F3038</f>
        <v>3.6569999999999996</v>
      </c>
    </row>
    <row r="3039" spans="1:8" x14ac:dyDescent="0.2">
      <c r="A3039" s="225"/>
      <c r="B3039" s="96" t="s">
        <v>753</v>
      </c>
      <c r="C3039" s="97" t="s">
        <v>754</v>
      </c>
      <c r="D3039" s="96" t="s">
        <v>22</v>
      </c>
      <c r="E3039" s="96">
        <v>0.3</v>
      </c>
      <c r="F3039" s="36">
        <v>15.23</v>
      </c>
      <c r="G3039" s="36">
        <f>E3039*F3039</f>
        <v>4.569</v>
      </c>
    </row>
    <row r="3040" spans="1:8" ht="25.5" x14ac:dyDescent="0.2">
      <c r="A3040" s="225"/>
      <c r="B3040" s="96" t="s">
        <v>1071</v>
      </c>
      <c r="C3040" s="97" t="s">
        <v>1072</v>
      </c>
      <c r="D3040" s="96" t="s">
        <v>91</v>
      </c>
      <c r="E3040" s="96">
        <v>1</v>
      </c>
      <c r="F3040" s="36">
        <v>1.94</v>
      </c>
      <c r="G3040" s="36">
        <f>E3040*F3040</f>
        <v>1.94</v>
      </c>
    </row>
    <row r="3041" spans="1:8" s="189" customFormat="1" x14ac:dyDescent="0.2">
      <c r="A3041" s="198"/>
      <c r="B3041" s="39"/>
      <c r="C3041" s="39"/>
      <c r="D3041" s="39" t="s">
        <v>24</v>
      </c>
      <c r="E3041" s="210"/>
      <c r="F3041" s="45"/>
      <c r="G3041" s="493">
        <f>SUM(G3039:G3040)</f>
        <v>6.5090000000000003</v>
      </c>
      <c r="H3041" s="100"/>
    </row>
    <row r="3042" spans="1:8" s="189" customFormat="1" x14ac:dyDescent="0.2">
      <c r="A3042" s="198"/>
      <c r="B3042" s="39"/>
      <c r="C3042" s="39"/>
      <c r="D3042" s="39" t="s">
        <v>25</v>
      </c>
      <c r="E3042" s="212"/>
      <c r="F3042" s="45"/>
      <c r="G3042" s="220">
        <f>SUM(G3037:G3038)</f>
        <v>3.6569999999999996</v>
      </c>
      <c r="H3042" s="100"/>
    </row>
    <row r="3043" spans="1:8" s="221" customFormat="1" x14ac:dyDescent="0.2">
      <c r="A3043" s="1"/>
      <c r="B3043" s="37"/>
      <c r="C3043" s="39"/>
      <c r="D3043" s="39" t="s">
        <v>26</v>
      </c>
      <c r="E3043" s="212"/>
      <c r="F3043" s="45"/>
      <c r="G3043" s="211"/>
      <c r="H3043" s="100"/>
    </row>
    <row r="3044" spans="1:8" s="221" customFormat="1" x14ac:dyDescent="0.2">
      <c r="A3044" s="1"/>
      <c r="B3044" s="37"/>
      <c r="C3044" s="39"/>
      <c r="D3044" s="39" t="s">
        <v>847</v>
      </c>
      <c r="E3044" s="212"/>
      <c r="F3044" s="45"/>
      <c r="G3044" s="211">
        <v>0</v>
      </c>
      <c r="H3044" s="100"/>
    </row>
    <row r="3045" spans="1:8" s="189" customFormat="1" ht="13.5" thickBot="1" x14ac:dyDescent="0.25">
      <c r="A3045" s="198"/>
      <c r="B3045" s="2071" t="s">
        <v>29</v>
      </c>
      <c r="C3045" s="2072"/>
      <c r="D3045" s="2072"/>
      <c r="E3045" s="2072"/>
      <c r="F3045" s="2073"/>
      <c r="G3045" s="404">
        <f>ROUNDUP(SUM(G3041:G3044),2)</f>
        <v>10.17</v>
      </c>
      <c r="H3045" s="100"/>
    </row>
    <row r="3046" spans="1:8" ht="20.25" thickBot="1" x14ac:dyDescent="0.4">
      <c r="A3046" s="225"/>
      <c r="B3046" s="4"/>
      <c r="C3046" s="4"/>
      <c r="E3046" s="2054" t="s">
        <v>30</v>
      </c>
      <c r="F3046" s="2055"/>
      <c r="G3046" s="61">
        <f>G3045*(1-0.25)</f>
        <v>7.6274999999999995</v>
      </c>
    </row>
    <row r="3047" spans="1:8" x14ac:dyDescent="0.2">
      <c r="A3047" s="225"/>
      <c r="B3047" s="4"/>
      <c r="C3047" s="4"/>
    </row>
    <row r="3048" spans="1:8" x14ac:dyDescent="0.2">
      <c r="A3048" s="225"/>
      <c r="B3048" s="4"/>
      <c r="C3048" s="4"/>
    </row>
    <row r="3049" spans="1:8" ht="38.25" x14ac:dyDescent="0.2">
      <c r="A3049" s="197" t="s">
        <v>1196</v>
      </c>
      <c r="B3049" s="550" t="s">
        <v>1197</v>
      </c>
      <c r="C3049" s="551" t="s">
        <v>1198</v>
      </c>
      <c r="D3049" s="550" t="s">
        <v>91</v>
      </c>
      <c r="E3049" s="549"/>
    </row>
    <row r="3050" spans="1:8" x14ac:dyDescent="0.2">
      <c r="A3050" s="225"/>
      <c r="B3050" s="244" t="s">
        <v>131</v>
      </c>
      <c r="C3050" s="244" t="s">
        <v>132</v>
      </c>
      <c r="D3050" s="244" t="s">
        <v>133</v>
      </c>
      <c r="E3050" s="244" t="s">
        <v>134</v>
      </c>
      <c r="F3050" s="465" t="s">
        <v>963</v>
      </c>
      <c r="G3050" s="465" t="s">
        <v>136</v>
      </c>
    </row>
    <row r="3051" spans="1:8" ht="25.5" x14ac:dyDescent="0.2">
      <c r="A3051" s="225"/>
      <c r="B3051" s="96" t="s">
        <v>751</v>
      </c>
      <c r="C3051" s="97" t="s">
        <v>752</v>
      </c>
      <c r="D3051" s="96" t="s">
        <v>22</v>
      </c>
      <c r="E3051" s="96">
        <v>0.27300000000000002</v>
      </c>
      <c r="F3051" s="36">
        <v>12.19</v>
      </c>
      <c r="G3051" s="36">
        <f>E3051*F3051</f>
        <v>3.3278700000000003</v>
      </c>
    </row>
    <row r="3052" spans="1:8" x14ac:dyDescent="0.2">
      <c r="A3052" s="225"/>
      <c r="B3052" s="96" t="s">
        <v>753</v>
      </c>
      <c r="C3052" s="97" t="s">
        <v>754</v>
      </c>
      <c r="D3052" s="96" t="s">
        <v>22</v>
      </c>
      <c r="E3052" s="96">
        <v>0.27300000000000002</v>
      </c>
      <c r="F3052" s="36">
        <v>15.23</v>
      </c>
      <c r="G3052" s="36">
        <f>E3052*F3052</f>
        <v>4.1577900000000003</v>
      </c>
    </row>
    <row r="3053" spans="1:8" ht="25.5" x14ac:dyDescent="0.2">
      <c r="A3053" s="225"/>
      <c r="B3053" s="96" t="s">
        <v>1093</v>
      </c>
      <c r="C3053" s="97" t="s">
        <v>1094</v>
      </c>
      <c r="D3053" s="96" t="s">
        <v>91</v>
      </c>
      <c r="E3053" s="96">
        <v>1</v>
      </c>
      <c r="F3053" s="36">
        <v>1.85</v>
      </c>
      <c r="G3053" s="36">
        <f>E3053*F3053</f>
        <v>1.85</v>
      </c>
    </row>
    <row r="3054" spans="1:8" s="189" customFormat="1" x14ac:dyDescent="0.2">
      <c r="A3054" s="198"/>
      <c r="B3054" s="39"/>
      <c r="C3054" s="39"/>
      <c r="D3054" s="39" t="s">
        <v>24</v>
      </c>
      <c r="E3054" s="210"/>
      <c r="F3054" s="45"/>
      <c r="G3054" s="493">
        <f>SUM(G3051:G3052)</f>
        <v>7.4856600000000011</v>
      </c>
      <c r="H3054" s="100"/>
    </row>
    <row r="3055" spans="1:8" s="189" customFormat="1" x14ac:dyDescent="0.2">
      <c r="A3055" s="198"/>
      <c r="B3055" s="39"/>
      <c r="C3055" s="39"/>
      <c r="D3055" s="39" t="s">
        <v>25</v>
      </c>
      <c r="E3055" s="212"/>
      <c r="F3055" s="45"/>
      <c r="G3055" s="220">
        <f>G3053</f>
        <v>1.85</v>
      </c>
      <c r="H3055" s="100"/>
    </row>
    <row r="3056" spans="1:8" s="221" customFormat="1" x14ac:dyDescent="0.2">
      <c r="A3056" s="1"/>
      <c r="B3056" s="37"/>
      <c r="C3056" s="39"/>
      <c r="D3056" s="39" t="s">
        <v>26</v>
      </c>
      <c r="E3056" s="212"/>
      <c r="F3056" s="45"/>
      <c r="G3056" s="211"/>
      <c r="H3056" s="100"/>
    </row>
    <row r="3057" spans="1:8" s="221" customFormat="1" x14ac:dyDescent="0.2">
      <c r="A3057" s="1"/>
      <c r="B3057" s="37"/>
      <c r="C3057" s="39"/>
      <c r="D3057" s="39" t="s">
        <v>847</v>
      </c>
      <c r="E3057" s="212"/>
      <c r="F3057" s="45"/>
      <c r="G3057" s="211">
        <v>0</v>
      </c>
      <c r="H3057" s="100"/>
    </row>
    <row r="3058" spans="1:8" s="189" customFormat="1" ht="13.5" thickBot="1" x14ac:dyDescent="0.25">
      <c r="A3058" s="198"/>
      <c r="B3058" s="2071" t="s">
        <v>29</v>
      </c>
      <c r="C3058" s="2072"/>
      <c r="D3058" s="2072"/>
      <c r="E3058" s="2072"/>
      <c r="F3058" s="2073"/>
      <c r="G3058" s="404">
        <f>ROUNDUP(SUM(G3054:G3057),2)</f>
        <v>9.34</v>
      </c>
      <c r="H3058" s="100"/>
    </row>
    <row r="3059" spans="1:8" ht="20.25" thickBot="1" x14ac:dyDescent="0.4">
      <c r="A3059" s="225"/>
      <c r="B3059" s="4"/>
      <c r="C3059" s="4"/>
      <c r="E3059" s="2054" t="s">
        <v>30</v>
      </c>
      <c r="F3059" s="2055"/>
      <c r="G3059" s="61">
        <f>G3058*(1-0.25)</f>
        <v>7.0049999999999999</v>
      </c>
    </row>
    <row r="3060" spans="1:8" x14ac:dyDescent="0.2">
      <c r="A3060" s="225"/>
      <c r="B3060" s="4"/>
      <c r="C3060" s="4"/>
    </row>
    <row r="3061" spans="1:8" x14ac:dyDescent="0.2">
      <c r="A3061" s="225"/>
      <c r="B3061" s="4"/>
      <c r="C3061" s="4"/>
    </row>
    <row r="3062" spans="1:8" ht="38.25" x14ac:dyDescent="0.2">
      <c r="A3062" s="197" t="s">
        <v>1199</v>
      </c>
      <c r="B3062" s="383">
        <v>91885</v>
      </c>
      <c r="C3062" s="384" t="s">
        <v>1045</v>
      </c>
      <c r="D3062" s="385" t="s">
        <v>386</v>
      </c>
      <c r="E3062" s="479"/>
      <c r="F3062" s="552"/>
    </row>
    <row r="3063" spans="1:8" x14ac:dyDescent="0.2">
      <c r="A3063" s="225"/>
      <c r="B3063" s="244" t="s">
        <v>131</v>
      </c>
      <c r="C3063" s="244" t="s">
        <v>132</v>
      </c>
      <c r="D3063" s="244" t="s">
        <v>133</v>
      </c>
      <c r="E3063" s="244" t="s">
        <v>134</v>
      </c>
      <c r="F3063" s="465" t="s">
        <v>963</v>
      </c>
      <c r="G3063" s="465" t="s">
        <v>136</v>
      </c>
    </row>
    <row r="3064" spans="1:8" ht="25.5" x14ac:dyDescent="0.2">
      <c r="A3064" s="225"/>
      <c r="B3064" s="96" t="s">
        <v>751</v>
      </c>
      <c r="C3064" s="97" t="s">
        <v>752</v>
      </c>
      <c r="D3064" s="96" t="s">
        <v>22</v>
      </c>
      <c r="E3064" s="96">
        <v>0.182</v>
      </c>
      <c r="F3064" s="36">
        <v>12.19</v>
      </c>
      <c r="G3064" s="36">
        <f>E3064*F3064</f>
        <v>2.2185799999999998</v>
      </c>
    </row>
    <row r="3065" spans="1:8" x14ac:dyDescent="0.2">
      <c r="A3065" s="225"/>
      <c r="B3065" s="96" t="s">
        <v>753</v>
      </c>
      <c r="C3065" s="97" t="s">
        <v>754</v>
      </c>
      <c r="D3065" s="96" t="s">
        <v>22</v>
      </c>
      <c r="E3065" s="96">
        <v>0.182</v>
      </c>
      <c r="F3065" s="36">
        <v>15.23</v>
      </c>
      <c r="G3065" s="36">
        <f>ROUNDDOWN(E3065*F3065,2)</f>
        <v>2.77</v>
      </c>
    </row>
    <row r="3066" spans="1:8" x14ac:dyDescent="0.2">
      <c r="A3066" s="225"/>
      <c r="B3066" s="96" t="s">
        <v>1046</v>
      </c>
      <c r="C3066" s="97" t="s">
        <v>1047</v>
      </c>
      <c r="D3066" s="96" t="s">
        <v>91</v>
      </c>
      <c r="E3066" s="96">
        <v>1</v>
      </c>
      <c r="F3066" s="36">
        <v>0.74</v>
      </c>
      <c r="G3066" s="36">
        <f>E3066*F3066</f>
        <v>0.74</v>
      </c>
    </row>
    <row r="3067" spans="1:8" s="189" customFormat="1" x14ac:dyDescent="0.2">
      <c r="A3067" s="198"/>
      <c r="B3067" s="39"/>
      <c r="C3067" s="39"/>
      <c r="D3067" s="39" t="s">
        <v>24</v>
      </c>
      <c r="E3067" s="210"/>
      <c r="F3067" s="45"/>
      <c r="G3067" s="493">
        <f>SUM(G3064:G3065)</f>
        <v>4.9885799999999998</v>
      </c>
      <c r="H3067" s="100"/>
    </row>
    <row r="3068" spans="1:8" s="189" customFormat="1" x14ac:dyDescent="0.2">
      <c r="A3068" s="198"/>
      <c r="B3068" s="39"/>
      <c r="C3068" s="39"/>
      <c r="D3068" s="39" t="s">
        <v>25</v>
      </c>
      <c r="E3068" s="212"/>
      <c r="F3068" s="45"/>
      <c r="G3068" s="220">
        <f>G3066</f>
        <v>0.74</v>
      </c>
      <c r="H3068" s="100"/>
    </row>
    <row r="3069" spans="1:8" s="221" customFormat="1" x14ac:dyDescent="0.2">
      <c r="A3069" s="1"/>
      <c r="B3069" s="37"/>
      <c r="C3069" s="39"/>
      <c r="D3069" s="39" t="s">
        <v>26</v>
      </c>
      <c r="E3069" s="212"/>
      <c r="F3069" s="45"/>
      <c r="G3069" s="211"/>
      <c r="H3069" s="100"/>
    </row>
    <row r="3070" spans="1:8" s="221" customFormat="1" x14ac:dyDescent="0.2">
      <c r="A3070" s="1"/>
      <c r="B3070" s="37"/>
      <c r="C3070" s="39"/>
      <c r="D3070" s="39" t="s">
        <v>847</v>
      </c>
      <c r="E3070" s="212"/>
      <c r="F3070" s="45"/>
      <c r="G3070" s="211">
        <v>0</v>
      </c>
      <c r="H3070" s="100"/>
    </row>
    <row r="3071" spans="1:8" s="189" customFormat="1" ht="13.5" thickBot="1" x14ac:dyDescent="0.25">
      <c r="A3071" s="198"/>
      <c r="B3071" s="2071" t="s">
        <v>29</v>
      </c>
      <c r="C3071" s="2072"/>
      <c r="D3071" s="2072"/>
      <c r="E3071" s="2072"/>
      <c r="F3071" s="2073"/>
      <c r="G3071" s="404">
        <f>ROUNDDOWN(SUM(G3067:G3070),2)</f>
        <v>5.72</v>
      </c>
      <c r="H3071" s="100"/>
    </row>
    <row r="3072" spans="1:8" ht="20.25" thickBot="1" x14ac:dyDescent="0.4">
      <c r="E3072" s="2054" t="s">
        <v>30</v>
      </c>
      <c r="F3072" s="2055"/>
      <c r="G3072" s="61">
        <f>G3071*(1-0.25)</f>
        <v>4.29</v>
      </c>
    </row>
    <row r="3074" spans="1:8" x14ac:dyDescent="0.2">
      <c r="A3074" s="553"/>
      <c r="B3074" s="59"/>
      <c r="C3074" s="59"/>
      <c r="D3074" s="59"/>
      <c r="E3074" s="108"/>
      <c r="F3074" s="269"/>
      <c r="G3074" s="236"/>
    </row>
    <row r="3075" spans="1:8" x14ac:dyDescent="0.2">
      <c r="A3075" s="182" t="s">
        <v>1200</v>
      </c>
      <c r="B3075" s="554"/>
      <c r="C3075" s="555" t="s">
        <v>1201</v>
      </c>
      <c r="D3075" s="556"/>
      <c r="E3075" s="557"/>
      <c r="F3075" s="558"/>
      <c r="G3075" s="559"/>
    </row>
    <row r="3076" spans="1:8" s="120" customFormat="1" x14ac:dyDescent="0.2">
      <c r="A3076" s="560"/>
      <c r="B3076" s="142"/>
      <c r="C3076" s="224"/>
      <c r="D3076" s="334"/>
      <c r="E3076" s="561"/>
      <c r="F3076" s="562"/>
      <c r="G3076" s="563"/>
    </row>
    <row r="3077" spans="1:8" ht="38.25" x14ac:dyDescent="0.2">
      <c r="A3077" s="197" t="s">
        <v>1202</v>
      </c>
      <c r="B3077" s="383">
        <v>91885</v>
      </c>
      <c r="C3077" s="384" t="s">
        <v>1045</v>
      </c>
      <c r="D3077" s="385" t="s">
        <v>386</v>
      </c>
      <c r="E3077" s="479"/>
      <c r="F3077" s="552"/>
    </row>
    <row r="3078" spans="1:8" x14ac:dyDescent="0.2">
      <c r="A3078" s="225"/>
      <c r="B3078" s="244" t="s">
        <v>131</v>
      </c>
      <c r="C3078" s="244" t="s">
        <v>132</v>
      </c>
      <c r="D3078" s="244" t="s">
        <v>133</v>
      </c>
      <c r="E3078" s="244" t="s">
        <v>134</v>
      </c>
      <c r="F3078" s="465" t="s">
        <v>963</v>
      </c>
      <c r="G3078" s="465" t="s">
        <v>136</v>
      </c>
    </row>
    <row r="3079" spans="1:8" s="88" customFormat="1" x14ac:dyDescent="0.2">
      <c r="A3079" s="564"/>
      <c r="B3079" s="565">
        <v>88267</v>
      </c>
      <c r="C3079" s="566" t="s">
        <v>1203</v>
      </c>
      <c r="D3079" s="566" t="s">
        <v>65</v>
      </c>
      <c r="E3079" s="567">
        <v>0.5</v>
      </c>
      <c r="F3079" s="237">
        <v>15.05</v>
      </c>
      <c r="G3079" s="250">
        <f>ROUNDDOWN(E3079*F3079,2)</f>
        <v>7.52</v>
      </c>
    </row>
    <row r="3080" spans="1:8" s="88" customFormat="1" x14ac:dyDescent="0.2">
      <c r="A3080" s="564"/>
      <c r="B3080" s="565">
        <v>88316</v>
      </c>
      <c r="C3080" s="566" t="s">
        <v>1204</v>
      </c>
      <c r="D3080" s="566" t="s">
        <v>65</v>
      </c>
      <c r="E3080" s="567">
        <v>0.5</v>
      </c>
      <c r="F3080" s="237">
        <v>11.97</v>
      </c>
      <c r="G3080" s="250">
        <f>ROUNDDOWN(E3080*F3080,2)</f>
        <v>5.98</v>
      </c>
    </row>
    <row r="3081" spans="1:8" s="88" customFormat="1" x14ac:dyDescent="0.2">
      <c r="A3081" s="564"/>
      <c r="B3081" s="565" t="s">
        <v>1205</v>
      </c>
      <c r="C3081" s="566" t="s">
        <v>1206</v>
      </c>
      <c r="D3081" s="566" t="s">
        <v>335</v>
      </c>
      <c r="E3081" s="567">
        <v>1</v>
      </c>
      <c r="F3081" s="237">
        <v>115.3</v>
      </c>
      <c r="G3081" s="250">
        <f>ROUNDDOWN(E3081*F3081,2)</f>
        <v>115.3</v>
      </c>
    </row>
    <row r="3082" spans="1:8" s="189" customFormat="1" x14ac:dyDescent="0.2">
      <c r="A3082" s="198"/>
      <c r="B3082" s="39"/>
      <c r="C3082" s="39"/>
      <c r="D3082" s="39" t="s">
        <v>24</v>
      </c>
      <c r="E3082" s="210"/>
      <c r="F3082" s="45"/>
      <c r="G3082" s="493">
        <f>G3081</f>
        <v>115.3</v>
      </c>
      <c r="H3082" s="100"/>
    </row>
    <row r="3083" spans="1:8" s="189" customFormat="1" x14ac:dyDescent="0.2">
      <c r="A3083" s="198"/>
      <c r="B3083" s="39"/>
      <c r="C3083" s="39"/>
      <c r="D3083" s="39" t="s">
        <v>25</v>
      </c>
      <c r="E3083" s="212"/>
      <c r="F3083" s="45"/>
      <c r="G3083" s="220">
        <f>SUM(G3079:G3080)</f>
        <v>13.5</v>
      </c>
      <c r="H3083" s="100"/>
    </row>
    <row r="3084" spans="1:8" s="221" customFormat="1" x14ac:dyDescent="0.2">
      <c r="A3084" s="1"/>
      <c r="B3084" s="37"/>
      <c r="C3084" s="39"/>
      <c r="D3084" s="39" t="s">
        <v>26</v>
      </c>
      <c r="E3084" s="212"/>
      <c r="F3084" s="45"/>
      <c r="G3084" s="211"/>
      <c r="H3084" s="100"/>
    </row>
    <row r="3085" spans="1:8" s="221" customFormat="1" x14ac:dyDescent="0.2">
      <c r="A3085" s="1"/>
      <c r="B3085" s="37"/>
      <c r="C3085" s="39"/>
      <c r="D3085" s="39" t="s">
        <v>847</v>
      </c>
      <c r="E3085" s="212"/>
      <c r="F3085" s="45"/>
      <c r="G3085" s="211">
        <v>0</v>
      </c>
      <c r="H3085" s="100"/>
    </row>
    <row r="3086" spans="1:8" s="189" customFormat="1" ht="13.5" thickBot="1" x14ac:dyDescent="0.25">
      <c r="A3086" s="198"/>
      <c r="B3086" s="2071" t="s">
        <v>29</v>
      </c>
      <c r="C3086" s="2072"/>
      <c r="D3086" s="2072"/>
      <c r="E3086" s="2072"/>
      <c r="F3086" s="2073"/>
      <c r="G3086" s="404">
        <f>SUM(G3082:G3085)</f>
        <v>128.80000000000001</v>
      </c>
      <c r="H3086" s="100"/>
    </row>
    <row r="3087" spans="1:8" s="202" customFormat="1" ht="20.25" thickBot="1" x14ac:dyDescent="0.4">
      <c r="A3087" s="230"/>
      <c r="B3087" s="59"/>
      <c r="C3087" s="59"/>
      <c r="D3087" s="59"/>
      <c r="E3087" s="2054" t="s">
        <v>30</v>
      </c>
      <c r="F3087" s="2055"/>
      <c r="G3087" s="61">
        <f>G3086*(1-0.25)</f>
        <v>96.600000000000009</v>
      </c>
      <c r="H3087" s="102"/>
    </row>
    <row r="3088" spans="1:8" s="202" customFormat="1" x14ac:dyDescent="0.2">
      <c r="A3088" s="230"/>
      <c r="B3088" s="59"/>
      <c r="C3088" s="59"/>
      <c r="D3088" s="59"/>
      <c r="E3088" s="59"/>
      <c r="F3088" s="59"/>
      <c r="G3088" s="236"/>
      <c r="H3088" s="102"/>
    </row>
    <row r="3089" spans="1:7" s="88" customFormat="1" x14ac:dyDescent="0.2">
      <c r="A3089" s="568"/>
      <c r="B3089" s="569"/>
      <c r="C3089" s="569"/>
      <c r="D3089" s="569"/>
      <c r="E3089" s="570"/>
      <c r="F3089" s="571"/>
      <c r="G3089" s="571"/>
    </row>
    <row r="3090" spans="1:7" ht="25.5" x14ac:dyDescent="0.2">
      <c r="A3090" s="572" t="s">
        <v>1207</v>
      </c>
      <c r="B3090" s="317">
        <v>83635</v>
      </c>
      <c r="C3090" s="318" t="s">
        <v>1208</v>
      </c>
      <c r="D3090" s="317" t="s">
        <v>91</v>
      </c>
      <c r="E3090" s="573"/>
      <c r="F3090" s="574"/>
      <c r="G3090" s="574"/>
    </row>
    <row r="3091" spans="1:7" x14ac:dyDescent="0.2">
      <c r="A3091" s="225"/>
      <c r="B3091" s="244" t="s">
        <v>131</v>
      </c>
      <c r="C3091" s="244" t="s">
        <v>132</v>
      </c>
      <c r="D3091" s="244" t="s">
        <v>133</v>
      </c>
      <c r="E3091" s="244" t="s">
        <v>134</v>
      </c>
      <c r="F3091" s="465" t="s">
        <v>963</v>
      </c>
      <c r="G3091" s="465" t="s">
        <v>136</v>
      </c>
    </row>
    <row r="3092" spans="1:7" ht="25.5" x14ac:dyDescent="0.2">
      <c r="A3092" s="575"/>
      <c r="B3092" s="33">
        <v>10892</v>
      </c>
      <c r="C3092" s="34" t="s">
        <v>1209</v>
      </c>
      <c r="D3092" s="33" t="s">
        <v>91</v>
      </c>
      <c r="E3092" s="103">
        <v>1</v>
      </c>
      <c r="F3092" s="576">
        <v>199.99</v>
      </c>
      <c r="G3092" s="576">
        <f>E3092*F3092</f>
        <v>199.99</v>
      </c>
    </row>
    <row r="3093" spans="1:7" x14ac:dyDescent="0.2">
      <c r="A3093" s="575"/>
      <c r="B3093" s="33">
        <v>88309</v>
      </c>
      <c r="C3093" s="34" t="s">
        <v>44</v>
      </c>
      <c r="D3093" s="33" t="s">
        <v>22</v>
      </c>
      <c r="E3093" s="103">
        <v>0.5</v>
      </c>
      <c r="F3093" s="576">
        <v>15.08</v>
      </c>
      <c r="G3093" s="577">
        <f>E3093*F3093</f>
        <v>7.54</v>
      </c>
    </row>
    <row r="3094" spans="1:7" x14ac:dyDescent="0.2">
      <c r="A3094" s="575"/>
      <c r="B3094" s="33">
        <v>88316</v>
      </c>
      <c r="C3094" s="34" t="s">
        <v>23</v>
      </c>
      <c r="D3094" s="33" t="s">
        <v>22</v>
      </c>
      <c r="E3094" s="103">
        <v>0.5</v>
      </c>
      <c r="F3094" s="576">
        <v>11.97</v>
      </c>
      <c r="G3094" s="577">
        <f>E3094*F3094</f>
        <v>5.9850000000000003</v>
      </c>
    </row>
    <row r="3095" spans="1:7" x14ac:dyDescent="0.2">
      <c r="A3095" s="553"/>
      <c r="B3095" s="490"/>
      <c r="C3095" s="490"/>
      <c r="D3095" s="490" t="s">
        <v>24</v>
      </c>
      <c r="E3095" s="491"/>
      <c r="F3095" s="492"/>
      <c r="G3095" s="493">
        <f>G3092</f>
        <v>199.99</v>
      </c>
    </row>
    <row r="3096" spans="1:7" x14ac:dyDescent="0.2">
      <c r="A3096" s="553"/>
      <c r="B3096" s="490"/>
      <c r="C3096" s="490"/>
      <c r="D3096" s="490" t="s">
        <v>25</v>
      </c>
      <c r="E3096" s="494"/>
      <c r="F3096" s="495"/>
      <c r="G3096" s="493">
        <f>G3093+G3094</f>
        <v>13.525</v>
      </c>
    </row>
    <row r="3097" spans="1:7" x14ac:dyDescent="0.2">
      <c r="A3097" s="553"/>
      <c r="B3097" s="496"/>
      <c r="C3097" s="490"/>
      <c r="D3097" s="490" t="s">
        <v>26</v>
      </c>
      <c r="E3097" s="494"/>
      <c r="F3097" s="495"/>
      <c r="G3097" s="497"/>
    </row>
    <row r="3098" spans="1:7" x14ac:dyDescent="0.2">
      <c r="A3098" s="553"/>
      <c r="B3098" s="496"/>
      <c r="C3098" s="490"/>
      <c r="D3098" s="490" t="s">
        <v>27</v>
      </c>
      <c r="E3098" s="494"/>
      <c r="F3098" s="495"/>
      <c r="G3098" s="497"/>
    </row>
    <row r="3099" spans="1:7" ht="13.5" thickBot="1" x14ac:dyDescent="0.25">
      <c r="A3099" s="575"/>
      <c r="B3099" s="2066" t="s">
        <v>29</v>
      </c>
      <c r="C3099" s="2066"/>
      <c r="D3099" s="2066"/>
      <c r="E3099" s="2066"/>
      <c r="F3099" s="2066"/>
      <c r="G3099" s="498">
        <f>SUM(G3095:G3098)</f>
        <v>213.51500000000001</v>
      </c>
    </row>
    <row r="3100" spans="1:7" s="54" customFormat="1" ht="20.25" thickBot="1" x14ac:dyDescent="0.4">
      <c r="A3100" s="578"/>
      <c r="B3100" s="59"/>
      <c r="C3100" s="59"/>
      <c r="D3100" s="59"/>
      <c r="E3100" s="2054" t="s">
        <v>30</v>
      </c>
      <c r="F3100" s="2055"/>
      <c r="G3100" s="61">
        <f>G3099*(1-0.25)</f>
        <v>160.13625000000002</v>
      </c>
    </row>
    <row r="3101" spans="1:7" x14ac:dyDescent="0.2">
      <c r="A3101" s="553"/>
      <c r="B3101" s="59"/>
      <c r="C3101" s="59"/>
      <c r="D3101" s="59"/>
      <c r="E3101" s="108"/>
      <c r="F3101" s="269"/>
      <c r="G3101" s="236"/>
    </row>
    <row r="3102" spans="1:7" ht="38.25" x14ac:dyDescent="0.2">
      <c r="A3102" s="579" t="s">
        <v>1210</v>
      </c>
      <c r="B3102" s="580" t="s">
        <v>1211</v>
      </c>
      <c r="C3102" s="581" t="s">
        <v>1212</v>
      </c>
      <c r="D3102" s="582" t="s">
        <v>386</v>
      </c>
      <c r="E3102" s="583">
        <v>4</v>
      </c>
      <c r="F3102" s="584"/>
      <c r="G3102" s="585"/>
    </row>
    <row r="3103" spans="1:7" x14ac:dyDescent="0.2">
      <c r="A3103" s="225"/>
      <c r="B3103" s="244" t="s">
        <v>131</v>
      </c>
      <c r="C3103" s="244" t="s">
        <v>132</v>
      </c>
      <c r="D3103" s="244" t="s">
        <v>133</v>
      </c>
      <c r="E3103" s="244" t="s">
        <v>134</v>
      </c>
      <c r="F3103" s="465" t="s">
        <v>963</v>
      </c>
      <c r="G3103" s="465" t="s">
        <v>136</v>
      </c>
    </row>
    <row r="3104" spans="1:7" x14ac:dyDescent="0.2">
      <c r="A3104" s="575"/>
      <c r="B3104" s="565">
        <v>88267</v>
      </c>
      <c r="C3104" s="566" t="s">
        <v>1203</v>
      </c>
      <c r="D3104" s="586" t="s">
        <v>65</v>
      </c>
      <c r="E3104" s="586">
        <v>1</v>
      </c>
      <c r="F3104" s="587">
        <v>15.05</v>
      </c>
      <c r="G3104" s="250">
        <f t="shared" ref="G3104:G3113" si="33">ROUNDDOWN(E3104*F3104,2)</f>
        <v>15.05</v>
      </c>
    </row>
    <row r="3105" spans="1:7" x14ac:dyDescent="0.2">
      <c r="A3105" s="575"/>
      <c r="B3105" s="565">
        <v>88316</v>
      </c>
      <c r="C3105" s="566" t="s">
        <v>1204</v>
      </c>
      <c r="D3105" s="139" t="s">
        <v>65</v>
      </c>
      <c r="E3105" s="139">
        <v>1</v>
      </c>
      <c r="F3105" s="474">
        <v>11.97</v>
      </c>
      <c r="G3105" s="250">
        <f t="shared" si="33"/>
        <v>11.97</v>
      </c>
    </row>
    <row r="3106" spans="1:7" ht="38.25" x14ac:dyDescent="0.2">
      <c r="A3106" s="575"/>
      <c r="B3106" s="303" t="s">
        <v>1213</v>
      </c>
      <c r="C3106" s="303" t="s">
        <v>1214</v>
      </c>
      <c r="D3106" s="139" t="s">
        <v>335</v>
      </c>
      <c r="E3106" s="139">
        <v>1</v>
      </c>
      <c r="F3106" s="474">
        <v>688.2</v>
      </c>
      <c r="G3106" s="250">
        <f t="shared" si="33"/>
        <v>688.2</v>
      </c>
    </row>
    <row r="3107" spans="1:7" ht="25.5" x14ac:dyDescent="0.2">
      <c r="A3107" s="575"/>
      <c r="B3107" s="303" t="s">
        <v>1215</v>
      </c>
      <c r="C3107" s="303" t="s">
        <v>1216</v>
      </c>
      <c r="D3107" s="139" t="s">
        <v>335</v>
      </c>
      <c r="E3107" s="139">
        <v>1</v>
      </c>
      <c r="F3107" s="474">
        <v>93.53</v>
      </c>
      <c r="G3107" s="250">
        <f t="shared" si="33"/>
        <v>93.53</v>
      </c>
    </row>
    <row r="3108" spans="1:7" ht="39.75" customHeight="1" x14ac:dyDescent="0.2">
      <c r="A3108" s="575"/>
      <c r="B3108" s="303" t="s">
        <v>1217</v>
      </c>
      <c r="C3108" s="303" t="s">
        <v>1218</v>
      </c>
      <c r="D3108" s="139" t="s">
        <v>335</v>
      </c>
      <c r="E3108" s="139">
        <v>1</v>
      </c>
      <c r="F3108" s="474">
        <v>106.75</v>
      </c>
      <c r="G3108" s="250">
        <f t="shared" si="33"/>
        <v>106.75</v>
      </c>
    </row>
    <row r="3109" spans="1:7" ht="38.25" x14ac:dyDescent="0.2">
      <c r="A3109" s="575"/>
      <c r="B3109" s="303" t="s">
        <v>1219</v>
      </c>
      <c r="C3109" s="303" t="s">
        <v>1220</v>
      </c>
      <c r="D3109" s="139" t="s">
        <v>335</v>
      </c>
      <c r="E3109" s="139">
        <v>1</v>
      </c>
      <c r="F3109" s="474">
        <v>495.29</v>
      </c>
      <c r="G3109" s="250">
        <f t="shared" si="33"/>
        <v>495.29</v>
      </c>
    </row>
    <row r="3110" spans="1:7" ht="27" customHeight="1" x14ac:dyDescent="0.2">
      <c r="A3110" s="575"/>
      <c r="B3110" s="303" t="s">
        <v>1221</v>
      </c>
      <c r="C3110" s="303" t="s">
        <v>1222</v>
      </c>
      <c r="D3110" s="139" t="s">
        <v>335</v>
      </c>
      <c r="E3110" s="139">
        <v>1</v>
      </c>
      <c r="F3110" s="474">
        <v>69.13</v>
      </c>
      <c r="G3110" s="250">
        <f t="shared" si="33"/>
        <v>69.13</v>
      </c>
    </row>
    <row r="3111" spans="1:7" ht="46.5" customHeight="1" x14ac:dyDescent="0.2">
      <c r="A3111" s="575"/>
      <c r="B3111" s="303" t="s">
        <v>1223</v>
      </c>
      <c r="C3111" s="303" t="s">
        <v>1224</v>
      </c>
      <c r="D3111" s="139" t="s">
        <v>335</v>
      </c>
      <c r="E3111" s="139">
        <v>1</v>
      </c>
      <c r="F3111" s="474">
        <v>283.73</v>
      </c>
      <c r="G3111" s="250">
        <f t="shared" si="33"/>
        <v>283.73</v>
      </c>
    </row>
    <row r="3112" spans="1:7" ht="25.5" x14ac:dyDescent="0.2">
      <c r="A3112" s="575"/>
      <c r="B3112" s="303" t="s">
        <v>1225</v>
      </c>
      <c r="C3112" s="303" t="s">
        <v>1226</v>
      </c>
      <c r="D3112" s="139" t="s">
        <v>335</v>
      </c>
      <c r="E3112" s="139">
        <v>1</v>
      </c>
      <c r="F3112" s="474">
        <v>61.64</v>
      </c>
      <c r="G3112" s="250">
        <f t="shared" si="33"/>
        <v>61.64</v>
      </c>
    </row>
    <row r="3113" spans="1:7" x14ac:dyDescent="0.2">
      <c r="A3113" s="575"/>
      <c r="B3113" s="303" t="s">
        <v>1227</v>
      </c>
      <c r="C3113" s="303" t="s">
        <v>1228</v>
      </c>
      <c r="D3113" s="139" t="s">
        <v>335</v>
      </c>
      <c r="E3113" s="139">
        <v>1</v>
      </c>
      <c r="F3113" s="474">
        <v>20.97</v>
      </c>
      <c r="G3113" s="250">
        <f t="shared" si="33"/>
        <v>20.97</v>
      </c>
    </row>
    <row r="3114" spans="1:7" x14ac:dyDescent="0.2">
      <c r="A3114" s="553"/>
      <c r="B3114" s="490"/>
      <c r="C3114" s="490"/>
      <c r="D3114" s="490" t="s">
        <v>24</v>
      </c>
      <c r="E3114" s="491"/>
      <c r="F3114" s="492"/>
      <c r="G3114" s="493">
        <f>SUM(G3106:G3113)</f>
        <v>1819.2400000000002</v>
      </c>
    </row>
    <row r="3115" spans="1:7" x14ac:dyDescent="0.2">
      <c r="A3115" s="553"/>
      <c r="B3115" s="490"/>
      <c r="C3115" s="490"/>
      <c r="D3115" s="490" t="s">
        <v>25</v>
      </c>
      <c r="E3115" s="494"/>
      <c r="F3115" s="495"/>
      <c r="G3115" s="493">
        <f>SUM(G3104:G3105)</f>
        <v>27.020000000000003</v>
      </c>
    </row>
    <row r="3116" spans="1:7" x14ac:dyDescent="0.2">
      <c r="A3116" s="553"/>
      <c r="B3116" s="496"/>
      <c r="C3116" s="490"/>
      <c r="D3116" s="490" t="s">
        <v>26</v>
      </c>
      <c r="E3116" s="494"/>
      <c r="F3116" s="495"/>
      <c r="G3116" s="497"/>
    </row>
    <row r="3117" spans="1:7" x14ac:dyDescent="0.2">
      <c r="A3117" s="553"/>
      <c r="B3117" s="496"/>
      <c r="C3117" s="490"/>
      <c r="D3117" s="490" t="s">
        <v>27</v>
      </c>
      <c r="E3117" s="494"/>
      <c r="F3117" s="495"/>
      <c r="G3117" s="497"/>
    </row>
    <row r="3118" spans="1:7" ht="13.5" thickBot="1" x14ac:dyDescent="0.25">
      <c r="A3118" s="553"/>
      <c r="B3118" s="2066" t="s">
        <v>29</v>
      </c>
      <c r="C3118" s="2066"/>
      <c r="D3118" s="2066"/>
      <c r="E3118" s="2066"/>
      <c r="F3118" s="2066"/>
      <c r="G3118" s="498">
        <f>SUM(G3114:G3117)</f>
        <v>1846.2600000000002</v>
      </c>
    </row>
    <row r="3119" spans="1:7" ht="20.25" thickBot="1" x14ac:dyDescent="0.4">
      <c r="A3119" s="553"/>
      <c r="B3119" s="475"/>
      <c r="C3119" s="475"/>
      <c r="D3119" s="588"/>
      <c r="E3119" s="2054" t="s">
        <v>30</v>
      </c>
      <c r="F3119" s="2055"/>
      <c r="G3119" s="61">
        <f>G3118*(1-0.25)</f>
        <v>1384.6950000000002</v>
      </c>
    </row>
    <row r="3120" spans="1:7" s="54" customFormat="1" ht="19.5" x14ac:dyDescent="0.35">
      <c r="A3120" s="578"/>
      <c r="B3120" s="418"/>
      <c r="C3120" s="418"/>
      <c r="D3120" s="417"/>
      <c r="E3120" s="312"/>
      <c r="F3120" s="313"/>
      <c r="G3120" s="314"/>
    </row>
    <row r="3121" spans="1:7" x14ac:dyDescent="0.2">
      <c r="A3121" s="1" t="s">
        <v>1229</v>
      </c>
      <c r="B3121" s="589" t="s">
        <v>1230</v>
      </c>
      <c r="C3121" s="298" t="s">
        <v>1231</v>
      </c>
      <c r="D3121" s="298" t="s">
        <v>335</v>
      </c>
      <c r="E3121" s="139"/>
      <c r="F3121" s="304"/>
      <c r="G3121" s="304"/>
    </row>
    <row r="3122" spans="1:7" x14ac:dyDescent="0.2">
      <c r="A3122" s="225"/>
      <c r="B3122" s="244" t="s">
        <v>131</v>
      </c>
      <c r="C3122" s="244" t="s">
        <v>132</v>
      </c>
      <c r="D3122" s="244" t="s">
        <v>133</v>
      </c>
      <c r="E3122" s="244" t="s">
        <v>134</v>
      </c>
      <c r="F3122" s="465" t="s">
        <v>963</v>
      </c>
      <c r="G3122" s="465" t="s">
        <v>136</v>
      </c>
    </row>
    <row r="3123" spans="1:7" x14ac:dyDescent="0.2">
      <c r="A3123" s="579"/>
      <c r="B3123" s="303" t="s">
        <v>1232</v>
      </c>
      <c r="C3123" s="303" t="s">
        <v>1231</v>
      </c>
      <c r="D3123" s="139" t="s">
        <v>335</v>
      </c>
      <c r="E3123" s="139">
        <v>1</v>
      </c>
      <c r="F3123" s="304">
        <v>64.22</v>
      </c>
      <c r="G3123" s="250">
        <f>ROUNDDOWN(E3123*F3123,2)</f>
        <v>64.22</v>
      </c>
    </row>
    <row r="3124" spans="1:7" x14ac:dyDescent="0.2">
      <c r="A3124" s="579"/>
      <c r="B3124" s="303" t="s">
        <v>775</v>
      </c>
      <c r="C3124" s="303" t="s">
        <v>1233</v>
      </c>
      <c r="D3124" s="139" t="s">
        <v>65</v>
      </c>
      <c r="E3124" s="139">
        <v>0.5</v>
      </c>
      <c r="F3124" s="304">
        <v>15.23</v>
      </c>
      <c r="G3124" s="250">
        <f>ROUNDDOWN(E3124*F3124,2)</f>
        <v>7.61</v>
      </c>
    </row>
    <row r="3125" spans="1:7" x14ac:dyDescent="0.2">
      <c r="A3125" s="553"/>
      <c r="B3125" s="490"/>
      <c r="C3125" s="490"/>
      <c r="D3125" s="490" t="s">
        <v>24</v>
      </c>
      <c r="E3125" s="491"/>
      <c r="F3125" s="492"/>
      <c r="G3125" s="493">
        <f>G3123</f>
        <v>64.22</v>
      </c>
    </row>
    <row r="3126" spans="1:7" x14ac:dyDescent="0.2">
      <c r="A3126" s="553"/>
      <c r="B3126" s="490"/>
      <c r="C3126" s="490"/>
      <c r="D3126" s="490" t="s">
        <v>25</v>
      </c>
      <c r="E3126" s="494"/>
      <c r="F3126" s="495"/>
      <c r="G3126" s="493">
        <f>G3124</f>
        <v>7.61</v>
      </c>
    </row>
    <row r="3127" spans="1:7" x14ac:dyDescent="0.2">
      <c r="A3127" s="553"/>
      <c r="B3127" s="496"/>
      <c r="C3127" s="490"/>
      <c r="D3127" s="490" t="s">
        <v>26</v>
      </c>
      <c r="E3127" s="494"/>
      <c r="F3127" s="495"/>
      <c r="G3127" s="497"/>
    </row>
    <row r="3128" spans="1:7" x14ac:dyDescent="0.2">
      <c r="A3128" s="553"/>
      <c r="B3128" s="496"/>
      <c r="C3128" s="490"/>
      <c r="D3128" s="490" t="s">
        <v>27</v>
      </c>
      <c r="E3128" s="494"/>
      <c r="F3128" s="495"/>
      <c r="G3128" s="497"/>
    </row>
    <row r="3129" spans="1:7" ht="13.5" thickBot="1" x14ac:dyDescent="0.25">
      <c r="A3129" s="553"/>
      <c r="B3129" s="2066" t="s">
        <v>29</v>
      </c>
      <c r="C3129" s="2066"/>
      <c r="D3129" s="2066"/>
      <c r="E3129" s="2066"/>
      <c r="F3129" s="2066"/>
      <c r="G3129" s="498">
        <f>SUM(G3125:G3128)</f>
        <v>71.83</v>
      </c>
    </row>
    <row r="3130" spans="1:7" ht="20.25" thickBot="1" x14ac:dyDescent="0.4">
      <c r="A3130" s="553"/>
      <c r="B3130" s="475"/>
      <c r="C3130" s="475"/>
      <c r="D3130" s="588"/>
      <c r="E3130" s="2054" t="s">
        <v>30</v>
      </c>
      <c r="F3130" s="2055"/>
      <c r="G3130" s="61">
        <f>G3129*(1-0.25)</f>
        <v>53.872500000000002</v>
      </c>
    </row>
    <row r="3131" spans="1:7" x14ac:dyDescent="0.2">
      <c r="A3131" s="553"/>
      <c r="B3131" s="475"/>
      <c r="C3131" s="475"/>
      <c r="D3131" s="588"/>
      <c r="E3131" s="588"/>
      <c r="F3131" s="590"/>
      <c r="G3131" s="590"/>
    </row>
    <row r="3132" spans="1:7" s="162" customFormat="1" x14ac:dyDescent="0.2">
      <c r="A3132" s="306"/>
      <c r="B3132" s="591"/>
      <c r="C3132" s="591"/>
      <c r="D3132" s="591"/>
      <c r="E3132" s="592"/>
      <c r="F3132" s="593"/>
      <c r="G3132" s="593"/>
    </row>
    <row r="3133" spans="1:7" ht="79.5" customHeight="1" x14ac:dyDescent="0.2">
      <c r="A3133" s="579" t="s">
        <v>1234</v>
      </c>
      <c r="B3133" s="594">
        <v>90106</v>
      </c>
      <c r="C3133" s="595" t="s">
        <v>1235</v>
      </c>
      <c r="D3133" s="594" t="s">
        <v>53</v>
      </c>
      <c r="E3133" s="596"/>
      <c r="F3133" s="574"/>
      <c r="G3133" s="574"/>
    </row>
    <row r="3134" spans="1:7" x14ac:dyDescent="0.2">
      <c r="A3134" s="575"/>
      <c r="B3134" s="62" t="s">
        <v>54</v>
      </c>
      <c r="C3134" s="62" t="s">
        <v>55</v>
      </c>
      <c r="D3134" s="62" t="s">
        <v>56</v>
      </c>
      <c r="E3134" s="62" t="s">
        <v>57</v>
      </c>
      <c r="F3134" s="441" t="s">
        <v>13</v>
      </c>
      <c r="G3134" s="442" t="s">
        <v>14</v>
      </c>
    </row>
    <row r="3135" spans="1:7" ht="79.5" customHeight="1" x14ac:dyDescent="0.2">
      <c r="A3135" s="575"/>
      <c r="B3135" s="33">
        <v>5678</v>
      </c>
      <c r="C3135" s="34" t="s">
        <v>1236</v>
      </c>
      <c r="D3135" s="33" t="s">
        <v>36</v>
      </c>
      <c r="E3135" s="103">
        <v>6.6000000000000003E-2</v>
      </c>
      <c r="F3135" s="576">
        <v>92.7</v>
      </c>
      <c r="G3135" s="577">
        <f>E3135*F3135</f>
        <v>6.1182000000000007</v>
      </c>
    </row>
    <row r="3136" spans="1:7" ht="69.75" customHeight="1" x14ac:dyDescent="0.2">
      <c r="A3136" s="575"/>
      <c r="B3136" s="33">
        <v>5679</v>
      </c>
      <c r="C3136" s="34" t="s">
        <v>1237</v>
      </c>
      <c r="D3136" s="33" t="s">
        <v>38</v>
      </c>
      <c r="E3136" s="103">
        <v>4.9000000000000002E-2</v>
      </c>
      <c r="F3136" s="576">
        <v>34.299999999999997</v>
      </c>
      <c r="G3136" s="577">
        <f>E3136*F3136</f>
        <v>1.6806999999999999</v>
      </c>
    </row>
    <row r="3137" spans="1:7" x14ac:dyDescent="0.2">
      <c r="A3137" s="575"/>
      <c r="B3137" s="33">
        <v>88316</v>
      </c>
      <c r="C3137" s="34" t="s">
        <v>23</v>
      </c>
      <c r="D3137" s="33" t="s">
        <v>22</v>
      </c>
      <c r="E3137" s="103">
        <v>0.13600000000000001</v>
      </c>
      <c r="F3137" s="576">
        <v>11.95</v>
      </c>
      <c r="G3137" s="577">
        <f>E3137*F3137</f>
        <v>1.6252</v>
      </c>
    </row>
    <row r="3138" spans="1:7" x14ac:dyDescent="0.2">
      <c r="A3138" s="553"/>
      <c r="B3138" s="490"/>
      <c r="C3138" s="490"/>
      <c r="D3138" s="490" t="s">
        <v>24</v>
      </c>
      <c r="E3138" s="491"/>
      <c r="F3138" s="492"/>
      <c r="G3138" s="493"/>
    </row>
    <row r="3139" spans="1:7" x14ac:dyDescent="0.2">
      <c r="A3139" s="553"/>
      <c r="B3139" s="490"/>
      <c r="C3139" s="490"/>
      <c r="D3139" s="490" t="s">
        <v>25</v>
      </c>
      <c r="E3139" s="494"/>
      <c r="F3139" s="495"/>
      <c r="G3139" s="493">
        <f>G3137</f>
        <v>1.6252</v>
      </c>
    </row>
    <row r="3140" spans="1:7" x14ac:dyDescent="0.2">
      <c r="A3140" s="553"/>
      <c r="B3140" s="496"/>
      <c r="C3140" s="490"/>
      <c r="D3140" s="490" t="s">
        <v>26</v>
      </c>
      <c r="E3140" s="494"/>
      <c r="F3140" s="495"/>
      <c r="G3140" s="497">
        <f>G3135+G3136</f>
        <v>7.7989000000000006</v>
      </c>
    </row>
    <row r="3141" spans="1:7" x14ac:dyDescent="0.2">
      <c r="A3141" s="553"/>
      <c r="B3141" s="496"/>
      <c r="C3141" s="490" t="s">
        <v>1238</v>
      </c>
      <c r="D3141" s="490" t="s">
        <v>27</v>
      </c>
      <c r="E3141" s="494"/>
      <c r="F3141" s="495"/>
      <c r="G3141" s="497"/>
    </row>
    <row r="3142" spans="1:7" ht="13.5" thickBot="1" x14ac:dyDescent="0.25">
      <c r="A3142" s="575"/>
      <c r="B3142" s="2066" t="s">
        <v>29</v>
      </c>
      <c r="C3142" s="2066"/>
      <c r="D3142" s="2066"/>
      <c r="E3142" s="2066"/>
      <c r="F3142" s="2066"/>
      <c r="G3142" s="597">
        <f>SUM(G3138:G3141)</f>
        <v>9.424100000000001</v>
      </c>
    </row>
    <row r="3143" spans="1:7" ht="20.25" thickBot="1" x14ac:dyDescent="0.4">
      <c r="A3143" s="553"/>
      <c r="B3143" s="59"/>
      <c r="C3143" s="59"/>
      <c r="D3143" s="59"/>
      <c r="E3143" s="2054" t="s">
        <v>30</v>
      </c>
      <c r="F3143" s="2055"/>
      <c r="G3143" s="61">
        <f>G3142*(1-0.25)</f>
        <v>7.0680750000000003</v>
      </c>
    </row>
    <row r="3144" spans="1:7" x14ac:dyDescent="0.2">
      <c r="A3144" s="598" t="s">
        <v>1239</v>
      </c>
      <c r="B3144" s="317" t="s">
        <v>1240</v>
      </c>
      <c r="C3144" s="318" t="s">
        <v>52</v>
      </c>
      <c r="D3144" s="317" t="s">
        <v>53</v>
      </c>
      <c r="E3144" s="599"/>
      <c r="F3144" s="600"/>
      <c r="G3144" s="600"/>
    </row>
    <row r="3145" spans="1:7" x14ac:dyDescent="0.2">
      <c r="A3145" s="575"/>
      <c r="B3145" s="62" t="s">
        <v>54</v>
      </c>
      <c r="C3145" s="62" t="s">
        <v>55</v>
      </c>
      <c r="D3145" s="62" t="s">
        <v>56</v>
      </c>
      <c r="E3145" s="62" t="s">
        <v>57</v>
      </c>
      <c r="F3145" s="441" t="s">
        <v>13</v>
      </c>
      <c r="G3145" s="442" t="s">
        <v>14</v>
      </c>
    </row>
    <row r="3146" spans="1:7" x14ac:dyDescent="0.2">
      <c r="A3146" s="575"/>
      <c r="B3146" s="601">
        <v>88316</v>
      </c>
      <c r="C3146" s="602" t="s">
        <v>23</v>
      </c>
      <c r="D3146" s="601" t="s">
        <v>22</v>
      </c>
      <c r="E3146" s="99">
        <v>0.81499999999999995</v>
      </c>
      <c r="F3146" s="603">
        <v>11.97</v>
      </c>
      <c r="G3146" s="237">
        <f>E3146*F3146</f>
        <v>9.7555499999999995</v>
      </c>
    </row>
    <row r="3147" spans="1:7" x14ac:dyDescent="0.2">
      <c r="A3147" s="553"/>
      <c r="B3147" s="490"/>
      <c r="C3147" s="490"/>
      <c r="D3147" s="490" t="s">
        <v>24</v>
      </c>
      <c r="E3147" s="491"/>
      <c r="F3147" s="492"/>
      <c r="G3147" s="493"/>
    </row>
    <row r="3148" spans="1:7" x14ac:dyDescent="0.2">
      <c r="A3148" s="553"/>
      <c r="B3148" s="490"/>
      <c r="C3148" s="490"/>
      <c r="D3148" s="490" t="s">
        <v>25</v>
      </c>
      <c r="E3148" s="494"/>
      <c r="F3148" s="495"/>
      <c r="G3148" s="493">
        <f>G3146</f>
        <v>9.7555499999999995</v>
      </c>
    </row>
    <row r="3149" spans="1:7" x14ac:dyDescent="0.2">
      <c r="A3149" s="553"/>
      <c r="B3149" s="496"/>
      <c r="C3149" s="490"/>
      <c r="D3149" s="490" t="s">
        <v>26</v>
      </c>
      <c r="E3149" s="494"/>
      <c r="F3149" s="495"/>
      <c r="G3149" s="497"/>
    </row>
    <row r="3150" spans="1:7" x14ac:dyDescent="0.2">
      <c r="A3150" s="553"/>
      <c r="B3150" s="496"/>
      <c r="C3150" s="490" t="s">
        <v>1238</v>
      </c>
      <c r="D3150" s="490" t="s">
        <v>27</v>
      </c>
      <c r="E3150" s="494"/>
      <c r="F3150" s="495"/>
      <c r="G3150" s="497"/>
    </row>
    <row r="3151" spans="1:7" ht="13.5" thickBot="1" x14ac:dyDescent="0.25">
      <c r="A3151" s="553"/>
      <c r="B3151" s="2066" t="s">
        <v>29</v>
      </c>
      <c r="C3151" s="2066"/>
      <c r="D3151" s="2066"/>
      <c r="E3151" s="2066"/>
      <c r="F3151" s="2066"/>
      <c r="G3151" s="597">
        <f>SUM(G3147:G3150)</f>
        <v>9.7555499999999995</v>
      </c>
    </row>
    <row r="3152" spans="1:7" s="54" customFormat="1" ht="20.25" thickBot="1" x14ac:dyDescent="0.4">
      <c r="A3152" s="578"/>
      <c r="B3152" s="59"/>
      <c r="C3152" s="59"/>
      <c r="D3152" s="59"/>
      <c r="E3152" s="2054" t="s">
        <v>30</v>
      </c>
      <c r="F3152" s="2055"/>
      <c r="G3152" s="61">
        <f>G3151*(1-0.25)</f>
        <v>7.3166624999999996</v>
      </c>
    </row>
    <row r="3153" spans="1:7" s="54" customFormat="1" x14ac:dyDescent="0.2">
      <c r="A3153" s="578"/>
      <c r="B3153" s="59"/>
      <c r="C3153" s="59"/>
      <c r="D3153" s="59"/>
      <c r="E3153" s="59"/>
      <c r="F3153" s="59"/>
      <c r="G3153" s="236"/>
    </row>
    <row r="3154" spans="1:7" s="88" customFormat="1" x14ac:dyDescent="0.2">
      <c r="A3154" s="553"/>
      <c r="B3154" s="67"/>
      <c r="C3154" s="68"/>
      <c r="D3154" s="67"/>
      <c r="E3154" s="604"/>
      <c r="F3154" s="571"/>
      <c r="G3154" s="571"/>
    </row>
    <row r="3155" spans="1:7" ht="51" x14ac:dyDescent="0.2">
      <c r="A3155" s="182" t="s">
        <v>1241</v>
      </c>
      <c r="B3155" s="605" t="s">
        <v>1242</v>
      </c>
      <c r="C3155" s="606" t="s">
        <v>1243</v>
      </c>
      <c r="D3155" s="607" t="s">
        <v>139</v>
      </c>
      <c r="E3155" s="608">
        <v>10.4</v>
      </c>
      <c r="F3155" s="609">
        <v>61.61</v>
      </c>
      <c r="G3155" s="610">
        <f>ROUND(E3155*F3155,2)</f>
        <v>640.74</v>
      </c>
    </row>
    <row r="3156" spans="1:7" x14ac:dyDescent="0.2">
      <c r="A3156" s="611"/>
      <c r="B3156" s="62" t="s">
        <v>54</v>
      </c>
      <c r="C3156" s="62" t="s">
        <v>55</v>
      </c>
      <c r="D3156" s="62" t="s">
        <v>56</v>
      </c>
      <c r="E3156" s="62" t="s">
        <v>57</v>
      </c>
      <c r="F3156" s="441" t="s">
        <v>13</v>
      </c>
      <c r="G3156" s="442" t="s">
        <v>14</v>
      </c>
    </row>
    <row r="3157" spans="1:7" x14ac:dyDescent="0.2">
      <c r="A3157" s="611"/>
      <c r="B3157" s="380" t="s">
        <v>1244</v>
      </c>
      <c r="C3157" s="381" t="s">
        <v>1245</v>
      </c>
      <c r="D3157" s="380" t="s">
        <v>91</v>
      </c>
      <c r="E3157" s="380">
        <v>0.20699999999999999</v>
      </c>
      <c r="F3157" s="612">
        <v>2.2850000000000001</v>
      </c>
      <c r="G3157" s="250">
        <f>ROUNDDOWN(E3157*F3157,2)</f>
        <v>0.47</v>
      </c>
    </row>
    <row r="3158" spans="1:7" ht="25.5" x14ac:dyDescent="0.2">
      <c r="A3158" s="611"/>
      <c r="B3158" s="380" t="s">
        <v>1246</v>
      </c>
      <c r="C3158" s="613" t="s">
        <v>1247</v>
      </c>
      <c r="D3158" s="380" t="s">
        <v>18</v>
      </c>
      <c r="E3158" s="380">
        <v>1.3</v>
      </c>
      <c r="F3158" s="612">
        <v>41.935000000000002</v>
      </c>
      <c r="G3158" s="250">
        <f>ROUNDDOWN(E3158*F3158,2)</f>
        <v>54.51</v>
      </c>
    </row>
    <row r="3159" spans="1:7" ht="25.5" x14ac:dyDescent="0.2">
      <c r="A3159" s="611"/>
      <c r="B3159" s="380" t="s">
        <v>1248</v>
      </c>
      <c r="C3159" s="381" t="s">
        <v>1249</v>
      </c>
      <c r="D3159" s="380" t="s">
        <v>22</v>
      </c>
      <c r="E3159" s="380">
        <v>0.245</v>
      </c>
      <c r="F3159" s="612">
        <v>12.05</v>
      </c>
      <c r="G3159" s="250">
        <f>ROUNDDOWN(E3159*F3159,2)</f>
        <v>2.95</v>
      </c>
    </row>
    <row r="3160" spans="1:7" x14ac:dyDescent="0.2">
      <c r="A3160" s="611"/>
      <c r="B3160" s="380" t="s">
        <v>1250</v>
      </c>
      <c r="C3160" s="381" t="s">
        <v>1251</v>
      </c>
      <c r="D3160" s="380" t="s">
        <v>22</v>
      </c>
      <c r="E3160" s="380">
        <v>0.245</v>
      </c>
      <c r="F3160" s="612">
        <v>15.05</v>
      </c>
      <c r="G3160" s="250">
        <f>ROUNDDOWN(E3160*F3160,2)</f>
        <v>3.68</v>
      </c>
    </row>
    <row r="3161" spans="1:7" x14ac:dyDescent="0.2">
      <c r="A3161" s="148"/>
      <c r="B3161" s="490"/>
      <c r="C3161" s="490"/>
      <c r="D3161" s="490" t="s">
        <v>24</v>
      </c>
      <c r="E3161" s="491"/>
      <c r="F3161" s="492"/>
      <c r="G3161" s="493">
        <f>G3157+G3158</f>
        <v>54.98</v>
      </c>
    </row>
    <row r="3162" spans="1:7" x14ac:dyDescent="0.2">
      <c r="A3162" s="148"/>
      <c r="B3162" s="490"/>
      <c r="C3162" s="490"/>
      <c r="D3162" s="490" t="s">
        <v>25</v>
      </c>
      <c r="E3162" s="494"/>
      <c r="F3162" s="495"/>
      <c r="G3162" s="493">
        <f>G3159+G3160</f>
        <v>6.6300000000000008</v>
      </c>
    </row>
    <row r="3163" spans="1:7" x14ac:dyDescent="0.2">
      <c r="A3163" s="148"/>
      <c r="B3163" s="496"/>
      <c r="C3163" s="490"/>
      <c r="D3163" s="490" t="s">
        <v>26</v>
      </c>
      <c r="E3163" s="494"/>
      <c r="F3163" s="495"/>
      <c r="G3163" s="497"/>
    </row>
    <row r="3164" spans="1:7" x14ac:dyDescent="0.2">
      <c r="A3164" s="148"/>
      <c r="B3164" s="496"/>
      <c r="C3164" s="490"/>
      <c r="D3164" s="490" t="s">
        <v>27</v>
      </c>
      <c r="E3164" s="494"/>
      <c r="F3164" s="495"/>
      <c r="G3164" s="497"/>
    </row>
    <row r="3165" spans="1:7" ht="13.5" thickBot="1" x14ac:dyDescent="0.25">
      <c r="A3165" s="148"/>
      <c r="B3165" s="2066" t="s">
        <v>29</v>
      </c>
      <c r="C3165" s="2066"/>
      <c r="D3165" s="2066"/>
      <c r="E3165" s="2066"/>
      <c r="F3165" s="2066"/>
      <c r="G3165" s="498">
        <f>SUM(G3161:G3164)</f>
        <v>61.61</v>
      </c>
    </row>
    <row r="3166" spans="1:7" s="54" customFormat="1" ht="20.25" thickBot="1" x14ac:dyDescent="0.4">
      <c r="A3166" s="416"/>
      <c r="B3166" s="59"/>
      <c r="C3166" s="59"/>
      <c r="D3166" s="59"/>
      <c r="E3166" s="2054" t="s">
        <v>30</v>
      </c>
      <c r="F3166" s="2055"/>
      <c r="G3166" s="61">
        <f>G3165*(1-0.25)</f>
        <v>46.207499999999996</v>
      </c>
    </row>
    <row r="3167" spans="1:7" s="54" customFormat="1" x14ac:dyDescent="0.2">
      <c r="A3167" s="416"/>
      <c r="B3167" s="59"/>
      <c r="C3167" s="59"/>
      <c r="D3167" s="59"/>
      <c r="E3167" s="59"/>
      <c r="F3167" s="59"/>
      <c r="G3167" s="236"/>
    </row>
    <row r="3168" spans="1:7" x14ac:dyDescent="0.2">
      <c r="A3168" s="614"/>
      <c r="B3168" s="615"/>
      <c r="C3168" s="616"/>
      <c r="D3168" s="617"/>
      <c r="E3168" s="618"/>
      <c r="F3168" s="619"/>
      <c r="G3168" s="620"/>
    </row>
    <row r="3169" spans="1:7" ht="38.25" customHeight="1" x14ac:dyDescent="0.2">
      <c r="A3169" s="579" t="s">
        <v>1252</v>
      </c>
      <c r="B3169" s="33">
        <v>92368</v>
      </c>
      <c r="C3169" s="34" t="s">
        <v>1253</v>
      </c>
      <c r="D3169" s="33" t="s">
        <v>18</v>
      </c>
      <c r="E3169" s="103"/>
      <c r="F3169" s="600"/>
      <c r="G3169" s="600"/>
    </row>
    <row r="3170" spans="1:7" ht="16.5" customHeight="1" x14ac:dyDescent="0.2">
      <c r="A3170" s="575"/>
      <c r="B3170" s="62" t="s">
        <v>54</v>
      </c>
      <c r="C3170" s="62" t="s">
        <v>55</v>
      </c>
      <c r="D3170" s="62" t="s">
        <v>56</v>
      </c>
      <c r="E3170" s="62" t="s">
        <v>57</v>
      </c>
      <c r="F3170" s="441" t="s">
        <v>13</v>
      </c>
      <c r="G3170" s="442" t="s">
        <v>14</v>
      </c>
    </row>
    <row r="3171" spans="1:7" ht="25.5" x14ac:dyDescent="0.2">
      <c r="A3171" s="575"/>
      <c r="B3171" s="33">
        <v>7694</v>
      </c>
      <c r="C3171" s="34" t="s">
        <v>1254</v>
      </c>
      <c r="D3171" s="33" t="s">
        <v>18</v>
      </c>
      <c r="E3171" s="103">
        <v>1.0389999999999999</v>
      </c>
      <c r="F3171" s="576">
        <v>56.43</v>
      </c>
      <c r="G3171" s="577">
        <f>E3171*F3171</f>
        <v>58.630769999999998</v>
      </c>
    </row>
    <row r="3172" spans="1:7" ht="25.5" x14ac:dyDescent="0.2">
      <c r="A3172" s="575"/>
      <c r="B3172" s="33">
        <v>88248</v>
      </c>
      <c r="C3172" s="34" t="s">
        <v>544</v>
      </c>
      <c r="D3172" s="33" t="s">
        <v>22</v>
      </c>
      <c r="E3172" s="103">
        <v>0.27600000000000002</v>
      </c>
      <c r="F3172" s="576">
        <v>12.05</v>
      </c>
      <c r="G3172" s="577">
        <f>E3172*F3172</f>
        <v>3.3258000000000005</v>
      </c>
    </row>
    <row r="3173" spans="1:7" ht="25.5" x14ac:dyDescent="0.2">
      <c r="A3173" s="575"/>
      <c r="B3173" s="33">
        <v>88267</v>
      </c>
      <c r="C3173" s="34" t="s">
        <v>545</v>
      </c>
      <c r="D3173" s="33" t="s">
        <v>22</v>
      </c>
      <c r="E3173" s="103">
        <v>0.27600000000000002</v>
      </c>
      <c r="F3173" s="603">
        <v>15.03</v>
      </c>
      <c r="G3173" s="237">
        <f>E3173*F3173</f>
        <v>4.1482799999999997</v>
      </c>
    </row>
    <row r="3174" spans="1:7" x14ac:dyDescent="0.2">
      <c r="A3174" s="553"/>
      <c r="B3174" s="490"/>
      <c r="C3174" s="490"/>
      <c r="D3174" s="490" t="s">
        <v>24</v>
      </c>
      <c r="E3174" s="491"/>
      <c r="F3174" s="492"/>
      <c r="G3174" s="493">
        <f>G3171</f>
        <v>58.630769999999998</v>
      </c>
    </row>
    <row r="3175" spans="1:7" x14ac:dyDescent="0.2">
      <c r="A3175" s="553"/>
      <c r="B3175" s="490"/>
      <c r="C3175" s="490"/>
      <c r="D3175" s="490" t="s">
        <v>25</v>
      </c>
      <c r="E3175" s="494"/>
      <c r="F3175" s="495"/>
      <c r="G3175" s="493">
        <f>G3172+G3173</f>
        <v>7.4740800000000007</v>
      </c>
    </row>
    <row r="3176" spans="1:7" x14ac:dyDescent="0.2">
      <c r="A3176" s="553"/>
      <c r="B3176" s="496"/>
      <c r="C3176" s="490"/>
      <c r="D3176" s="490" t="s">
        <v>26</v>
      </c>
      <c r="E3176" s="494"/>
      <c r="F3176" s="495"/>
      <c r="G3176" s="497"/>
    </row>
    <row r="3177" spans="1:7" x14ac:dyDescent="0.2">
      <c r="A3177" s="553"/>
      <c r="B3177" s="496"/>
      <c r="C3177" s="490"/>
      <c r="D3177" s="490" t="s">
        <v>27</v>
      </c>
      <c r="E3177" s="494"/>
      <c r="F3177" s="495"/>
      <c r="G3177" s="497"/>
    </row>
    <row r="3178" spans="1:7" ht="13.5" thickBot="1" x14ac:dyDescent="0.25">
      <c r="A3178" s="575"/>
      <c r="B3178" s="2066" t="s">
        <v>29</v>
      </c>
      <c r="C3178" s="2066"/>
      <c r="D3178" s="2066"/>
      <c r="E3178" s="2066"/>
      <c r="F3178" s="2066"/>
      <c r="G3178" s="498">
        <f>SUM(G3174:G3177)</f>
        <v>66.104849999999999</v>
      </c>
    </row>
    <row r="3179" spans="1:7" ht="20.25" thickBot="1" x14ac:dyDescent="0.4">
      <c r="A3179" s="553"/>
      <c r="B3179" s="67"/>
      <c r="C3179" s="68" t="s">
        <v>1238</v>
      </c>
      <c r="D3179" s="67"/>
      <c r="E3179" s="2054" t="s">
        <v>30</v>
      </c>
      <c r="F3179" s="2055"/>
      <c r="G3179" s="61">
        <f>G3178*(1-0.25)</f>
        <v>49.578637499999999</v>
      </c>
    </row>
    <row r="3180" spans="1:7" x14ac:dyDescent="0.2">
      <c r="A3180" s="553"/>
      <c r="B3180" s="67"/>
      <c r="C3180" s="68"/>
      <c r="D3180" s="67"/>
      <c r="E3180" s="604"/>
      <c r="F3180" s="571"/>
      <c r="G3180" s="571"/>
    </row>
    <row r="3182" spans="1:7" ht="51" x14ac:dyDescent="0.2">
      <c r="A3182" s="223" t="s">
        <v>1255</v>
      </c>
      <c r="B3182" s="621" t="s">
        <v>1256</v>
      </c>
      <c r="C3182" s="606" t="s">
        <v>1257</v>
      </c>
      <c r="D3182" s="607" t="s">
        <v>386</v>
      </c>
      <c r="E3182" s="622"/>
      <c r="F3182" s="623"/>
      <c r="G3182" s="571"/>
    </row>
    <row r="3183" spans="1:7" ht="16.5" customHeight="1" x14ac:dyDescent="0.2">
      <c r="A3183" s="575"/>
      <c r="B3183" s="62" t="s">
        <v>54</v>
      </c>
      <c r="C3183" s="62" t="s">
        <v>55</v>
      </c>
      <c r="D3183" s="62" t="s">
        <v>56</v>
      </c>
      <c r="E3183" s="62" t="s">
        <v>57</v>
      </c>
      <c r="F3183" s="441" t="s">
        <v>13</v>
      </c>
      <c r="G3183" s="442" t="s">
        <v>14</v>
      </c>
    </row>
    <row r="3184" spans="1:7" ht="38.25" x14ac:dyDescent="0.2">
      <c r="B3184" s="624" t="s">
        <v>1256</v>
      </c>
      <c r="C3184" s="625" t="s">
        <v>1257</v>
      </c>
      <c r="D3184" s="626" t="s">
        <v>386</v>
      </c>
      <c r="E3184" s="86">
        <v>1</v>
      </c>
      <c r="F3184" s="36">
        <v>24.12</v>
      </c>
      <c r="G3184" s="36">
        <f>E3184*F3184</f>
        <v>24.12</v>
      </c>
    </row>
    <row r="3185" spans="1:7" x14ac:dyDescent="0.2">
      <c r="A3185" s="553"/>
      <c r="B3185" s="496"/>
      <c r="C3185" s="490"/>
      <c r="D3185" s="490" t="s">
        <v>27</v>
      </c>
      <c r="E3185" s="494"/>
      <c r="F3185" s="495"/>
      <c r="G3185" s="497">
        <f>G3184</f>
        <v>24.12</v>
      </c>
    </row>
    <row r="3186" spans="1:7" ht="13.5" thickBot="1" x14ac:dyDescent="0.25">
      <c r="A3186" s="575"/>
      <c r="B3186" s="2066" t="s">
        <v>29</v>
      </c>
      <c r="C3186" s="2066"/>
      <c r="D3186" s="2066"/>
      <c r="E3186" s="2066"/>
      <c r="F3186" s="2066"/>
      <c r="G3186" s="498">
        <f>G3185</f>
        <v>24.12</v>
      </c>
    </row>
    <row r="3187" spans="1:7" s="54" customFormat="1" ht="20.25" thickBot="1" x14ac:dyDescent="0.4">
      <c r="A3187" s="578"/>
      <c r="B3187" s="59"/>
      <c r="C3187" s="59"/>
      <c r="D3187" s="59"/>
      <c r="E3187" s="2054" t="s">
        <v>30</v>
      </c>
      <c r="F3187" s="2055"/>
      <c r="G3187" s="61">
        <f>G3186*(1-0.25)</f>
        <v>18.09</v>
      </c>
    </row>
    <row r="3188" spans="1:7" s="54" customFormat="1" x14ac:dyDescent="0.2">
      <c r="A3188" s="578"/>
      <c r="B3188" s="59"/>
      <c r="C3188" s="59"/>
      <c r="D3188" s="59"/>
      <c r="E3188" s="59"/>
      <c r="F3188" s="59"/>
      <c r="G3188" s="236"/>
    </row>
    <row r="3190" spans="1:7" ht="25.5" x14ac:dyDescent="0.2">
      <c r="A3190" s="223" t="s">
        <v>1258</v>
      </c>
      <c r="B3190" s="589" t="s">
        <v>1259</v>
      </c>
      <c r="C3190" s="622" t="s">
        <v>1260</v>
      </c>
      <c r="D3190" s="627" t="s">
        <v>335</v>
      </c>
      <c r="E3190" s="622"/>
      <c r="F3190" s="623"/>
      <c r="G3190" s="571"/>
    </row>
    <row r="3191" spans="1:7" ht="16.5" customHeight="1" x14ac:dyDescent="0.2">
      <c r="A3191" s="575"/>
      <c r="B3191" s="62" t="s">
        <v>54</v>
      </c>
      <c r="C3191" s="62" t="s">
        <v>55</v>
      </c>
      <c r="D3191" s="62" t="s">
        <v>56</v>
      </c>
      <c r="E3191" s="62" t="s">
        <v>57</v>
      </c>
      <c r="F3191" s="441" t="s">
        <v>13</v>
      </c>
      <c r="G3191" s="442" t="s">
        <v>14</v>
      </c>
    </row>
    <row r="3192" spans="1:7" x14ac:dyDescent="0.2">
      <c r="A3192" s="553"/>
      <c r="B3192" s="33" t="s">
        <v>1261</v>
      </c>
      <c r="C3192" s="34" t="s">
        <v>1262</v>
      </c>
      <c r="D3192" s="33" t="s">
        <v>335</v>
      </c>
      <c r="E3192" s="103">
        <v>1</v>
      </c>
      <c r="F3192" s="237">
        <v>1682.96</v>
      </c>
      <c r="G3192" s="250">
        <f>ROUNDDOWN(E3192*F3192,2)</f>
        <v>1682.96</v>
      </c>
    </row>
    <row r="3193" spans="1:7" ht="25.5" x14ac:dyDescent="0.2">
      <c r="A3193" s="553"/>
      <c r="B3193" s="33" t="s">
        <v>1263</v>
      </c>
      <c r="C3193" s="34" t="s">
        <v>1264</v>
      </c>
      <c r="D3193" s="33" t="s">
        <v>120</v>
      </c>
      <c r="E3193" s="103">
        <v>0.155</v>
      </c>
      <c r="F3193" s="237">
        <v>23.05</v>
      </c>
      <c r="G3193" s="250">
        <f t="shared" ref="G3193:G3200" si="34">ROUNDDOWN(E3193*F3193,2)</f>
        <v>3.57</v>
      </c>
    </row>
    <row r="3194" spans="1:7" ht="25.5" x14ac:dyDescent="0.2">
      <c r="A3194" s="553"/>
      <c r="B3194" s="33" t="s">
        <v>1179</v>
      </c>
      <c r="C3194" s="34" t="s">
        <v>1180</v>
      </c>
      <c r="D3194" s="33" t="s">
        <v>120</v>
      </c>
      <c r="E3194" s="103">
        <v>0.155</v>
      </c>
      <c r="F3194" s="237">
        <v>34.6</v>
      </c>
      <c r="G3194" s="250">
        <f t="shared" si="34"/>
        <v>5.36</v>
      </c>
    </row>
    <row r="3195" spans="1:7" ht="25.5" x14ac:dyDescent="0.2">
      <c r="A3195" s="553"/>
      <c r="B3195" s="33" t="s">
        <v>1265</v>
      </c>
      <c r="C3195" s="34" t="s">
        <v>1266</v>
      </c>
      <c r="D3195" s="33" t="s">
        <v>139</v>
      </c>
      <c r="E3195" s="103">
        <v>2</v>
      </c>
      <c r="F3195" s="237">
        <v>17.3</v>
      </c>
      <c r="G3195" s="250">
        <f t="shared" si="34"/>
        <v>34.6</v>
      </c>
    </row>
    <row r="3196" spans="1:7" ht="25.5" x14ac:dyDescent="0.2">
      <c r="A3196" s="553"/>
      <c r="B3196" s="33" t="s">
        <v>1267</v>
      </c>
      <c r="C3196" s="34" t="s">
        <v>1268</v>
      </c>
      <c r="D3196" s="33" t="s">
        <v>335</v>
      </c>
      <c r="E3196" s="103">
        <v>1</v>
      </c>
      <c r="F3196" s="237">
        <v>53.86</v>
      </c>
      <c r="G3196" s="250">
        <f t="shared" si="34"/>
        <v>53.86</v>
      </c>
    </row>
    <row r="3197" spans="1:7" ht="25.5" x14ac:dyDescent="0.2">
      <c r="A3197" s="553"/>
      <c r="B3197" s="33" t="s">
        <v>1269</v>
      </c>
      <c r="C3197" s="34" t="s">
        <v>1270</v>
      </c>
      <c r="D3197" s="33" t="s">
        <v>335</v>
      </c>
      <c r="E3197" s="103">
        <v>1</v>
      </c>
      <c r="F3197" s="237">
        <v>102.56</v>
      </c>
      <c r="G3197" s="250">
        <f t="shared" si="34"/>
        <v>102.56</v>
      </c>
    </row>
    <row r="3198" spans="1:7" ht="25.5" x14ac:dyDescent="0.2">
      <c r="A3198" s="553"/>
      <c r="B3198" s="33" t="s">
        <v>1271</v>
      </c>
      <c r="C3198" s="34" t="s">
        <v>1272</v>
      </c>
      <c r="D3198" s="33" t="s">
        <v>335</v>
      </c>
      <c r="E3198" s="103">
        <v>1</v>
      </c>
      <c r="F3198" s="237">
        <v>5.12</v>
      </c>
      <c r="G3198" s="250">
        <f t="shared" si="34"/>
        <v>5.12</v>
      </c>
    </row>
    <row r="3199" spans="1:7" ht="25.5" x14ac:dyDescent="0.2">
      <c r="A3199" s="553"/>
      <c r="B3199" s="33" t="s">
        <v>1273</v>
      </c>
      <c r="C3199" s="34" t="s">
        <v>1274</v>
      </c>
      <c r="D3199" s="33" t="s">
        <v>335</v>
      </c>
      <c r="E3199" s="103">
        <v>2</v>
      </c>
      <c r="F3199" s="237">
        <v>1.9</v>
      </c>
      <c r="G3199" s="250">
        <f t="shared" si="34"/>
        <v>3.8</v>
      </c>
    </row>
    <row r="3200" spans="1:7" ht="25.5" x14ac:dyDescent="0.2">
      <c r="A3200" s="553"/>
      <c r="B3200" s="33" t="s">
        <v>1275</v>
      </c>
      <c r="C3200" s="34" t="s">
        <v>1276</v>
      </c>
      <c r="D3200" s="33" t="s">
        <v>139</v>
      </c>
      <c r="E3200" s="103">
        <v>2</v>
      </c>
      <c r="F3200" s="237">
        <v>1.57</v>
      </c>
      <c r="G3200" s="250">
        <f t="shared" si="34"/>
        <v>3.14</v>
      </c>
    </row>
    <row r="3201" spans="1:7" x14ac:dyDescent="0.2">
      <c r="A3201" s="553"/>
      <c r="B3201" s="490"/>
      <c r="C3201" s="490"/>
      <c r="D3201" s="490" t="s">
        <v>24</v>
      </c>
      <c r="E3201" s="491"/>
      <c r="F3201" s="492"/>
      <c r="G3201" s="493">
        <f>SUM(G3192)</f>
        <v>1682.96</v>
      </c>
    </row>
    <row r="3202" spans="1:7" x14ac:dyDescent="0.2">
      <c r="A3202" s="553"/>
      <c r="B3202" s="490"/>
      <c r="C3202" s="490"/>
      <c r="D3202" s="490" t="s">
        <v>25</v>
      </c>
      <c r="E3202" s="494"/>
      <c r="F3202" s="495"/>
      <c r="G3202" s="493">
        <f>G3199+G3200</f>
        <v>6.9399999999999995</v>
      </c>
    </row>
    <row r="3203" spans="1:7" x14ac:dyDescent="0.2">
      <c r="A3203" s="553"/>
      <c r="B3203" s="496"/>
      <c r="C3203" s="490"/>
      <c r="D3203" s="490" t="s">
        <v>26</v>
      </c>
      <c r="E3203" s="494"/>
      <c r="F3203" s="495"/>
      <c r="G3203" s="497"/>
    </row>
    <row r="3204" spans="1:7" x14ac:dyDescent="0.2">
      <c r="A3204" s="553"/>
      <c r="B3204" s="496"/>
      <c r="C3204" s="490"/>
      <c r="D3204" s="490" t="s">
        <v>27</v>
      </c>
      <c r="E3204" s="494"/>
      <c r="F3204" s="495"/>
      <c r="G3204" s="497">
        <f>SUM(G3193:G3200)</f>
        <v>212.01</v>
      </c>
    </row>
    <row r="3205" spans="1:7" ht="13.5" thickBot="1" x14ac:dyDescent="0.25">
      <c r="A3205" s="575"/>
      <c r="B3205" s="628" t="s">
        <v>29</v>
      </c>
      <c r="C3205" s="628"/>
      <c r="D3205" s="628"/>
      <c r="E3205" s="629"/>
      <c r="F3205" s="630"/>
      <c r="G3205" s="498">
        <f>SUM(G3201:G3204)</f>
        <v>1901.91</v>
      </c>
    </row>
    <row r="3206" spans="1:7" s="54" customFormat="1" ht="20.25" thickBot="1" x14ac:dyDescent="0.4">
      <c r="A3206" s="578"/>
      <c r="B3206" s="59"/>
      <c r="C3206" s="59"/>
      <c r="D3206" s="59"/>
      <c r="E3206" s="2054" t="s">
        <v>30</v>
      </c>
      <c r="F3206" s="2055"/>
      <c r="G3206" s="61">
        <f>G3205*(1-0.25)</f>
        <v>1426.4325000000001</v>
      </c>
    </row>
    <row r="3207" spans="1:7" x14ac:dyDescent="0.2">
      <c r="A3207" s="553"/>
      <c r="B3207" s="67"/>
      <c r="C3207" s="68"/>
      <c r="D3207" s="67"/>
      <c r="E3207" s="604"/>
      <c r="F3207" s="571"/>
      <c r="G3207" s="571"/>
    </row>
    <row r="3208" spans="1:7" x14ac:dyDescent="0.2">
      <c r="A3208" s="182" t="s">
        <v>1277</v>
      </c>
      <c r="B3208" s="554"/>
      <c r="C3208" s="555" t="s">
        <v>1278</v>
      </c>
      <c r="D3208" s="554"/>
      <c r="E3208" s="554"/>
      <c r="F3208" s="631"/>
      <c r="G3208" s="559"/>
    </row>
    <row r="3209" spans="1:7" s="120" customFormat="1" x14ac:dyDescent="0.2">
      <c r="A3209" s="182"/>
      <c r="B3209" s="142"/>
      <c r="C3209" s="224"/>
      <c r="D3209" s="142"/>
      <c r="E3209" s="142"/>
      <c r="F3209" s="632"/>
      <c r="G3209" s="633"/>
    </row>
    <row r="3210" spans="1:7" x14ac:dyDescent="0.2">
      <c r="A3210" s="182" t="s">
        <v>1279</v>
      </c>
      <c r="B3210" s="383" t="s">
        <v>1280</v>
      </c>
      <c r="C3210" s="384" t="s">
        <v>1281</v>
      </c>
      <c r="D3210" s="385" t="s">
        <v>139</v>
      </c>
      <c r="E3210" s="479">
        <v>380</v>
      </c>
      <c r="F3210" s="552">
        <v>13.68</v>
      </c>
      <c r="G3210" s="634">
        <f>ROUND(E3210*F3210,2)</f>
        <v>5198.3999999999996</v>
      </c>
    </row>
    <row r="3211" spans="1:7" x14ac:dyDescent="0.2">
      <c r="A3211" s="148"/>
      <c r="B3211" s="62" t="s">
        <v>54</v>
      </c>
      <c r="C3211" s="62" t="s">
        <v>55</v>
      </c>
      <c r="D3211" s="62" t="s">
        <v>56</v>
      </c>
      <c r="E3211" s="62" t="s">
        <v>57</v>
      </c>
      <c r="F3211" s="441" t="s">
        <v>13</v>
      </c>
      <c r="G3211" s="442" t="s">
        <v>14</v>
      </c>
    </row>
    <row r="3212" spans="1:7" x14ac:dyDescent="0.2">
      <c r="A3212" s="575"/>
      <c r="B3212" s="303">
        <v>88264</v>
      </c>
      <c r="C3212" s="303" t="s">
        <v>1282</v>
      </c>
      <c r="D3212" s="139" t="s">
        <v>65</v>
      </c>
      <c r="E3212" s="139">
        <v>0.17499999999999999</v>
      </c>
      <c r="F3212" s="304">
        <v>15.23</v>
      </c>
      <c r="G3212" s="250">
        <f>ROUNDDOWN(E3212*F3212,2)</f>
        <v>2.66</v>
      </c>
    </row>
    <row r="3213" spans="1:7" x14ac:dyDescent="0.2">
      <c r="A3213" s="575"/>
      <c r="B3213" s="303" t="s">
        <v>1283</v>
      </c>
      <c r="C3213" s="303" t="s">
        <v>1281</v>
      </c>
      <c r="D3213" s="139" t="s">
        <v>139</v>
      </c>
      <c r="E3213" s="139">
        <v>1</v>
      </c>
      <c r="F3213" s="304">
        <v>6.69</v>
      </c>
      <c r="G3213" s="250">
        <f>ROUNDDOWN(E3213*F3213,2)</f>
        <v>6.69</v>
      </c>
    </row>
    <row r="3214" spans="1:7" x14ac:dyDescent="0.2">
      <c r="A3214" s="575"/>
      <c r="B3214" s="303">
        <v>88316</v>
      </c>
      <c r="C3214" s="303" t="s">
        <v>480</v>
      </c>
      <c r="D3214" s="139" t="s">
        <v>65</v>
      </c>
      <c r="E3214" s="139">
        <v>0.14000000000000001</v>
      </c>
      <c r="F3214" s="304">
        <v>11.97</v>
      </c>
      <c r="G3214" s="250">
        <f>ROUNDDOWN(E3214*F3214,2)</f>
        <v>1.67</v>
      </c>
    </row>
    <row r="3215" spans="1:7" x14ac:dyDescent="0.2">
      <c r="A3215" s="553"/>
      <c r="B3215" s="490"/>
      <c r="C3215" s="490"/>
      <c r="D3215" s="490" t="s">
        <v>24</v>
      </c>
      <c r="E3215" s="491"/>
      <c r="F3215" s="492"/>
      <c r="G3215" s="493">
        <f>G3212+G3213</f>
        <v>9.3500000000000014</v>
      </c>
    </row>
    <row r="3216" spans="1:7" x14ac:dyDescent="0.2">
      <c r="A3216" s="553"/>
      <c r="B3216" s="490"/>
      <c r="C3216" s="490"/>
      <c r="D3216" s="490" t="s">
        <v>25</v>
      </c>
      <c r="E3216" s="494"/>
      <c r="F3216" s="495"/>
      <c r="G3216" s="493">
        <f>G3214+G3212</f>
        <v>4.33</v>
      </c>
    </row>
    <row r="3217" spans="1:7" ht="16.5" customHeight="1" x14ac:dyDescent="0.2">
      <c r="A3217" s="553"/>
      <c r="B3217" s="496"/>
      <c r="C3217" s="490"/>
      <c r="D3217" s="490" t="s">
        <v>26</v>
      </c>
      <c r="E3217" s="494"/>
      <c r="F3217" s="495"/>
      <c r="G3217" s="497"/>
    </row>
    <row r="3218" spans="1:7" ht="16.5" customHeight="1" x14ac:dyDescent="0.2">
      <c r="A3218" s="553"/>
      <c r="B3218" s="496"/>
      <c r="C3218" s="490"/>
      <c r="D3218" s="490" t="s">
        <v>27</v>
      </c>
      <c r="E3218" s="494"/>
      <c r="F3218" s="495"/>
      <c r="G3218" s="497"/>
    </row>
    <row r="3219" spans="1:7" ht="13.5" thickBot="1" x14ac:dyDescent="0.25">
      <c r="A3219" s="575"/>
      <c r="B3219" s="2066" t="s">
        <v>29</v>
      </c>
      <c r="C3219" s="2066"/>
      <c r="D3219" s="2066"/>
      <c r="E3219" s="2066"/>
      <c r="F3219" s="2066"/>
      <c r="G3219" s="498">
        <f>SUM(G3215:G3218)</f>
        <v>13.680000000000001</v>
      </c>
    </row>
    <row r="3220" spans="1:7" s="54" customFormat="1" ht="20.25" thickBot="1" x14ac:dyDescent="0.4">
      <c r="A3220" s="635"/>
      <c r="B3220" s="59"/>
      <c r="C3220" s="59"/>
      <c r="D3220" s="59"/>
      <c r="E3220" s="2054" t="s">
        <v>30</v>
      </c>
      <c r="F3220" s="2055"/>
      <c r="G3220" s="61">
        <f>G3219*(1-0.25)</f>
        <v>10.260000000000002</v>
      </c>
    </row>
    <row r="3221" spans="1:7" x14ac:dyDescent="0.2">
      <c r="A3221" s="636"/>
      <c r="B3221" s="475"/>
      <c r="C3221" s="475"/>
      <c r="D3221" s="588"/>
      <c r="E3221" s="588"/>
      <c r="F3221" s="590"/>
      <c r="G3221" s="590"/>
    </row>
    <row r="3222" spans="1:7" ht="27" customHeight="1" x14ac:dyDescent="0.2">
      <c r="A3222" s="579" t="s">
        <v>1284</v>
      </c>
      <c r="B3222" s="383" t="s">
        <v>1285</v>
      </c>
      <c r="C3222" s="384" t="s">
        <v>1286</v>
      </c>
      <c r="D3222" s="385" t="s">
        <v>139</v>
      </c>
      <c r="E3222" s="479"/>
      <c r="F3222" s="552">
        <v>6.63</v>
      </c>
      <c r="G3222" s="634">
        <f>ROUND(E3222*F3222,2)</f>
        <v>0</v>
      </c>
    </row>
    <row r="3223" spans="1:7" x14ac:dyDescent="0.2">
      <c r="A3223" s="553"/>
      <c r="B3223" s="62" t="s">
        <v>54</v>
      </c>
      <c r="C3223" s="62" t="s">
        <v>55</v>
      </c>
      <c r="D3223" s="62" t="s">
        <v>56</v>
      </c>
      <c r="E3223" s="62" t="s">
        <v>57</v>
      </c>
      <c r="F3223" s="441" t="s">
        <v>13</v>
      </c>
      <c r="G3223" s="442" t="s">
        <v>14</v>
      </c>
    </row>
    <row r="3224" spans="1:7" x14ac:dyDescent="0.2">
      <c r="A3224" s="575"/>
      <c r="B3224" s="637">
        <v>88264</v>
      </c>
      <c r="C3224" s="637" t="s">
        <v>1287</v>
      </c>
      <c r="D3224" s="586" t="s">
        <v>65</v>
      </c>
      <c r="E3224" s="586">
        <v>0.14000000000000001</v>
      </c>
      <c r="F3224" s="638">
        <f>F3212</f>
        <v>15.23</v>
      </c>
      <c r="G3224" s="250">
        <f>ROUNDDOWN(E3224*F3224,2)</f>
        <v>2.13</v>
      </c>
    </row>
    <row r="3225" spans="1:7" x14ac:dyDescent="0.2">
      <c r="A3225" s="575"/>
      <c r="B3225" s="303">
        <v>88316</v>
      </c>
      <c r="C3225" s="303" t="s">
        <v>480</v>
      </c>
      <c r="D3225" s="139" t="s">
        <v>65</v>
      </c>
      <c r="E3225" s="139">
        <v>0.14000000000000001</v>
      </c>
      <c r="F3225" s="304">
        <v>11.97</v>
      </c>
      <c r="G3225" s="250">
        <f>ROUNDDOWN(E3225*F3225,2)</f>
        <v>1.67</v>
      </c>
    </row>
    <row r="3226" spans="1:7" x14ac:dyDescent="0.2">
      <c r="A3226" s="575"/>
      <c r="B3226" s="303" t="s">
        <v>1288</v>
      </c>
      <c r="C3226" s="303" t="s">
        <v>1289</v>
      </c>
      <c r="D3226" s="139" t="s">
        <v>142</v>
      </c>
      <c r="E3226" s="139">
        <v>0.1</v>
      </c>
      <c r="F3226" s="304">
        <v>8.9700000000000006</v>
      </c>
      <c r="G3226" s="250">
        <f>ROUNDDOWN(E3226*F3226,2)</f>
        <v>0.89</v>
      </c>
    </row>
    <row r="3227" spans="1:7" x14ac:dyDescent="0.2">
      <c r="A3227" s="575"/>
      <c r="B3227" s="303" t="s">
        <v>1290</v>
      </c>
      <c r="C3227" s="303" t="s">
        <v>1291</v>
      </c>
      <c r="D3227" s="139" t="s">
        <v>139</v>
      </c>
      <c r="E3227" s="139">
        <v>1.05</v>
      </c>
      <c r="F3227" s="304">
        <v>1.85</v>
      </c>
      <c r="G3227" s="250">
        <f>ROUNDDOWN(E3227*F3227,2)</f>
        <v>1.94</v>
      </c>
    </row>
    <row r="3228" spans="1:7" x14ac:dyDescent="0.2">
      <c r="A3228" s="553"/>
      <c r="B3228" s="490"/>
      <c r="C3228" s="490"/>
      <c r="D3228" s="490" t="s">
        <v>24</v>
      </c>
      <c r="E3228" s="491"/>
      <c r="F3228" s="492"/>
      <c r="G3228" s="493">
        <f>G3224+G3226+G3227</f>
        <v>4.96</v>
      </c>
    </row>
    <row r="3229" spans="1:7" x14ac:dyDescent="0.2">
      <c r="A3229" s="553"/>
      <c r="B3229" s="490"/>
      <c r="C3229" s="490"/>
      <c r="D3229" s="490" t="s">
        <v>25</v>
      </c>
      <c r="E3229" s="494"/>
      <c r="F3229" s="495"/>
      <c r="G3229" s="493">
        <f>G3225</f>
        <v>1.67</v>
      </c>
    </row>
    <row r="3230" spans="1:7" x14ac:dyDescent="0.2">
      <c r="A3230" s="553"/>
      <c r="B3230" s="496"/>
      <c r="C3230" s="490"/>
      <c r="D3230" s="490" t="s">
        <v>26</v>
      </c>
      <c r="E3230" s="494"/>
      <c r="F3230" s="495"/>
      <c r="G3230" s="497"/>
    </row>
    <row r="3231" spans="1:7" x14ac:dyDescent="0.2">
      <c r="A3231" s="553"/>
      <c r="B3231" s="496"/>
      <c r="C3231" s="490"/>
      <c r="D3231" s="490" t="s">
        <v>27</v>
      </c>
      <c r="E3231" s="494"/>
      <c r="F3231" s="495"/>
      <c r="G3231" s="497"/>
    </row>
    <row r="3232" spans="1:7" ht="13.5" thickBot="1" x14ac:dyDescent="0.25">
      <c r="A3232" s="553"/>
      <c r="B3232" s="2066" t="s">
        <v>29</v>
      </c>
      <c r="C3232" s="2066"/>
      <c r="D3232" s="2066"/>
      <c r="E3232" s="2066"/>
      <c r="F3232" s="2066"/>
      <c r="G3232" s="498">
        <f>SUM(G3228:G3231)</f>
        <v>6.63</v>
      </c>
    </row>
    <row r="3233" spans="1:7" s="54" customFormat="1" ht="20.25" thickBot="1" x14ac:dyDescent="0.4">
      <c r="A3233" s="578"/>
      <c r="B3233" s="59"/>
      <c r="C3233" s="59"/>
      <c r="D3233" s="59"/>
      <c r="E3233" s="2054" t="s">
        <v>30</v>
      </c>
      <c r="F3233" s="2055"/>
      <c r="G3233" s="61">
        <f>G3232*(1-0.25)</f>
        <v>4.9725000000000001</v>
      </c>
    </row>
    <row r="3234" spans="1:7" x14ac:dyDescent="0.2">
      <c r="A3234" s="636"/>
      <c r="B3234" s="475"/>
      <c r="C3234" s="475"/>
      <c r="D3234" s="588"/>
      <c r="E3234" s="588"/>
      <c r="F3234" s="590"/>
      <c r="G3234" s="590"/>
    </row>
    <row r="3235" spans="1:7" ht="38.25" x14ac:dyDescent="0.2">
      <c r="A3235" s="182" t="s">
        <v>1292</v>
      </c>
      <c r="B3235" s="639" t="s">
        <v>1101</v>
      </c>
      <c r="C3235" s="384" t="s">
        <v>1102</v>
      </c>
      <c r="D3235" s="385" t="s">
        <v>139</v>
      </c>
      <c r="E3235" s="479"/>
      <c r="F3235" s="552">
        <v>49.61</v>
      </c>
      <c r="G3235" s="585">
        <f>ROUND(E3235*F3235,2)</f>
        <v>0</v>
      </c>
    </row>
    <row r="3236" spans="1:7" x14ac:dyDescent="0.2">
      <c r="A3236" s="611"/>
      <c r="B3236" s="62" t="s">
        <v>54</v>
      </c>
      <c r="C3236" s="62" t="s">
        <v>55</v>
      </c>
      <c r="D3236" s="62" t="s">
        <v>57</v>
      </c>
      <c r="E3236" s="62" t="s">
        <v>11</v>
      </c>
      <c r="F3236" s="441" t="s">
        <v>13</v>
      </c>
      <c r="G3236" s="442" t="s">
        <v>14</v>
      </c>
    </row>
    <row r="3237" spans="1:7" ht="25.5" x14ac:dyDescent="0.2">
      <c r="A3237" s="611"/>
      <c r="B3237" s="381" t="s">
        <v>1104</v>
      </c>
      <c r="C3237" s="381" t="s">
        <v>1105</v>
      </c>
      <c r="D3237" s="381">
        <v>1</v>
      </c>
      <c r="E3237" s="380" t="s">
        <v>18</v>
      </c>
      <c r="F3237" s="382">
        <v>32.4</v>
      </c>
      <c r="G3237" s="250">
        <f>ROUNDDOWN(D3237*F3237,2)</f>
        <v>32.4</v>
      </c>
    </row>
    <row r="3238" spans="1:7" x14ac:dyDescent="0.2">
      <c r="A3238" s="611"/>
      <c r="B3238" s="381">
        <v>88264</v>
      </c>
      <c r="C3238" s="381" t="s">
        <v>754</v>
      </c>
      <c r="D3238" s="381">
        <v>0.2</v>
      </c>
      <c r="E3238" s="380" t="s">
        <v>22</v>
      </c>
      <c r="F3238" s="382">
        <v>15.23</v>
      </c>
      <c r="G3238" s="250">
        <f t="shared" ref="G3238:G3243" si="35">ROUNDDOWN(D3238*F3238,2)</f>
        <v>3.04</v>
      </c>
    </row>
    <row r="3239" spans="1:7" ht="27.75" customHeight="1" x14ac:dyDescent="0.2">
      <c r="A3239" s="611"/>
      <c r="B3239" s="381">
        <v>88316</v>
      </c>
      <c r="C3239" s="381" t="s">
        <v>263</v>
      </c>
      <c r="D3239" s="381">
        <v>0.2</v>
      </c>
      <c r="E3239" s="380" t="s">
        <v>22</v>
      </c>
      <c r="F3239" s="382">
        <v>11.97</v>
      </c>
      <c r="G3239" s="250">
        <f t="shared" si="35"/>
        <v>2.39</v>
      </c>
    </row>
    <row r="3240" spans="1:7" ht="27.75" customHeight="1" x14ac:dyDescent="0.2">
      <c r="A3240" s="611"/>
      <c r="B3240" s="380">
        <v>11953</v>
      </c>
      <c r="C3240" s="381" t="s">
        <v>781</v>
      </c>
      <c r="D3240" s="381">
        <v>2</v>
      </c>
      <c r="E3240" s="380" t="s">
        <v>91</v>
      </c>
      <c r="F3240" s="382">
        <v>1.21</v>
      </c>
      <c r="G3240" s="250">
        <f t="shared" si="35"/>
        <v>2.42</v>
      </c>
    </row>
    <row r="3241" spans="1:7" ht="29.25" customHeight="1" x14ac:dyDescent="0.2">
      <c r="A3241" s="611"/>
      <c r="B3241" s="487">
        <v>37590</v>
      </c>
      <c r="C3241" s="381" t="s">
        <v>1106</v>
      </c>
      <c r="D3241" s="488">
        <v>0.33</v>
      </c>
      <c r="E3241" s="487" t="s">
        <v>91</v>
      </c>
      <c r="F3241" s="489">
        <v>21.07</v>
      </c>
      <c r="G3241" s="250">
        <f t="shared" si="35"/>
        <v>6.95</v>
      </c>
    </row>
    <row r="3242" spans="1:7" ht="36" customHeight="1" x14ac:dyDescent="0.2">
      <c r="A3242" s="611"/>
      <c r="B3242" s="381" t="s">
        <v>784</v>
      </c>
      <c r="C3242" s="381" t="s">
        <v>1107</v>
      </c>
      <c r="D3242" s="381">
        <v>0.33</v>
      </c>
      <c r="E3242" s="380" t="s">
        <v>91</v>
      </c>
      <c r="F3242" s="382">
        <v>2.69</v>
      </c>
      <c r="G3242" s="250">
        <f t="shared" si="35"/>
        <v>0.88</v>
      </c>
    </row>
    <row r="3243" spans="1:7" ht="24.75" customHeight="1" x14ac:dyDescent="0.2">
      <c r="A3243" s="611"/>
      <c r="B3243" s="381" t="s">
        <v>1108</v>
      </c>
      <c r="C3243" s="381" t="s">
        <v>1109</v>
      </c>
      <c r="D3243" s="381">
        <v>0.1</v>
      </c>
      <c r="E3243" s="380" t="s">
        <v>91</v>
      </c>
      <c r="F3243" s="382">
        <v>15.31</v>
      </c>
      <c r="G3243" s="250">
        <f t="shared" si="35"/>
        <v>1.53</v>
      </c>
    </row>
    <row r="3244" spans="1:7" ht="15.75" customHeight="1" x14ac:dyDescent="0.2">
      <c r="A3244" s="148"/>
      <c r="B3244" s="490"/>
      <c r="C3244" s="490"/>
      <c r="D3244" s="490" t="s">
        <v>24</v>
      </c>
      <c r="E3244" s="491"/>
      <c r="F3244" s="492"/>
      <c r="G3244" s="493">
        <f>SUM(G3240:G3243)+G3237</f>
        <v>44.18</v>
      </c>
    </row>
    <row r="3245" spans="1:7" ht="15.75" customHeight="1" x14ac:dyDescent="0.2">
      <c r="A3245" s="148"/>
      <c r="B3245" s="490"/>
      <c r="C3245" s="490"/>
      <c r="D3245" s="490" t="s">
        <v>25</v>
      </c>
      <c r="E3245" s="494"/>
      <c r="F3245" s="495"/>
      <c r="G3245" s="493">
        <f>SUM(G3238:G3239)</f>
        <v>5.43</v>
      </c>
    </row>
    <row r="3246" spans="1:7" ht="15.75" customHeight="1" x14ac:dyDescent="0.2">
      <c r="A3246" s="148"/>
      <c r="B3246" s="496"/>
      <c r="C3246" s="490"/>
      <c r="D3246" s="490" t="s">
        <v>26</v>
      </c>
      <c r="E3246" s="494"/>
      <c r="F3246" s="495"/>
      <c r="G3246" s="497"/>
    </row>
    <row r="3247" spans="1:7" ht="15.75" customHeight="1" x14ac:dyDescent="0.2">
      <c r="A3247" s="148"/>
      <c r="B3247" s="496"/>
      <c r="C3247" s="490"/>
      <c r="D3247" s="490" t="s">
        <v>27</v>
      </c>
      <c r="E3247" s="494"/>
      <c r="F3247" s="495"/>
      <c r="G3247" s="497"/>
    </row>
    <row r="3248" spans="1:7" ht="15.75" customHeight="1" thickBot="1" x14ac:dyDescent="0.25">
      <c r="A3248" s="148"/>
      <c r="B3248" s="2066" t="s">
        <v>29</v>
      </c>
      <c r="C3248" s="2066"/>
      <c r="D3248" s="2066"/>
      <c r="E3248" s="2066"/>
      <c r="F3248" s="2066"/>
      <c r="G3248" s="498">
        <f>SUM(G3244:G3247)</f>
        <v>49.61</v>
      </c>
    </row>
    <row r="3249" spans="1:7" ht="15.75" customHeight="1" thickBot="1" x14ac:dyDescent="0.4">
      <c r="A3249" s="148"/>
      <c r="B3249" s="409"/>
      <c r="C3249" s="409"/>
      <c r="D3249" s="376"/>
      <c r="E3249" s="2054" t="s">
        <v>30</v>
      </c>
      <c r="F3249" s="2055"/>
      <c r="G3249" s="61">
        <f>G3248*(1-0.25)</f>
        <v>37.207499999999996</v>
      </c>
    </row>
    <row r="3250" spans="1:7" ht="15.75" customHeight="1" x14ac:dyDescent="0.2">
      <c r="A3250" s="148"/>
      <c r="B3250" s="409"/>
      <c r="C3250" s="409"/>
      <c r="D3250" s="376"/>
      <c r="E3250" s="409"/>
      <c r="F3250" s="410"/>
      <c r="G3250" s="410"/>
    </row>
    <row r="3251" spans="1:7" ht="25.5" customHeight="1" x14ac:dyDescent="0.2">
      <c r="A3251" s="553"/>
      <c r="B3251" s="640"/>
      <c r="C3251" s="640"/>
      <c r="D3251" s="640"/>
      <c r="E3251" s="640"/>
      <c r="F3251" s="641"/>
      <c r="G3251" s="641"/>
    </row>
    <row r="3252" spans="1:7" ht="41.25" customHeight="1" x14ac:dyDescent="0.2">
      <c r="A3252" s="197" t="s">
        <v>1293</v>
      </c>
      <c r="B3252" s="642">
        <v>91872</v>
      </c>
      <c r="C3252" s="643" t="s">
        <v>795</v>
      </c>
      <c r="D3252" s="644" t="s">
        <v>139</v>
      </c>
      <c r="E3252" s="549"/>
      <c r="F3252" s="645"/>
      <c r="G3252" s="646">
        <f>ROUND(E3252*F3252,2)</f>
        <v>0</v>
      </c>
    </row>
    <row r="3253" spans="1:7" ht="17.25" customHeight="1" x14ac:dyDescent="0.2">
      <c r="A3253" s="575"/>
      <c r="B3253" s="62" t="s">
        <v>54</v>
      </c>
      <c r="C3253" s="62" t="s">
        <v>55</v>
      </c>
      <c r="D3253" s="62" t="s">
        <v>56</v>
      </c>
      <c r="E3253" s="62" t="s">
        <v>57</v>
      </c>
      <c r="F3253" s="441" t="s">
        <v>13</v>
      </c>
      <c r="G3253" s="442" t="s">
        <v>14</v>
      </c>
    </row>
    <row r="3254" spans="1:7" ht="19.5" customHeight="1" x14ac:dyDescent="0.2">
      <c r="A3254" s="575"/>
      <c r="B3254" s="33">
        <v>2674</v>
      </c>
      <c r="C3254" s="34" t="s">
        <v>792</v>
      </c>
      <c r="D3254" s="33" t="s">
        <v>18</v>
      </c>
      <c r="E3254" s="103">
        <v>1.9</v>
      </c>
      <c r="F3254" s="267">
        <v>2.08</v>
      </c>
      <c r="G3254" s="647">
        <f>E3254*F3254</f>
        <v>3.952</v>
      </c>
    </row>
    <row r="3255" spans="1:7" ht="25.5" x14ac:dyDescent="0.2">
      <c r="A3255" s="575"/>
      <c r="B3255" s="33">
        <v>88247</v>
      </c>
      <c r="C3255" s="34" t="s">
        <v>752</v>
      </c>
      <c r="D3255" s="33" t="s">
        <v>22</v>
      </c>
      <c r="E3255" s="103">
        <v>0.17</v>
      </c>
      <c r="F3255" s="603">
        <v>12.19</v>
      </c>
      <c r="G3255" s="237">
        <f>E3255*F3255</f>
        <v>2.0723000000000003</v>
      </c>
    </row>
    <row r="3256" spans="1:7" x14ac:dyDescent="0.2">
      <c r="A3256" s="575"/>
      <c r="B3256" s="33">
        <v>88264</v>
      </c>
      <c r="C3256" s="34" t="s">
        <v>754</v>
      </c>
      <c r="D3256" s="33" t="s">
        <v>22</v>
      </c>
      <c r="E3256" s="103">
        <v>0.17</v>
      </c>
      <c r="F3256" s="603">
        <v>15.23</v>
      </c>
      <c r="G3256" s="237">
        <f>E3256*F3256</f>
        <v>2.5891000000000002</v>
      </c>
    </row>
    <row r="3257" spans="1:7" x14ac:dyDescent="0.2">
      <c r="A3257" s="553"/>
      <c r="B3257" s="490"/>
      <c r="C3257" s="490"/>
      <c r="D3257" s="490" t="s">
        <v>24</v>
      </c>
      <c r="E3257" s="491"/>
      <c r="F3257" s="492"/>
      <c r="G3257" s="493">
        <f>G3254</f>
        <v>3.952</v>
      </c>
    </row>
    <row r="3258" spans="1:7" x14ac:dyDescent="0.2">
      <c r="A3258" s="553"/>
      <c r="B3258" s="490"/>
      <c r="C3258" s="490"/>
      <c r="D3258" s="490" t="s">
        <v>25</v>
      </c>
      <c r="E3258" s="494"/>
      <c r="F3258" s="495"/>
      <c r="G3258" s="493">
        <f>G3255+G3256</f>
        <v>4.6614000000000004</v>
      </c>
    </row>
    <row r="3259" spans="1:7" x14ac:dyDescent="0.2">
      <c r="A3259" s="553"/>
      <c r="B3259" s="496"/>
      <c r="C3259" s="490"/>
      <c r="D3259" s="490" t="s">
        <v>26</v>
      </c>
      <c r="E3259" s="494"/>
      <c r="F3259" s="495"/>
      <c r="G3259" s="497"/>
    </row>
    <row r="3260" spans="1:7" x14ac:dyDescent="0.2">
      <c r="A3260" s="553"/>
      <c r="B3260" s="496"/>
      <c r="C3260" s="490"/>
      <c r="D3260" s="490" t="s">
        <v>27</v>
      </c>
      <c r="E3260" s="494"/>
      <c r="F3260" s="495"/>
      <c r="G3260" s="497"/>
    </row>
    <row r="3261" spans="1:7" ht="13.5" thickBot="1" x14ac:dyDescent="0.25">
      <c r="A3261" s="575"/>
      <c r="B3261" s="2066" t="s">
        <v>29</v>
      </c>
      <c r="C3261" s="2066"/>
      <c r="D3261" s="2066"/>
      <c r="E3261" s="2066"/>
      <c r="F3261" s="2066"/>
      <c r="G3261" s="498">
        <f>SUM(G3257:G3260)</f>
        <v>8.6134000000000004</v>
      </c>
    </row>
    <row r="3262" spans="1:7" ht="20.25" thickBot="1" x14ac:dyDescent="0.4">
      <c r="A3262" s="553"/>
      <c r="B3262" s="59"/>
      <c r="C3262" s="59"/>
      <c r="D3262" s="59"/>
      <c r="E3262" s="2054" t="s">
        <v>30</v>
      </c>
      <c r="F3262" s="2055"/>
      <c r="G3262" s="61">
        <f>G3261*(1-0.25)</f>
        <v>6.4600500000000007</v>
      </c>
    </row>
    <row r="3263" spans="1:7" ht="21" customHeight="1" x14ac:dyDescent="0.2">
      <c r="B3263" s="591"/>
      <c r="C3263" s="591"/>
      <c r="D3263" s="591"/>
      <c r="E3263" s="592"/>
      <c r="F3263" s="593"/>
      <c r="G3263" s="593"/>
    </row>
    <row r="3264" spans="1:7" ht="21" customHeight="1" x14ac:dyDescent="0.2">
      <c r="A3264" s="568"/>
      <c r="B3264" s="591"/>
      <c r="C3264" s="591"/>
      <c r="D3264" s="591"/>
      <c r="E3264" s="592"/>
      <c r="F3264" s="593"/>
      <c r="G3264" s="593"/>
    </row>
    <row r="3265" spans="1:16" ht="25.5" x14ac:dyDescent="0.2">
      <c r="A3265" s="215" t="s">
        <v>1294</v>
      </c>
      <c r="B3265" s="383" t="s">
        <v>1295</v>
      </c>
      <c r="C3265" s="384" t="s">
        <v>1296</v>
      </c>
      <c r="D3265" s="385" t="s">
        <v>386</v>
      </c>
      <c r="E3265" s="648"/>
      <c r="F3265" s="649">
        <v>39.68</v>
      </c>
      <c r="G3265" s="650">
        <f>E3265*F3265</f>
        <v>0</v>
      </c>
    </row>
    <row r="3266" spans="1:16" ht="14.25" customHeight="1" x14ac:dyDescent="0.2">
      <c r="A3266" s="651"/>
      <c r="B3266" s="62" t="s">
        <v>54</v>
      </c>
      <c r="C3266" s="62" t="s">
        <v>55</v>
      </c>
      <c r="D3266" s="62" t="s">
        <v>56</v>
      </c>
      <c r="E3266" s="62" t="s">
        <v>57</v>
      </c>
      <c r="F3266" s="441" t="s">
        <v>13</v>
      </c>
      <c r="G3266" s="442" t="s">
        <v>14</v>
      </c>
    </row>
    <row r="3267" spans="1:16" ht="25.5" x14ac:dyDescent="0.2">
      <c r="A3267" s="575"/>
      <c r="B3267" s="33" t="str">
        <f>B3265</f>
        <v>03883/ORSE</v>
      </c>
      <c r="C3267" s="34" t="str">
        <f>C3265</f>
        <v>EXTENSÃO ÓPTICA DUPLEX 62,5/125 CONECTOR SC, 2,5 METROS</v>
      </c>
      <c r="D3267" s="33" t="str">
        <f>D3265</f>
        <v>unid</v>
      </c>
      <c r="E3267" s="103">
        <v>1</v>
      </c>
      <c r="F3267" s="603">
        <v>104.69</v>
      </c>
      <c r="G3267" s="237">
        <f>E3267*F3267</f>
        <v>104.69</v>
      </c>
    </row>
    <row r="3268" spans="1:16" ht="14.25" customHeight="1" x14ac:dyDescent="0.2">
      <c r="A3268" s="148"/>
      <c r="B3268" s="490"/>
      <c r="C3268" s="490"/>
      <c r="D3268" s="490" t="s">
        <v>24</v>
      </c>
      <c r="E3268" s="491"/>
      <c r="F3268" s="492"/>
      <c r="G3268" s="497">
        <f>G3267</f>
        <v>104.69</v>
      </c>
    </row>
    <row r="3269" spans="1:16" ht="14.25" customHeight="1" x14ac:dyDescent="0.2">
      <c r="A3269" s="148"/>
      <c r="B3269" s="490"/>
      <c r="C3269" s="490"/>
      <c r="D3269" s="490" t="s">
        <v>25</v>
      </c>
      <c r="E3269" s="494"/>
      <c r="F3269" s="495"/>
      <c r="G3269" s="493"/>
    </row>
    <row r="3270" spans="1:16" ht="14.25" customHeight="1" thickBot="1" x14ac:dyDescent="0.25">
      <c r="A3270" s="148"/>
      <c r="B3270" s="2066" t="s">
        <v>29</v>
      </c>
      <c r="C3270" s="2066"/>
      <c r="D3270" s="2066"/>
      <c r="E3270" s="2066"/>
      <c r="F3270" s="2066"/>
      <c r="G3270" s="498">
        <f>SUM(G3268:G3269)</f>
        <v>104.69</v>
      </c>
    </row>
    <row r="3271" spans="1:16" s="54" customFormat="1" ht="15.75" customHeight="1" thickBot="1" x14ac:dyDescent="0.4">
      <c r="A3271" s="416"/>
      <c r="B3271" s="59"/>
      <c r="C3271" s="59"/>
      <c r="D3271" s="59"/>
      <c r="E3271" s="2054" t="s">
        <v>30</v>
      </c>
      <c r="F3271" s="2055"/>
      <c r="G3271" s="61">
        <f>G3270*(1-0.25)</f>
        <v>78.517499999999998</v>
      </c>
    </row>
    <row r="3272" spans="1:16" s="120" customFormat="1" ht="14.25" customHeight="1" x14ac:dyDescent="0.2">
      <c r="A3272" s="148"/>
      <c r="B3272" s="117"/>
      <c r="C3272" s="117"/>
      <c r="D3272" s="117"/>
      <c r="E3272" s="121"/>
      <c r="F3272" s="122"/>
      <c r="G3272" s="240"/>
    </row>
    <row r="3273" spans="1:16" x14ac:dyDescent="0.2">
      <c r="A3273" s="215" t="s">
        <v>1297</v>
      </c>
      <c r="B3273" s="383" t="s">
        <v>1298</v>
      </c>
      <c r="C3273" s="384" t="s">
        <v>1299</v>
      </c>
      <c r="D3273" s="385" t="s">
        <v>386</v>
      </c>
      <c r="E3273" s="648"/>
      <c r="F3273" s="649"/>
      <c r="G3273" s="650"/>
    </row>
    <row r="3274" spans="1:16" ht="14.25" customHeight="1" x14ac:dyDescent="0.2">
      <c r="A3274" s="651"/>
      <c r="B3274" s="62" t="s">
        <v>54</v>
      </c>
      <c r="C3274" s="62" t="s">
        <v>55</v>
      </c>
      <c r="D3274" s="62" t="s">
        <v>56</v>
      </c>
      <c r="E3274" s="62" t="s">
        <v>57</v>
      </c>
      <c r="F3274" s="441" t="s">
        <v>13</v>
      </c>
      <c r="G3274" s="442" t="s">
        <v>14</v>
      </c>
    </row>
    <row r="3275" spans="1:16" ht="15" x14ac:dyDescent="0.25">
      <c r="A3275" s="575"/>
      <c r="B3275" s="33" t="str">
        <f>B3273</f>
        <v>IFPB + INCC</v>
      </c>
      <c r="C3275" s="34" t="str">
        <f>C3273</f>
        <v>GUIA DE CABOS</v>
      </c>
      <c r="D3275" s="33" t="str">
        <f>D3273</f>
        <v>unid</v>
      </c>
      <c r="E3275" s="103">
        <v>1</v>
      </c>
      <c r="F3275" s="603">
        <v>39.68</v>
      </c>
      <c r="G3275" s="237">
        <f>E3275*F3275</f>
        <v>39.68</v>
      </c>
      <c r="J3275" s="483"/>
      <c r="K3275" s="483"/>
      <c r="L3275" s="483"/>
      <c r="M3275"/>
      <c r="N3275"/>
      <c r="O3275"/>
      <c r="P3275"/>
    </row>
    <row r="3276" spans="1:16" ht="14.25" customHeight="1" x14ac:dyDescent="0.25">
      <c r="A3276" s="148"/>
      <c r="B3276" s="490"/>
      <c r="C3276" s="490"/>
      <c r="D3276" s="490" t="s">
        <v>24</v>
      </c>
      <c r="E3276" s="491"/>
      <c r="F3276" s="492"/>
      <c r="G3276" s="497">
        <f>G3275</f>
        <v>39.68</v>
      </c>
      <c r="J3276" s="485"/>
      <c r="K3276" s="485"/>
      <c r="L3276" s="485"/>
      <c r="M3276"/>
      <c r="N3276"/>
      <c r="O3276"/>
      <c r="P3276"/>
    </row>
    <row r="3277" spans="1:16" ht="14.25" customHeight="1" x14ac:dyDescent="0.25">
      <c r="A3277" s="148"/>
      <c r="B3277" s="490"/>
      <c r="C3277" s="490"/>
      <c r="D3277" s="490" t="s">
        <v>25</v>
      </c>
      <c r="E3277" s="494"/>
      <c r="F3277" s="495"/>
      <c r="G3277" s="493"/>
      <c r="J3277"/>
      <c r="K3277"/>
      <c r="L3277"/>
      <c r="M3277"/>
      <c r="N3277"/>
      <c r="O3277"/>
      <c r="P3277"/>
    </row>
    <row r="3278" spans="1:16" ht="14.25" customHeight="1" thickBot="1" x14ac:dyDescent="0.25">
      <c r="A3278" s="148"/>
      <c r="B3278" s="2066" t="s">
        <v>29</v>
      </c>
      <c r="C3278" s="2066"/>
      <c r="D3278" s="2066"/>
      <c r="E3278" s="2066"/>
      <c r="F3278" s="2066"/>
      <c r="G3278" s="498">
        <f>SUM(G3276:G3277)</f>
        <v>39.68</v>
      </c>
      <c r="J3278" s="2069"/>
      <c r="K3278" s="2069"/>
      <c r="L3278" s="2069"/>
      <c r="M3278" s="2069"/>
      <c r="N3278" s="2069"/>
      <c r="O3278" s="2069"/>
      <c r="P3278" s="2069"/>
    </row>
    <row r="3279" spans="1:16" ht="18" customHeight="1" thickBot="1" x14ac:dyDescent="0.4">
      <c r="A3279" s="148"/>
      <c r="B3279" s="249"/>
      <c r="C3279" s="249"/>
      <c r="D3279" s="249"/>
      <c r="E3279" s="2054" t="s">
        <v>30</v>
      </c>
      <c r="F3279" s="2055"/>
      <c r="G3279" s="61">
        <f>G3278*(1-0.25)</f>
        <v>29.759999999999998</v>
      </c>
      <c r="J3279" s="483"/>
      <c r="K3279" s="483"/>
      <c r="L3279" s="483"/>
      <c r="M3279" s="483"/>
      <c r="N3279" s="483"/>
      <c r="O3279" s="483"/>
      <c r="P3279" s="483"/>
    </row>
    <row r="3280" spans="1:16" s="54" customFormat="1" ht="14.25" customHeight="1" x14ac:dyDescent="0.2">
      <c r="A3280" s="416"/>
      <c r="B3280" s="59"/>
      <c r="C3280" s="59"/>
      <c r="D3280" s="59"/>
      <c r="E3280" s="59"/>
      <c r="F3280" s="59"/>
      <c r="G3280" s="236"/>
      <c r="J3280" s="484"/>
      <c r="K3280" s="485"/>
      <c r="L3280" s="485"/>
      <c r="M3280" s="484"/>
      <c r="N3280" s="486"/>
      <c r="O3280" s="486"/>
      <c r="P3280" s="486"/>
    </row>
    <row r="3281" spans="1:16" s="120" customFormat="1" ht="14.25" customHeight="1" x14ac:dyDescent="0.2">
      <c r="A3281" s="148"/>
      <c r="B3281" s="117"/>
      <c r="C3281" s="117"/>
      <c r="D3281" s="117"/>
      <c r="E3281" s="121"/>
      <c r="F3281" s="122"/>
      <c r="G3281" s="240"/>
      <c r="J3281" s="484"/>
      <c r="K3281" s="485"/>
      <c r="L3281" s="485"/>
      <c r="M3281" s="484"/>
      <c r="N3281" s="486"/>
      <c r="O3281" s="486"/>
      <c r="P3281" s="486"/>
    </row>
    <row r="3282" spans="1:16" ht="25.5" x14ac:dyDescent="0.2">
      <c r="A3282" s="215" t="s">
        <v>1300</v>
      </c>
      <c r="B3282" s="411" t="s">
        <v>1301</v>
      </c>
      <c r="C3282" s="412" t="s">
        <v>1302</v>
      </c>
      <c r="D3282" s="413" t="s">
        <v>386</v>
      </c>
      <c r="E3282" s="652"/>
      <c r="F3282" s="653"/>
      <c r="G3282" s="654"/>
      <c r="J3282" s="484"/>
      <c r="K3282" s="485"/>
      <c r="L3282" s="485"/>
      <c r="M3282" s="484"/>
      <c r="N3282" s="486"/>
      <c r="O3282" s="486"/>
      <c r="P3282" s="486"/>
    </row>
    <row r="3283" spans="1:16" ht="14.25" customHeight="1" x14ac:dyDescent="0.2">
      <c r="A3283" s="651"/>
      <c r="B3283" s="27" t="s">
        <v>54</v>
      </c>
      <c r="C3283" s="27" t="s">
        <v>55</v>
      </c>
      <c r="D3283" s="27" t="s">
        <v>56</v>
      </c>
      <c r="E3283" s="27" t="s">
        <v>57</v>
      </c>
      <c r="F3283" s="31" t="s">
        <v>13</v>
      </c>
      <c r="G3283" s="219" t="s">
        <v>14</v>
      </c>
      <c r="J3283" s="484"/>
      <c r="K3283" s="485"/>
      <c r="L3283" s="485"/>
      <c r="M3283" s="484"/>
      <c r="N3283" s="486"/>
      <c r="O3283" s="486"/>
      <c r="P3283" s="486"/>
    </row>
    <row r="3284" spans="1:16" ht="25.5" x14ac:dyDescent="0.2">
      <c r="A3284" s="575"/>
      <c r="B3284" s="33" t="str">
        <f>B3282</f>
        <v>11229/ORSE</v>
      </c>
      <c r="C3284" s="34" t="str">
        <f>C3282</f>
        <v>FORNECIMENTO E INSTALAÇÃO DE PATH PANEL COM 24 PORTAS CAT.6</v>
      </c>
      <c r="D3284" s="33" t="str">
        <f>D3282</f>
        <v>unid</v>
      </c>
      <c r="E3284" s="103">
        <v>1</v>
      </c>
      <c r="F3284" s="603"/>
      <c r="G3284" s="237"/>
      <c r="J3284" s="484"/>
      <c r="K3284" s="485"/>
      <c r="L3284" s="485"/>
      <c r="M3284" s="484"/>
      <c r="N3284" s="486"/>
      <c r="O3284" s="486"/>
      <c r="P3284" s="486"/>
    </row>
    <row r="3285" spans="1:16" x14ac:dyDescent="0.2">
      <c r="A3285" s="553"/>
      <c r="B3285" s="655" t="s">
        <v>131</v>
      </c>
      <c r="C3285" s="655" t="s">
        <v>132</v>
      </c>
      <c r="D3285" s="655" t="s">
        <v>133</v>
      </c>
      <c r="E3285" s="655" t="s">
        <v>134</v>
      </c>
      <c r="F3285" s="655" t="s">
        <v>963</v>
      </c>
      <c r="G3285" s="655" t="s">
        <v>136</v>
      </c>
      <c r="J3285" s="484"/>
      <c r="K3285" s="485"/>
      <c r="L3285" s="485"/>
      <c r="M3285" s="484"/>
      <c r="N3285" s="486"/>
      <c r="O3285" s="486"/>
      <c r="P3285" s="486"/>
    </row>
    <row r="3286" spans="1:16" x14ac:dyDescent="0.2">
      <c r="A3286" s="553"/>
      <c r="B3286" s="381">
        <v>88264</v>
      </c>
      <c r="C3286" s="381" t="s">
        <v>1303</v>
      </c>
      <c r="D3286" s="276" t="s">
        <v>65</v>
      </c>
      <c r="E3286" s="277">
        <v>1.5</v>
      </c>
      <c r="F3286" s="277">
        <v>15.23</v>
      </c>
      <c r="G3286" s="277">
        <f>E3286*F3286</f>
        <v>22.844999999999999</v>
      </c>
      <c r="J3286" s="484"/>
      <c r="K3286" s="485"/>
      <c r="L3286" s="485"/>
      <c r="M3286" s="484"/>
      <c r="N3286" s="486"/>
      <c r="O3286" s="486"/>
      <c r="P3286" s="486"/>
    </row>
    <row r="3287" spans="1:16" x14ac:dyDescent="0.2">
      <c r="A3287" s="553"/>
      <c r="B3287" s="275" t="s">
        <v>1304</v>
      </c>
      <c r="C3287" s="275" t="s">
        <v>1305</v>
      </c>
      <c r="D3287" s="276" t="s">
        <v>335</v>
      </c>
      <c r="E3287" s="277">
        <v>1</v>
      </c>
      <c r="F3287" s="277">
        <v>498.02</v>
      </c>
      <c r="G3287" s="277">
        <f>E3287*F3287</f>
        <v>498.02</v>
      </c>
      <c r="J3287" s="484"/>
      <c r="K3287" s="485"/>
      <c r="L3287" s="485"/>
      <c r="M3287" s="484"/>
      <c r="N3287" s="486"/>
      <c r="O3287" s="486"/>
      <c r="P3287" s="486"/>
    </row>
    <row r="3288" spans="1:16" x14ac:dyDescent="0.2">
      <c r="A3288" s="553"/>
      <c r="B3288" s="275">
        <v>88316</v>
      </c>
      <c r="C3288" s="275" t="s">
        <v>64</v>
      </c>
      <c r="D3288" s="276" t="s">
        <v>65</v>
      </c>
      <c r="E3288" s="277">
        <v>1.5</v>
      </c>
      <c r="F3288" s="277">
        <v>11.97</v>
      </c>
      <c r="G3288" s="277">
        <f>E3288*F3288</f>
        <v>17.955000000000002</v>
      </c>
      <c r="J3288" s="484"/>
      <c r="K3288" s="485"/>
      <c r="L3288" s="485"/>
      <c r="M3288" s="484"/>
      <c r="N3288" s="486"/>
      <c r="O3288" s="486"/>
      <c r="P3288" s="486"/>
    </row>
    <row r="3289" spans="1:16" x14ac:dyDescent="0.2">
      <c r="A3289" s="553"/>
      <c r="B3289" s="656"/>
      <c r="C3289" s="656"/>
      <c r="D3289" s="490" t="s">
        <v>24</v>
      </c>
      <c r="E3289" s="657"/>
      <c r="F3289" s="657"/>
      <c r="G3289" s="658">
        <f>G3287</f>
        <v>498.02</v>
      </c>
      <c r="J3289" s="484"/>
      <c r="K3289" s="485"/>
      <c r="L3289" s="485"/>
      <c r="M3289" s="484"/>
      <c r="N3289" s="486"/>
      <c r="O3289" s="486"/>
      <c r="P3289" s="486"/>
    </row>
    <row r="3290" spans="1:16" x14ac:dyDescent="0.2">
      <c r="A3290" s="553"/>
      <c r="B3290" s="656"/>
      <c r="C3290" s="656"/>
      <c r="D3290" s="490" t="s">
        <v>25</v>
      </c>
      <c r="E3290" s="657"/>
      <c r="F3290" s="657"/>
      <c r="G3290" s="658">
        <f>G3288+G3286</f>
        <v>40.799999999999997</v>
      </c>
      <c r="J3290" s="484"/>
      <c r="K3290" s="485"/>
      <c r="L3290" s="485"/>
      <c r="M3290" s="484"/>
      <c r="N3290" s="486"/>
      <c r="O3290" s="486"/>
      <c r="P3290" s="486"/>
    </row>
    <row r="3291" spans="1:16" ht="14.25" customHeight="1" x14ac:dyDescent="0.25">
      <c r="A3291" s="148"/>
      <c r="B3291" s="490"/>
      <c r="C3291" s="490"/>
      <c r="D3291" s="490"/>
      <c r="E3291" s="494"/>
      <c r="F3291" s="495"/>
      <c r="G3291" s="493"/>
      <c r="H3291" s="111"/>
      <c r="I3291" s="111"/>
      <c r="J3291" s="483"/>
      <c r="K3291" s="483"/>
      <c r="L3291" s="483"/>
      <c r="M3291" s="483"/>
      <c r="N3291" s="483"/>
      <c r="O3291" s="483"/>
      <c r="P3291"/>
    </row>
    <row r="3292" spans="1:16" ht="14.25" customHeight="1" thickBot="1" x14ac:dyDescent="0.3">
      <c r="A3292" s="148"/>
      <c r="B3292" s="2070" t="s">
        <v>29</v>
      </c>
      <c r="C3292" s="2070"/>
      <c r="D3292" s="2070"/>
      <c r="E3292" s="2070"/>
      <c r="F3292" s="2070"/>
      <c r="G3292" s="659">
        <f>G3289+G3290</f>
        <v>538.81999999999994</v>
      </c>
      <c r="J3292" s="484"/>
      <c r="K3292" s="484"/>
      <c r="L3292" s="484"/>
      <c r="M3292" s="484"/>
      <c r="N3292" s="484"/>
      <c r="O3292" s="660"/>
      <c r="P3292"/>
    </row>
    <row r="3293" spans="1:16" s="54" customFormat="1" ht="18" customHeight="1" thickBot="1" x14ac:dyDescent="0.4">
      <c r="A3293" s="416"/>
      <c r="B3293" s="59"/>
      <c r="C3293" s="59"/>
      <c r="D3293" s="59"/>
      <c r="E3293" s="2054" t="s">
        <v>30</v>
      </c>
      <c r="F3293" s="2055"/>
      <c r="G3293" s="61">
        <f>G3292*(1-0.25)</f>
        <v>404.11499999999995</v>
      </c>
    </row>
    <row r="3294" spans="1:16" s="156" customFormat="1" ht="14.25" customHeight="1" x14ac:dyDescent="0.2">
      <c r="A3294" s="148"/>
      <c r="B3294" s="117"/>
      <c r="C3294" s="117"/>
      <c r="D3294" s="117"/>
      <c r="E3294" s="121"/>
      <c r="F3294" s="122"/>
      <c r="G3294" s="240"/>
    </row>
    <row r="3295" spans="1:16" x14ac:dyDescent="0.2">
      <c r="A3295" s="316" t="s">
        <v>1306</v>
      </c>
      <c r="B3295" s="661" t="s">
        <v>1298</v>
      </c>
      <c r="C3295" s="662" t="s">
        <v>1307</v>
      </c>
      <c r="D3295" s="663" t="s">
        <v>386</v>
      </c>
      <c r="E3295" s="664"/>
      <c r="F3295" s="665"/>
      <c r="G3295" s="666"/>
    </row>
    <row r="3296" spans="1:16" ht="14.25" customHeight="1" x14ac:dyDescent="0.2">
      <c r="A3296" s="651"/>
      <c r="B3296" s="62" t="s">
        <v>54</v>
      </c>
      <c r="C3296" s="62" t="s">
        <v>55</v>
      </c>
      <c r="D3296" s="62" t="s">
        <v>56</v>
      </c>
      <c r="E3296" s="62" t="s">
        <v>57</v>
      </c>
      <c r="F3296" s="441" t="s">
        <v>13</v>
      </c>
      <c r="G3296" s="442" t="s">
        <v>14</v>
      </c>
    </row>
    <row r="3297" spans="1:7" x14ac:dyDescent="0.2">
      <c r="A3297" s="575"/>
      <c r="B3297" s="33" t="str">
        <f>B3295</f>
        <v>IFPB + INCC</v>
      </c>
      <c r="C3297" s="34" t="str">
        <f>C3295</f>
        <v>PERFIL DE MONTAGEM</v>
      </c>
      <c r="D3297" s="33" t="str">
        <f>D3295</f>
        <v>unid</v>
      </c>
      <c r="E3297" s="103">
        <v>1</v>
      </c>
      <c r="F3297" s="603">
        <v>21.85</v>
      </c>
      <c r="G3297" s="237">
        <f>E3297*F3297</f>
        <v>21.85</v>
      </c>
    </row>
    <row r="3298" spans="1:7" ht="14.25" customHeight="1" x14ac:dyDescent="0.2">
      <c r="A3298" s="148"/>
      <c r="B3298" s="490"/>
      <c r="C3298" s="490"/>
      <c r="D3298" s="490" t="s">
        <v>24</v>
      </c>
      <c r="E3298" s="491"/>
      <c r="F3298" s="492"/>
      <c r="G3298" s="497">
        <f>G3297</f>
        <v>21.85</v>
      </c>
    </row>
    <row r="3299" spans="1:7" ht="14.25" customHeight="1" x14ac:dyDescent="0.2">
      <c r="A3299" s="148"/>
      <c r="B3299" s="490"/>
      <c r="C3299" s="490"/>
      <c r="D3299" s="490" t="s">
        <v>25</v>
      </c>
      <c r="E3299" s="494"/>
      <c r="F3299" s="495"/>
      <c r="G3299" s="493"/>
    </row>
    <row r="3300" spans="1:7" ht="14.25" customHeight="1" thickBot="1" x14ac:dyDescent="0.25">
      <c r="A3300" s="148"/>
      <c r="B3300" s="2066" t="s">
        <v>29</v>
      </c>
      <c r="C3300" s="2066"/>
      <c r="D3300" s="2066"/>
      <c r="E3300" s="2066"/>
      <c r="F3300" s="2066"/>
      <c r="G3300" s="498">
        <f>SUM(G3298:G3299)</f>
        <v>21.85</v>
      </c>
    </row>
    <row r="3301" spans="1:7" s="54" customFormat="1" ht="18.75" customHeight="1" thickBot="1" x14ac:dyDescent="0.4">
      <c r="A3301" s="416"/>
      <c r="B3301" s="59"/>
      <c r="C3301" s="59"/>
      <c r="D3301" s="59"/>
      <c r="E3301" s="2054" t="s">
        <v>30</v>
      </c>
      <c r="F3301" s="2055"/>
      <c r="G3301" s="61">
        <f>G3300*(1-0.25)</f>
        <v>16.387500000000003</v>
      </c>
    </row>
    <row r="3302" spans="1:7" s="120" customFormat="1" ht="14.25" customHeight="1" x14ac:dyDescent="0.2">
      <c r="A3302" s="148"/>
      <c r="B3302" s="117"/>
      <c r="C3302" s="117"/>
      <c r="D3302" s="117"/>
      <c r="E3302" s="121"/>
      <c r="F3302" s="122"/>
      <c r="G3302" s="240"/>
    </row>
    <row r="3303" spans="1:7" ht="25.5" x14ac:dyDescent="0.2">
      <c r="A3303" s="316" t="s">
        <v>1308</v>
      </c>
      <c r="B3303" s="383" t="s">
        <v>1309</v>
      </c>
      <c r="C3303" s="384" t="s">
        <v>1310</v>
      </c>
      <c r="D3303" s="385" t="s">
        <v>386</v>
      </c>
      <c r="E3303" s="664"/>
      <c r="F3303" s="665"/>
      <c r="G3303" s="666"/>
    </row>
    <row r="3304" spans="1:7" ht="14.25" customHeight="1" x14ac:dyDescent="0.2">
      <c r="A3304" s="651"/>
      <c r="B3304" s="62" t="s">
        <v>54</v>
      </c>
      <c r="C3304" s="62" t="s">
        <v>55</v>
      </c>
      <c r="D3304" s="62" t="s">
        <v>56</v>
      </c>
      <c r="E3304" s="62" t="s">
        <v>57</v>
      </c>
      <c r="F3304" s="441" t="s">
        <v>13</v>
      </c>
      <c r="G3304" s="442" t="s">
        <v>14</v>
      </c>
    </row>
    <row r="3305" spans="1:7" ht="25.5" x14ac:dyDescent="0.2">
      <c r="A3305" s="575"/>
      <c r="B3305" s="33" t="str">
        <f>B3303</f>
        <v>11242/ORSE</v>
      </c>
      <c r="C3305" s="34" t="str">
        <f>C3303</f>
        <v>FORNECIMENTO E INSTALAÇÃO DE CONECTOR RJ 45 MACHO CAT 6</v>
      </c>
      <c r="D3305" s="33" t="str">
        <f>D3303</f>
        <v>unid</v>
      </c>
      <c r="E3305" s="103">
        <v>1</v>
      </c>
      <c r="F3305" s="603">
        <v>6.95</v>
      </c>
      <c r="G3305" s="237">
        <f>E3305*F3305</f>
        <v>6.95</v>
      </c>
    </row>
    <row r="3306" spans="1:7" x14ac:dyDescent="0.2">
      <c r="A3306" s="553"/>
      <c r="B3306" s="538" t="s">
        <v>131</v>
      </c>
      <c r="C3306" s="538" t="s">
        <v>132</v>
      </c>
      <c r="D3306" s="538" t="s">
        <v>133</v>
      </c>
      <c r="E3306" s="538" t="s">
        <v>134</v>
      </c>
      <c r="F3306" s="538" t="s">
        <v>963</v>
      </c>
      <c r="G3306" s="538" t="s">
        <v>136</v>
      </c>
    </row>
    <row r="3307" spans="1:7" x14ac:dyDescent="0.2">
      <c r="A3307" s="553"/>
      <c r="B3307" s="275">
        <v>88247</v>
      </c>
      <c r="C3307" s="275" t="s">
        <v>1311</v>
      </c>
      <c r="D3307" s="276" t="s">
        <v>65</v>
      </c>
      <c r="E3307" s="277">
        <v>0.1</v>
      </c>
      <c r="F3307" s="277">
        <v>12.19</v>
      </c>
      <c r="G3307" s="539">
        <f>E3307*F3307</f>
        <v>1.2190000000000001</v>
      </c>
    </row>
    <row r="3308" spans="1:7" x14ac:dyDescent="0.2">
      <c r="A3308" s="553"/>
      <c r="B3308" s="275">
        <v>88316</v>
      </c>
      <c r="C3308" s="275" t="s">
        <v>64</v>
      </c>
      <c r="D3308" s="276" t="s">
        <v>65</v>
      </c>
      <c r="E3308" s="277">
        <v>0.1</v>
      </c>
      <c r="F3308" s="277">
        <v>11.97</v>
      </c>
      <c r="G3308" s="539">
        <f>E3308*F3308</f>
        <v>1.1970000000000001</v>
      </c>
    </row>
    <row r="3309" spans="1:7" x14ac:dyDescent="0.2">
      <c r="A3309" s="553"/>
      <c r="B3309" s="275" t="s">
        <v>1312</v>
      </c>
      <c r="C3309" s="275" t="s">
        <v>1313</v>
      </c>
      <c r="D3309" s="276" t="s">
        <v>335</v>
      </c>
      <c r="E3309" s="277">
        <v>1</v>
      </c>
      <c r="F3309" s="277">
        <v>4.53</v>
      </c>
      <c r="G3309" s="539">
        <f>E3309*F3309</f>
        <v>4.53</v>
      </c>
    </row>
    <row r="3310" spans="1:7" x14ac:dyDescent="0.2">
      <c r="A3310" s="553"/>
      <c r="B3310" s="67"/>
      <c r="C3310" s="68"/>
      <c r="D3310" s="67"/>
      <c r="E3310" s="604"/>
      <c r="F3310" s="667"/>
      <c r="G3310" s="571"/>
    </row>
    <row r="3311" spans="1:7" x14ac:dyDescent="0.2">
      <c r="A3311" s="553"/>
      <c r="B3311" s="67"/>
      <c r="C3311" s="68"/>
      <c r="D3311" s="67"/>
      <c r="E3311" s="604"/>
      <c r="F3311" s="667"/>
      <c r="G3311" s="571"/>
    </row>
    <row r="3312" spans="1:7" ht="14.25" customHeight="1" x14ac:dyDescent="0.2">
      <c r="A3312" s="148"/>
      <c r="B3312" s="490"/>
      <c r="C3312" s="490"/>
      <c r="D3312" s="490" t="s">
        <v>24</v>
      </c>
      <c r="E3312" s="491"/>
      <c r="F3312" s="492"/>
      <c r="G3312" s="497">
        <f>G3309</f>
        <v>4.53</v>
      </c>
    </row>
    <row r="3313" spans="1:16" ht="14.25" customHeight="1" x14ac:dyDescent="0.2">
      <c r="A3313" s="148"/>
      <c r="B3313" s="490"/>
      <c r="C3313" s="490"/>
      <c r="D3313" s="490" t="s">
        <v>25</v>
      </c>
      <c r="E3313" s="494"/>
      <c r="F3313" s="495"/>
      <c r="G3313" s="493">
        <f>G3307+G3308</f>
        <v>2.4160000000000004</v>
      </c>
    </row>
    <row r="3314" spans="1:16" ht="14.25" customHeight="1" thickBot="1" x14ac:dyDescent="0.3">
      <c r="A3314" s="148"/>
      <c r="B3314" s="2066" t="s">
        <v>29</v>
      </c>
      <c r="C3314" s="2066"/>
      <c r="D3314" s="2066"/>
      <c r="E3314" s="2066"/>
      <c r="F3314" s="2066"/>
      <c r="G3314" s="498">
        <f>SUM(G3312:G3313)</f>
        <v>6.9460000000000006</v>
      </c>
      <c r="J3314" s="483"/>
      <c r="K3314" s="483"/>
      <c r="L3314" s="483"/>
      <c r="M3314"/>
      <c r="N3314"/>
      <c r="O3314"/>
      <c r="P3314"/>
    </row>
    <row r="3315" spans="1:16" s="120" customFormat="1" ht="24" customHeight="1" thickBot="1" x14ac:dyDescent="0.4">
      <c r="A3315" s="568"/>
      <c r="B3315" s="668"/>
      <c r="C3315" s="668"/>
      <c r="D3315" s="668"/>
      <c r="E3315" s="2054" t="s">
        <v>30</v>
      </c>
      <c r="F3315" s="2055"/>
      <c r="G3315" s="61">
        <f>G3314*(1-0.25)</f>
        <v>5.2095000000000002</v>
      </c>
      <c r="J3315" s="485"/>
      <c r="K3315" s="485"/>
      <c r="L3315" s="485"/>
      <c r="M3315"/>
      <c r="N3315"/>
      <c r="O3315"/>
      <c r="P3315"/>
    </row>
    <row r="3316" spans="1:16" s="54" customFormat="1" ht="24" customHeight="1" x14ac:dyDescent="0.35">
      <c r="A3316" s="306"/>
      <c r="B3316" s="591"/>
      <c r="C3316" s="591"/>
      <c r="D3316" s="591"/>
      <c r="E3316" s="312"/>
      <c r="F3316" s="313"/>
      <c r="G3316" s="314"/>
      <c r="J3316"/>
      <c r="K3316"/>
      <c r="L3316"/>
      <c r="M3316"/>
      <c r="N3316"/>
      <c r="O3316"/>
      <c r="P3316"/>
    </row>
    <row r="3317" spans="1:16" ht="25.5" x14ac:dyDescent="0.2">
      <c r="A3317" s="182" t="s">
        <v>1314</v>
      </c>
      <c r="B3317" s="383" t="s">
        <v>1315</v>
      </c>
      <c r="C3317" s="384" t="s">
        <v>1316</v>
      </c>
      <c r="D3317" s="385" t="s">
        <v>386</v>
      </c>
      <c r="E3317" s="479"/>
      <c r="F3317" s="552">
        <v>1915.39</v>
      </c>
      <c r="G3317" s="610">
        <f>ROUND(E3317*F3317,2)</f>
        <v>0</v>
      </c>
      <c r="J3317" s="2069"/>
      <c r="K3317" s="2069"/>
      <c r="L3317" s="2069"/>
      <c r="M3317" s="2069"/>
      <c r="N3317" s="2069"/>
      <c r="O3317" s="2069"/>
      <c r="P3317" s="2069"/>
    </row>
    <row r="3318" spans="1:16" x14ac:dyDescent="0.2">
      <c r="A3318" s="611"/>
      <c r="B3318" s="62" t="s">
        <v>54</v>
      </c>
      <c r="C3318" s="62" t="s">
        <v>55</v>
      </c>
      <c r="D3318" s="62" t="s">
        <v>56</v>
      </c>
      <c r="E3318" s="62" t="s">
        <v>57</v>
      </c>
      <c r="F3318" s="441" t="s">
        <v>13</v>
      </c>
      <c r="G3318" s="442" t="s">
        <v>14</v>
      </c>
      <c r="J3318" s="483"/>
      <c r="K3318" s="483"/>
      <c r="L3318" s="483"/>
      <c r="M3318" s="483"/>
      <c r="N3318" s="483"/>
      <c r="O3318" s="483"/>
      <c r="P3318" s="483"/>
    </row>
    <row r="3319" spans="1:16" ht="27" customHeight="1" x14ac:dyDescent="0.2">
      <c r="A3319" s="611"/>
      <c r="B3319" s="380" t="s">
        <v>1317</v>
      </c>
      <c r="C3319" s="381" t="s">
        <v>1316</v>
      </c>
      <c r="D3319" s="380">
        <v>1</v>
      </c>
      <c r="E3319" s="380" t="s">
        <v>91</v>
      </c>
      <c r="F3319" s="386">
        <v>1900.16</v>
      </c>
      <c r="G3319" s="386">
        <f>F3319*D3319</f>
        <v>1900.16</v>
      </c>
      <c r="J3319" s="484"/>
      <c r="K3319" s="485"/>
      <c r="L3319" s="485"/>
      <c r="M3319" s="484"/>
      <c r="N3319" s="486"/>
      <c r="O3319" s="486"/>
      <c r="P3319" s="486"/>
    </row>
    <row r="3320" spans="1:16" ht="14.25" customHeight="1" x14ac:dyDescent="0.2">
      <c r="A3320" s="611"/>
      <c r="B3320" s="381">
        <v>88264</v>
      </c>
      <c r="C3320" s="381" t="s">
        <v>1303</v>
      </c>
      <c r="D3320" s="380">
        <v>1</v>
      </c>
      <c r="E3320" s="380" t="s">
        <v>22</v>
      </c>
      <c r="F3320" s="386">
        <v>15.23</v>
      </c>
      <c r="G3320" s="386">
        <f>F3320*D3320</f>
        <v>15.23</v>
      </c>
      <c r="J3320" s="484"/>
      <c r="K3320" s="485"/>
      <c r="L3320" s="485"/>
      <c r="M3320" s="484"/>
      <c r="N3320" s="486"/>
      <c r="O3320" s="486"/>
      <c r="P3320" s="486"/>
    </row>
    <row r="3321" spans="1:16" ht="15.75" customHeight="1" x14ac:dyDescent="0.2">
      <c r="A3321" s="148"/>
      <c r="B3321" s="490"/>
      <c r="C3321" s="490"/>
      <c r="D3321" s="490" t="s">
        <v>24</v>
      </c>
      <c r="E3321" s="491"/>
      <c r="F3321" s="492"/>
      <c r="G3321" s="493">
        <f>G3319</f>
        <v>1900.16</v>
      </c>
      <c r="J3321" s="484"/>
      <c r="K3321" s="485"/>
      <c r="L3321" s="485"/>
      <c r="M3321" s="484"/>
      <c r="N3321" s="486"/>
      <c r="O3321" s="486"/>
      <c r="P3321" s="486"/>
    </row>
    <row r="3322" spans="1:16" ht="15.75" customHeight="1" x14ac:dyDescent="0.2">
      <c r="A3322" s="148"/>
      <c r="B3322" s="490"/>
      <c r="C3322" s="490"/>
      <c r="D3322" s="490" t="s">
        <v>25</v>
      </c>
      <c r="E3322" s="494"/>
      <c r="F3322" s="495"/>
      <c r="G3322" s="493">
        <f>G3320</f>
        <v>15.23</v>
      </c>
      <c r="J3322" s="484"/>
      <c r="K3322" s="485"/>
      <c r="L3322" s="485"/>
      <c r="M3322" s="484"/>
      <c r="N3322" s="486"/>
      <c r="O3322" s="486"/>
      <c r="P3322" s="486"/>
    </row>
    <row r="3323" spans="1:16" ht="15.75" customHeight="1" x14ac:dyDescent="0.2">
      <c r="A3323" s="148"/>
      <c r="B3323" s="496"/>
      <c r="C3323" s="490"/>
      <c r="D3323" s="490" t="s">
        <v>26</v>
      </c>
      <c r="E3323" s="494"/>
      <c r="F3323" s="495"/>
      <c r="G3323" s="497"/>
      <c r="J3323" s="484"/>
      <c r="K3323" s="485"/>
      <c r="L3323" s="485"/>
      <c r="M3323" s="484"/>
      <c r="N3323" s="486"/>
      <c r="O3323" s="486"/>
      <c r="P3323" s="486"/>
    </row>
    <row r="3324" spans="1:16" ht="15.75" customHeight="1" x14ac:dyDescent="0.25">
      <c r="A3324" s="148"/>
      <c r="B3324" s="496"/>
      <c r="C3324" s="490"/>
      <c r="D3324" s="490" t="s">
        <v>27</v>
      </c>
      <c r="E3324" s="494"/>
      <c r="F3324" s="495"/>
      <c r="G3324" s="497"/>
      <c r="J3324" s="2057"/>
      <c r="K3324" s="2057"/>
      <c r="L3324" s="2057"/>
      <c r="M3324" s="2057"/>
      <c r="N3324" s="2057"/>
      <c r="O3324" s="2057"/>
      <c r="P3324"/>
    </row>
    <row r="3325" spans="1:16" ht="15.75" customHeight="1" thickBot="1" x14ac:dyDescent="0.3">
      <c r="A3325" s="148"/>
      <c r="B3325" s="2066" t="s">
        <v>29</v>
      </c>
      <c r="C3325" s="2066"/>
      <c r="D3325" s="2066"/>
      <c r="E3325" s="2066"/>
      <c r="F3325" s="2066"/>
      <c r="G3325" s="498">
        <f>SUM(G3321:G3324)</f>
        <v>1915.39</v>
      </c>
      <c r="J3325" s="508"/>
      <c r="K3325" s="508"/>
      <c r="L3325" s="508"/>
      <c r="M3325" s="508"/>
      <c r="N3325" s="508"/>
      <c r="O3325" s="508"/>
      <c r="P3325"/>
    </row>
    <row r="3326" spans="1:16" s="54" customFormat="1" ht="15.75" customHeight="1" thickBot="1" x14ac:dyDescent="0.4">
      <c r="A3326" s="416"/>
      <c r="B3326" s="59"/>
      <c r="C3326" s="59"/>
      <c r="D3326" s="59"/>
      <c r="E3326" s="2054" t="s">
        <v>30</v>
      </c>
      <c r="F3326" s="2055"/>
      <c r="G3326" s="61">
        <f>G3325*(1-0.25)</f>
        <v>1436.5425</v>
      </c>
      <c r="J3326" s="484"/>
      <c r="K3326" s="484"/>
      <c r="L3326" s="484"/>
      <c r="M3326" s="484"/>
      <c r="N3326" s="484"/>
      <c r="O3326" s="660"/>
      <c r="P3326"/>
    </row>
    <row r="3327" spans="1:16" ht="15.75" customHeight="1" x14ac:dyDescent="0.2">
      <c r="A3327" s="148"/>
      <c r="B3327" s="59"/>
      <c r="C3327" s="59"/>
      <c r="D3327" s="59"/>
      <c r="E3327" s="108"/>
      <c r="F3327" s="269"/>
      <c r="G3327" s="236"/>
    </row>
    <row r="3328" spans="1:16" ht="28.5" customHeight="1" x14ac:dyDescent="0.2">
      <c r="A3328" s="197" t="s">
        <v>1318</v>
      </c>
      <c r="B3328" s="383" t="s">
        <v>1319</v>
      </c>
      <c r="C3328" s="384" t="s">
        <v>1320</v>
      </c>
      <c r="D3328" s="385" t="s">
        <v>386</v>
      </c>
      <c r="E3328" s="479"/>
      <c r="F3328" s="552">
        <v>71.63</v>
      </c>
      <c r="G3328" s="610">
        <f>ROUND(E3328*F3328,2)</f>
        <v>0</v>
      </c>
    </row>
    <row r="3329" spans="1:7" ht="18" customHeight="1" x14ac:dyDescent="0.2">
      <c r="A3329" s="669"/>
      <c r="B3329" s="62" t="s">
        <v>54</v>
      </c>
      <c r="C3329" s="62" t="s">
        <v>55</v>
      </c>
      <c r="D3329" s="62" t="s">
        <v>56</v>
      </c>
      <c r="E3329" s="62" t="s">
        <v>57</v>
      </c>
      <c r="F3329" s="441" t="s">
        <v>13</v>
      </c>
      <c r="G3329" s="442" t="s">
        <v>14</v>
      </c>
    </row>
    <row r="3330" spans="1:7" ht="18" customHeight="1" x14ac:dyDescent="0.2">
      <c r="A3330" s="575"/>
      <c r="B3330" s="303" t="s">
        <v>1321</v>
      </c>
      <c r="C3330" s="303" t="s">
        <v>1322</v>
      </c>
      <c r="D3330" s="139" t="s">
        <v>335</v>
      </c>
      <c r="E3330" s="139">
        <v>2</v>
      </c>
      <c r="F3330" s="304">
        <v>26.4</v>
      </c>
      <c r="G3330" s="304">
        <f>E3330*F3330</f>
        <v>52.8</v>
      </c>
    </row>
    <row r="3331" spans="1:7" ht="14.25" customHeight="1" x14ac:dyDescent="0.2">
      <c r="A3331" s="575"/>
      <c r="B3331" s="303" t="s">
        <v>1323</v>
      </c>
      <c r="C3331" s="303" t="s">
        <v>1324</v>
      </c>
      <c r="D3331" s="139" t="s">
        <v>335</v>
      </c>
      <c r="E3331" s="139">
        <v>1</v>
      </c>
      <c r="F3331" s="304">
        <v>2.2000000000000002</v>
      </c>
      <c r="G3331" s="304">
        <v>2.2000000000000002</v>
      </c>
    </row>
    <row r="3332" spans="1:7" ht="14.25" customHeight="1" x14ac:dyDescent="0.2">
      <c r="A3332" s="575"/>
      <c r="B3332" s="303" t="s">
        <v>1325</v>
      </c>
      <c r="C3332" s="303" t="s">
        <v>1326</v>
      </c>
      <c r="D3332" s="139" t="s">
        <v>335</v>
      </c>
      <c r="E3332" s="139">
        <v>1</v>
      </c>
      <c r="F3332" s="304">
        <v>1.24</v>
      </c>
      <c r="G3332" s="304">
        <v>1.24</v>
      </c>
    </row>
    <row r="3333" spans="1:7" x14ac:dyDescent="0.2">
      <c r="A3333" s="575"/>
      <c r="B3333" s="303" t="s">
        <v>775</v>
      </c>
      <c r="C3333" s="303" t="s">
        <v>1327</v>
      </c>
      <c r="D3333" s="139" t="s">
        <v>65</v>
      </c>
      <c r="E3333" s="139">
        <v>0.69</v>
      </c>
      <c r="F3333" s="304">
        <v>15.23</v>
      </c>
      <c r="G3333" s="304">
        <f>E3333*F3333</f>
        <v>10.508699999999999</v>
      </c>
    </row>
    <row r="3334" spans="1:7" x14ac:dyDescent="0.2">
      <c r="A3334" s="575"/>
      <c r="B3334" s="303" t="s">
        <v>63</v>
      </c>
      <c r="C3334" s="303" t="s">
        <v>1328</v>
      </c>
      <c r="D3334" s="139" t="s">
        <v>65</v>
      </c>
      <c r="E3334" s="139">
        <v>0.40799999999999997</v>
      </c>
      <c r="F3334" s="304">
        <v>11.97</v>
      </c>
      <c r="G3334" s="304">
        <f>E3334*F3334</f>
        <v>4.8837599999999997</v>
      </c>
    </row>
    <row r="3335" spans="1:7" x14ac:dyDescent="0.2">
      <c r="A3335" s="553"/>
      <c r="B3335" s="490"/>
      <c r="C3335" s="490"/>
      <c r="D3335" s="490" t="s">
        <v>24</v>
      </c>
      <c r="E3335" s="491"/>
      <c r="F3335" s="492"/>
      <c r="G3335" s="493">
        <f>G3330+G3331+G3332</f>
        <v>56.24</v>
      </c>
    </row>
    <row r="3336" spans="1:7" x14ac:dyDescent="0.2">
      <c r="A3336" s="553"/>
      <c r="B3336" s="490"/>
      <c r="C3336" s="490"/>
      <c r="D3336" s="490" t="s">
        <v>25</v>
      </c>
      <c r="E3336" s="494"/>
      <c r="F3336" s="495"/>
      <c r="G3336" s="493">
        <f>G3333+G3334</f>
        <v>15.39246</v>
      </c>
    </row>
    <row r="3337" spans="1:7" x14ac:dyDescent="0.2">
      <c r="A3337" s="553"/>
      <c r="B3337" s="496"/>
      <c r="C3337" s="490"/>
      <c r="D3337" s="490" t="s">
        <v>26</v>
      </c>
      <c r="E3337" s="494"/>
      <c r="F3337" s="495"/>
      <c r="G3337" s="497"/>
    </row>
    <row r="3338" spans="1:7" x14ac:dyDescent="0.2">
      <c r="A3338" s="553"/>
      <c r="B3338" s="496"/>
      <c r="C3338" s="490"/>
      <c r="D3338" s="490" t="s">
        <v>27</v>
      </c>
      <c r="E3338" s="494"/>
      <c r="F3338" s="495"/>
      <c r="G3338" s="497"/>
    </row>
    <row r="3339" spans="1:7" ht="13.5" thickBot="1" x14ac:dyDescent="0.25">
      <c r="A3339" s="553"/>
      <c r="B3339" s="2066" t="s">
        <v>29</v>
      </c>
      <c r="C3339" s="2066"/>
      <c r="D3339" s="2066"/>
      <c r="E3339" s="2066"/>
      <c r="F3339" s="2066"/>
      <c r="G3339" s="498">
        <f>SUM(G3335:G3338)</f>
        <v>71.632460000000009</v>
      </c>
    </row>
    <row r="3340" spans="1:7" s="54" customFormat="1" ht="20.25" thickBot="1" x14ac:dyDescent="0.4">
      <c r="A3340" s="578"/>
      <c r="B3340" s="59"/>
      <c r="C3340" s="59"/>
      <c r="D3340" s="59"/>
      <c r="E3340" s="2054" t="s">
        <v>30</v>
      </c>
      <c r="F3340" s="2055"/>
      <c r="G3340" s="61">
        <f>G3339*(1-0.25)</f>
        <v>53.724345000000007</v>
      </c>
    </row>
    <row r="3341" spans="1:7" s="54" customFormat="1" x14ac:dyDescent="0.2">
      <c r="A3341" s="578"/>
      <c r="B3341" s="59"/>
      <c r="C3341" s="59"/>
      <c r="D3341" s="59"/>
      <c r="E3341" s="59"/>
      <c r="F3341" s="59"/>
      <c r="G3341" s="236"/>
    </row>
    <row r="3342" spans="1:7" x14ac:dyDescent="0.2">
      <c r="A3342" s="553"/>
      <c r="B3342" s="475"/>
      <c r="C3342" s="475"/>
      <c r="D3342" s="588"/>
      <c r="E3342" s="588"/>
      <c r="F3342" s="590"/>
      <c r="G3342" s="590"/>
    </row>
    <row r="3343" spans="1:7" ht="25.5" x14ac:dyDescent="0.2">
      <c r="A3343" s="316" t="s">
        <v>1329</v>
      </c>
      <c r="B3343" s="383" t="s">
        <v>1330</v>
      </c>
      <c r="C3343" s="384" t="s">
        <v>1331</v>
      </c>
      <c r="D3343" s="385" t="s">
        <v>386</v>
      </c>
      <c r="E3343" s="664"/>
      <c r="F3343" s="665"/>
      <c r="G3343" s="666"/>
    </row>
    <row r="3344" spans="1:7" ht="14.25" customHeight="1" x14ac:dyDescent="0.2">
      <c r="A3344" s="651"/>
      <c r="B3344" s="62" t="s">
        <v>54</v>
      </c>
      <c r="C3344" s="62" t="s">
        <v>55</v>
      </c>
      <c r="D3344" s="62" t="s">
        <v>56</v>
      </c>
      <c r="E3344" s="62" t="s">
        <v>57</v>
      </c>
      <c r="F3344" s="441" t="s">
        <v>13</v>
      </c>
      <c r="G3344" s="442" t="s">
        <v>14</v>
      </c>
    </row>
    <row r="3345" spans="1:7" ht="25.5" x14ac:dyDescent="0.2">
      <c r="A3345" s="575"/>
      <c r="B3345" s="33" t="str">
        <f>B3343</f>
        <v>IFPB.47E</v>
      </c>
      <c r="C3345" s="34" t="str">
        <f>C3343</f>
        <v>CERTIFICAÇÃO DE REDE DE CABEAMENTO ESTRUTURADO INCLUINDO ETIQUETAGEM DOS CABOS E PLACAS DE REDE</v>
      </c>
      <c r="D3345" s="33" t="str">
        <f>D3343</f>
        <v>unid</v>
      </c>
      <c r="E3345" s="103">
        <v>1</v>
      </c>
      <c r="F3345" s="603">
        <v>27.39</v>
      </c>
      <c r="G3345" s="237">
        <f>E3345*F3345</f>
        <v>27.39</v>
      </c>
    </row>
    <row r="3346" spans="1:7" ht="14.25" customHeight="1" x14ac:dyDescent="0.2">
      <c r="A3346" s="148"/>
      <c r="B3346" s="490"/>
      <c r="C3346" s="490"/>
      <c r="D3346" s="490" t="s">
        <v>1332</v>
      </c>
      <c r="E3346" s="491"/>
      <c r="F3346" s="492"/>
      <c r="G3346" s="497">
        <f>G3345</f>
        <v>27.39</v>
      </c>
    </row>
    <row r="3347" spans="1:7" ht="14.25" customHeight="1" x14ac:dyDescent="0.2">
      <c r="A3347" s="148"/>
      <c r="B3347" s="490"/>
      <c r="C3347" s="490"/>
      <c r="D3347" s="490" t="s">
        <v>25</v>
      </c>
      <c r="E3347" s="494"/>
      <c r="F3347" s="495"/>
      <c r="G3347" s="493"/>
    </row>
    <row r="3348" spans="1:7" ht="14.25" customHeight="1" thickBot="1" x14ac:dyDescent="0.25">
      <c r="A3348" s="148"/>
      <c r="B3348" s="2066" t="s">
        <v>29</v>
      </c>
      <c r="C3348" s="2066"/>
      <c r="D3348" s="2066"/>
      <c r="E3348" s="2066"/>
      <c r="F3348" s="2066"/>
      <c r="G3348" s="498">
        <f>SUM(G3346:G3347)</f>
        <v>27.39</v>
      </c>
    </row>
    <row r="3349" spans="1:7" s="54" customFormat="1" ht="19.5" customHeight="1" thickBot="1" x14ac:dyDescent="0.4">
      <c r="A3349" s="416"/>
      <c r="B3349" s="59"/>
      <c r="C3349" s="59"/>
      <c r="D3349" s="59"/>
      <c r="E3349" s="2054" t="s">
        <v>30</v>
      </c>
      <c r="F3349" s="2055"/>
      <c r="G3349" s="61">
        <f>G3348*(1-0.25)</f>
        <v>20.5425</v>
      </c>
    </row>
    <row r="3350" spans="1:7" x14ac:dyDescent="0.2">
      <c r="A3350" s="553"/>
      <c r="B3350" s="475"/>
      <c r="C3350" s="475"/>
      <c r="D3350" s="588"/>
      <c r="E3350" s="588"/>
      <c r="F3350" s="590"/>
      <c r="G3350" s="590"/>
    </row>
    <row r="3351" spans="1:7" x14ac:dyDescent="0.2">
      <c r="A3351" s="182" t="s">
        <v>1333</v>
      </c>
      <c r="B3351" s="383" t="s">
        <v>1334</v>
      </c>
      <c r="C3351" s="384" t="s">
        <v>1335</v>
      </c>
      <c r="D3351" s="385" t="s">
        <v>386</v>
      </c>
      <c r="E3351" s="479"/>
      <c r="F3351" s="552"/>
      <c r="G3351" s="634">
        <f>ROUND(E3351*F3351,2)</f>
        <v>0</v>
      </c>
    </row>
    <row r="3352" spans="1:7" x14ac:dyDescent="0.2">
      <c r="A3352" s="568"/>
      <c r="B3352" s="62" t="s">
        <v>54</v>
      </c>
      <c r="C3352" s="62" t="s">
        <v>55</v>
      </c>
      <c r="D3352" s="62" t="s">
        <v>56</v>
      </c>
      <c r="E3352" s="62" t="s">
        <v>57</v>
      </c>
      <c r="F3352" s="441" t="s">
        <v>13</v>
      </c>
      <c r="G3352" s="442" t="s">
        <v>14</v>
      </c>
    </row>
    <row r="3353" spans="1:7" x14ac:dyDescent="0.2">
      <c r="A3353" s="575"/>
      <c r="B3353" s="33" t="str">
        <f>B3351</f>
        <v>08581/ORSE</v>
      </c>
      <c r="C3353" s="34" t="str">
        <f>C3351</f>
        <v>CERTIFICAÇÃO DE REDE ÓPTICA</v>
      </c>
      <c r="D3353" s="33" t="str">
        <f>D3351</f>
        <v>unid</v>
      </c>
      <c r="E3353" s="103">
        <v>1</v>
      </c>
      <c r="F3353" s="603">
        <v>69.13</v>
      </c>
      <c r="G3353" s="237">
        <f>E3353*F3353</f>
        <v>69.13</v>
      </c>
    </row>
    <row r="3354" spans="1:7" ht="14.25" customHeight="1" x14ac:dyDescent="0.2">
      <c r="A3354" s="148"/>
      <c r="B3354" s="490"/>
      <c r="C3354" s="490"/>
      <c r="D3354" s="490" t="s">
        <v>1332</v>
      </c>
      <c r="E3354" s="491"/>
      <c r="F3354" s="492"/>
      <c r="G3354" s="497">
        <f>G3353</f>
        <v>69.13</v>
      </c>
    </row>
    <row r="3355" spans="1:7" ht="14.25" customHeight="1" x14ac:dyDescent="0.2">
      <c r="A3355" s="148"/>
      <c r="B3355" s="490"/>
      <c r="C3355" s="490"/>
      <c r="D3355" s="490" t="s">
        <v>25</v>
      </c>
      <c r="E3355" s="494"/>
      <c r="F3355" s="495"/>
      <c r="G3355" s="493"/>
    </row>
    <row r="3356" spans="1:7" ht="14.25" customHeight="1" thickBot="1" x14ac:dyDescent="0.25">
      <c r="A3356" s="148"/>
      <c r="B3356" s="2066" t="s">
        <v>29</v>
      </c>
      <c r="C3356" s="2066"/>
      <c r="D3356" s="2066"/>
      <c r="E3356" s="2066"/>
      <c r="F3356" s="2066"/>
      <c r="G3356" s="498">
        <f>SUM(G3354:G3355)</f>
        <v>69.13</v>
      </c>
    </row>
    <row r="3357" spans="1:7" s="54" customFormat="1" ht="18.75" customHeight="1" thickBot="1" x14ac:dyDescent="0.4">
      <c r="A3357" s="416"/>
      <c r="B3357" s="59"/>
      <c r="C3357" s="59"/>
      <c r="D3357" s="59"/>
      <c r="E3357" s="2054" t="s">
        <v>30</v>
      </c>
      <c r="F3357" s="2055"/>
      <c r="G3357" s="61">
        <f>G3356*(1-0.25)</f>
        <v>51.847499999999997</v>
      </c>
    </row>
    <row r="3358" spans="1:7" s="54" customFormat="1" ht="14.25" customHeight="1" x14ac:dyDescent="0.2">
      <c r="A3358" s="416"/>
      <c r="B3358" s="59"/>
      <c r="C3358" s="59"/>
      <c r="D3358" s="59"/>
      <c r="E3358" s="59"/>
      <c r="F3358" s="59"/>
      <c r="G3358" s="236"/>
    </row>
    <row r="3359" spans="1:7" x14ac:dyDescent="0.2">
      <c r="A3359" s="553"/>
      <c r="B3359" s="475"/>
      <c r="C3359" s="475"/>
      <c r="D3359" s="588"/>
      <c r="E3359" s="588"/>
      <c r="F3359" s="590"/>
      <c r="G3359" s="590"/>
    </row>
    <row r="3360" spans="1:7" x14ac:dyDescent="0.2">
      <c r="A3360" s="215" t="s">
        <v>1336</v>
      </c>
      <c r="B3360" s="383" t="s">
        <v>1298</v>
      </c>
      <c r="C3360" s="384" t="s">
        <v>1337</v>
      </c>
      <c r="D3360" s="385" t="s">
        <v>386</v>
      </c>
      <c r="E3360" s="479"/>
      <c r="F3360" s="552"/>
      <c r="G3360" s="634">
        <f>ROUND(E3360*F3360,2)</f>
        <v>0</v>
      </c>
    </row>
    <row r="3361" spans="1:7" x14ac:dyDescent="0.2">
      <c r="A3361" s="568"/>
      <c r="B3361" s="62" t="s">
        <v>54</v>
      </c>
      <c r="C3361" s="62" t="s">
        <v>55</v>
      </c>
      <c r="D3361" s="62" t="s">
        <v>56</v>
      </c>
      <c r="E3361" s="62" t="s">
        <v>57</v>
      </c>
      <c r="F3361" s="441" t="s">
        <v>13</v>
      </c>
      <c r="G3361" s="442" t="s">
        <v>14</v>
      </c>
    </row>
    <row r="3362" spans="1:7" x14ac:dyDescent="0.2">
      <c r="A3362" s="575"/>
      <c r="B3362" s="33" t="str">
        <f>B3360</f>
        <v>IFPB + INCC</v>
      </c>
      <c r="C3362" s="34" t="str">
        <f>C3360</f>
        <v>FUSÃO DE CABO ÓPTICO</v>
      </c>
      <c r="D3362" s="33" t="str">
        <f>D3360</f>
        <v>unid</v>
      </c>
      <c r="E3362" s="103">
        <v>1</v>
      </c>
      <c r="F3362" s="603">
        <v>55.32</v>
      </c>
      <c r="G3362" s="237">
        <f>E3362*F3362</f>
        <v>55.32</v>
      </c>
    </row>
    <row r="3363" spans="1:7" ht="14.25" customHeight="1" x14ac:dyDescent="0.2">
      <c r="A3363" s="148"/>
      <c r="B3363" s="490"/>
      <c r="C3363" s="490"/>
      <c r="D3363" s="490" t="s">
        <v>1332</v>
      </c>
      <c r="E3363" s="491"/>
      <c r="F3363" s="492"/>
      <c r="G3363" s="497">
        <f>G3362</f>
        <v>55.32</v>
      </c>
    </row>
    <row r="3364" spans="1:7" ht="14.25" customHeight="1" x14ac:dyDescent="0.2">
      <c r="A3364" s="148"/>
      <c r="B3364" s="490"/>
      <c r="C3364" s="490"/>
      <c r="D3364" s="490" t="s">
        <v>25</v>
      </c>
      <c r="E3364" s="494"/>
      <c r="F3364" s="495"/>
      <c r="G3364" s="493"/>
    </row>
    <row r="3365" spans="1:7" ht="14.25" customHeight="1" thickBot="1" x14ac:dyDescent="0.25">
      <c r="A3365" s="148"/>
      <c r="B3365" s="2066" t="s">
        <v>29</v>
      </c>
      <c r="C3365" s="2066"/>
      <c r="D3365" s="2066"/>
      <c r="E3365" s="2066"/>
      <c r="F3365" s="2066"/>
      <c r="G3365" s="498">
        <f>SUM(G3363:G3364)</f>
        <v>55.32</v>
      </c>
    </row>
    <row r="3366" spans="1:7" s="54" customFormat="1" ht="20.25" customHeight="1" thickBot="1" x14ac:dyDescent="0.4">
      <c r="A3366" s="416"/>
      <c r="B3366" s="59"/>
      <c r="C3366" s="59"/>
      <c r="D3366" s="59"/>
      <c r="E3366" s="2054" t="s">
        <v>30</v>
      </c>
      <c r="F3366" s="2055"/>
      <c r="G3366" s="61">
        <f>G3365*(1-0.25)</f>
        <v>41.49</v>
      </c>
    </row>
    <row r="3367" spans="1:7" s="54" customFormat="1" ht="14.25" customHeight="1" x14ac:dyDescent="0.2">
      <c r="A3367" s="416"/>
      <c r="B3367" s="59"/>
      <c r="C3367" s="59"/>
      <c r="D3367" s="59"/>
      <c r="E3367" s="59"/>
      <c r="F3367" s="59"/>
      <c r="G3367" s="236"/>
    </row>
    <row r="3368" spans="1:7" x14ac:dyDescent="0.2">
      <c r="A3368" s="553"/>
      <c r="B3368" s="475"/>
      <c r="C3368" s="475"/>
      <c r="D3368" s="588"/>
      <c r="E3368" s="588"/>
      <c r="F3368" s="590"/>
      <c r="G3368" s="590"/>
    </row>
    <row r="3369" spans="1:7" x14ac:dyDescent="0.2">
      <c r="A3369" s="215" t="s">
        <v>1338</v>
      </c>
      <c r="B3369" s="383" t="s">
        <v>1339</v>
      </c>
      <c r="C3369" s="384" t="s">
        <v>1340</v>
      </c>
      <c r="D3369" s="385" t="s">
        <v>386</v>
      </c>
      <c r="E3369" s="479"/>
      <c r="F3369" s="552"/>
      <c r="G3369" s="634">
        <f>ROUND(E3369*F3369,2)</f>
        <v>0</v>
      </c>
    </row>
    <row r="3370" spans="1:7" x14ac:dyDescent="0.2">
      <c r="A3370" s="568"/>
      <c r="B3370" s="62" t="s">
        <v>54</v>
      </c>
      <c r="C3370" s="62" t="s">
        <v>55</v>
      </c>
      <c r="D3370" s="62" t="s">
        <v>56</v>
      </c>
      <c r="E3370" s="62" t="s">
        <v>57</v>
      </c>
      <c r="F3370" s="441" t="s">
        <v>13</v>
      </c>
      <c r="G3370" s="442" t="s">
        <v>14</v>
      </c>
    </row>
    <row r="3371" spans="1:7" x14ac:dyDescent="0.2">
      <c r="A3371" s="575"/>
      <c r="B3371" s="33" t="s">
        <v>1341</v>
      </c>
      <c r="C3371" s="34" t="s">
        <v>1342</v>
      </c>
      <c r="D3371" s="33" t="str">
        <f>D3369</f>
        <v>unid</v>
      </c>
      <c r="E3371" s="103">
        <v>1</v>
      </c>
      <c r="F3371" s="603">
        <v>0.81</v>
      </c>
      <c r="G3371" s="237">
        <f>E3371*F3371</f>
        <v>0.81</v>
      </c>
    </row>
    <row r="3372" spans="1:7" ht="14.25" customHeight="1" x14ac:dyDescent="0.2">
      <c r="A3372" s="148"/>
      <c r="B3372" s="490"/>
      <c r="C3372" s="490"/>
      <c r="D3372" s="490" t="s">
        <v>49</v>
      </c>
      <c r="E3372" s="491"/>
      <c r="F3372" s="492"/>
      <c r="G3372" s="497">
        <f>G3371</f>
        <v>0.81</v>
      </c>
    </row>
    <row r="3373" spans="1:7" ht="14.25" customHeight="1" x14ac:dyDescent="0.2">
      <c r="A3373" s="148"/>
      <c r="B3373" s="490"/>
      <c r="C3373" s="490"/>
      <c r="D3373" s="490" t="s">
        <v>25</v>
      </c>
      <c r="E3373" s="494"/>
      <c r="F3373" s="495"/>
      <c r="G3373" s="493"/>
    </row>
    <row r="3374" spans="1:7" ht="14.25" customHeight="1" thickBot="1" x14ac:dyDescent="0.25">
      <c r="A3374" s="148"/>
      <c r="B3374" s="2066" t="s">
        <v>29</v>
      </c>
      <c r="C3374" s="2066"/>
      <c r="D3374" s="2066"/>
      <c r="E3374" s="2066"/>
      <c r="F3374" s="2066"/>
      <c r="G3374" s="498">
        <f>SUM(G3372:G3373)</f>
        <v>0.81</v>
      </c>
    </row>
    <row r="3375" spans="1:7" s="54" customFormat="1" ht="18.75" customHeight="1" thickBot="1" x14ac:dyDescent="0.4">
      <c r="A3375" s="416"/>
      <c r="B3375" s="59"/>
      <c r="C3375" s="59"/>
      <c r="D3375" s="59"/>
      <c r="E3375" s="2054" t="s">
        <v>30</v>
      </c>
      <c r="F3375" s="2055"/>
      <c r="G3375" s="61">
        <f>G3374*(1-0.25)</f>
        <v>0.60750000000000004</v>
      </c>
    </row>
    <row r="3376" spans="1:7" s="54" customFormat="1" ht="14.25" customHeight="1" x14ac:dyDescent="0.2">
      <c r="A3376" s="416"/>
      <c r="B3376" s="59"/>
      <c r="C3376" s="59"/>
      <c r="D3376" s="59"/>
      <c r="E3376" s="59"/>
      <c r="F3376" s="59"/>
      <c r="G3376" s="236"/>
    </row>
    <row r="3377" spans="1:7" x14ac:dyDescent="0.2">
      <c r="A3377" s="553"/>
      <c r="B3377" s="475"/>
      <c r="C3377" s="475"/>
      <c r="D3377" s="588"/>
      <c r="E3377" s="588"/>
      <c r="F3377" s="590"/>
      <c r="G3377" s="590"/>
    </row>
    <row r="3378" spans="1:7" x14ac:dyDescent="0.2">
      <c r="A3378" s="215" t="s">
        <v>1343</v>
      </c>
      <c r="B3378" s="383" t="s">
        <v>1344</v>
      </c>
      <c r="C3378" s="384" t="s">
        <v>1345</v>
      </c>
      <c r="D3378" s="385" t="s">
        <v>386</v>
      </c>
      <c r="E3378" s="479"/>
      <c r="F3378" s="552"/>
      <c r="G3378" s="634"/>
    </row>
    <row r="3379" spans="1:7" x14ac:dyDescent="0.2">
      <c r="A3379" s="568"/>
      <c r="B3379" s="62" t="s">
        <v>54</v>
      </c>
      <c r="C3379" s="62" t="s">
        <v>55</v>
      </c>
      <c r="D3379" s="62" t="s">
        <v>56</v>
      </c>
      <c r="E3379" s="62" t="s">
        <v>57</v>
      </c>
      <c r="F3379" s="441" t="s">
        <v>13</v>
      </c>
      <c r="G3379" s="442" t="s">
        <v>14</v>
      </c>
    </row>
    <row r="3380" spans="1:7" x14ac:dyDescent="0.2">
      <c r="A3380" s="575"/>
      <c r="B3380" s="34" t="str">
        <f>B3378</f>
        <v>06640/ORSE</v>
      </c>
      <c r="C3380" s="34" t="str">
        <f>C3378</f>
        <v>PATCH CABLE (PATCH CORD AZUL) CAT.6 C/2,5M</v>
      </c>
      <c r="D3380" s="33" t="str">
        <f>D3378</f>
        <v>unid</v>
      </c>
      <c r="E3380" s="103">
        <v>1</v>
      </c>
      <c r="F3380" s="603">
        <v>33.68</v>
      </c>
      <c r="G3380" s="237">
        <f>E3380*F3380</f>
        <v>33.68</v>
      </c>
    </row>
    <row r="3381" spans="1:7" ht="14.25" customHeight="1" x14ac:dyDescent="0.2">
      <c r="A3381" s="148"/>
      <c r="B3381" s="490"/>
      <c r="C3381" s="490"/>
      <c r="D3381" s="490" t="s">
        <v>1332</v>
      </c>
      <c r="E3381" s="491"/>
      <c r="F3381" s="492">
        <v>0.03</v>
      </c>
      <c r="G3381" s="497">
        <f>G3380</f>
        <v>33.68</v>
      </c>
    </row>
    <row r="3382" spans="1:7" ht="14.25" customHeight="1" x14ac:dyDescent="0.2">
      <c r="A3382" s="148"/>
      <c r="B3382" s="490"/>
      <c r="C3382" s="490"/>
      <c r="D3382" s="490" t="s">
        <v>25</v>
      </c>
      <c r="E3382" s="494"/>
      <c r="F3382" s="495"/>
      <c r="G3382" s="493"/>
    </row>
    <row r="3383" spans="1:7" ht="14.25" customHeight="1" thickBot="1" x14ac:dyDescent="0.25">
      <c r="A3383" s="148"/>
      <c r="B3383" s="2066" t="s">
        <v>29</v>
      </c>
      <c r="C3383" s="2066"/>
      <c r="D3383" s="2066"/>
      <c r="E3383" s="2066"/>
      <c r="F3383" s="2066"/>
      <c r="G3383" s="498">
        <f>SUM(G3381:G3382)</f>
        <v>33.68</v>
      </c>
    </row>
    <row r="3384" spans="1:7" s="120" customFormat="1" ht="18.75" customHeight="1" thickBot="1" x14ac:dyDescent="0.4">
      <c r="A3384" s="148"/>
      <c r="B3384" s="117"/>
      <c r="C3384" s="117"/>
      <c r="D3384" s="117"/>
      <c r="E3384" s="2054" t="s">
        <v>30</v>
      </c>
      <c r="F3384" s="2055"/>
      <c r="G3384" s="61">
        <f>G3383*(1-0.25)</f>
        <v>25.259999999999998</v>
      </c>
    </row>
    <row r="3385" spans="1:7" s="120" customFormat="1" ht="14.25" customHeight="1" x14ac:dyDescent="0.2">
      <c r="A3385" s="148"/>
      <c r="B3385" s="117"/>
      <c r="C3385" s="117"/>
      <c r="D3385" s="117"/>
      <c r="E3385" s="121"/>
      <c r="F3385" s="122"/>
      <c r="G3385" s="240"/>
    </row>
    <row r="3386" spans="1:7" x14ac:dyDescent="0.2">
      <c r="A3386" s="553"/>
      <c r="B3386" s="475"/>
      <c r="C3386" s="475"/>
      <c r="D3386" s="588"/>
      <c r="E3386" s="588"/>
      <c r="F3386" s="590"/>
      <c r="G3386" s="590"/>
    </row>
    <row r="3387" spans="1:7" ht="35.25" customHeight="1" x14ac:dyDescent="0.2">
      <c r="A3387" s="215" t="s">
        <v>1346</v>
      </c>
      <c r="B3387" s="383" t="s">
        <v>1347</v>
      </c>
      <c r="C3387" s="384" t="s">
        <v>1348</v>
      </c>
      <c r="D3387" s="385" t="s">
        <v>386</v>
      </c>
      <c r="E3387" s="479"/>
      <c r="F3387" s="552"/>
      <c r="G3387" s="634">
        <f>ROUND(E3387*F3387,2)</f>
        <v>0</v>
      </c>
    </row>
    <row r="3388" spans="1:7" x14ac:dyDescent="0.2">
      <c r="A3388" s="568"/>
      <c r="B3388" s="62" t="s">
        <v>54</v>
      </c>
      <c r="C3388" s="62" t="s">
        <v>55</v>
      </c>
      <c r="D3388" s="62" t="s">
        <v>56</v>
      </c>
      <c r="E3388" s="62" t="s">
        <v>57</v>
      </c>
      <c r="F3388" s="441" t="s">
        <v>13</v>
      </c>
      <c r="G3388" s="442" t="s">
        <v>14</v>
      </c>
    </row>
    <row r="3389" spans="1:7" ht="25.5" x14ac:dyDescent="0.2">
      <c r="A3389" s="575"/>
      <c r="B3389" s="34" t="str">
        <f>B3387</f>
        <v>IFPB.48E</v>
      </c>
      <c r="C3389" s="34" t="str">
        <f>C3387</f>
        <v>CORDÃO ÓPTICO DUPLEX MULTIMODO, FORNECIMENTO E INSTALAÇÃO</v>
      </c>
      <c r="D3389" s="33" t="str">
        <f>D3387</f>
        <v>unid</v>
      </c>
      <c r="E3389" s="103">
        <v>1</v>
      </c>
      <c r="F3389" s="603">
        <v>84.88</v>
      </c>
      <c r="G3389" s="237">
        <f>E3389*F3389</f>
        <v>84.88</v>
      </c>
    </row>
    <row r="3390" spans="1:7" ht="14.25" customHeight="1" x14ac:dyDescent="0.2">
      <c r="A3390" s="148"/>
      <c r="B3390" s="490"/>
      <c r="C3390" s="490"/>
      <c r="D3390" s="490" t="s">
        <v>1332</v>
      </c>
      <c r="E3390" s="491"/>
      <c r="F3390" s="492"/>
      <c r="G3390" s="497">
        <f>G3389</f>
        <v>84.88</v>
      </c>
    </row>
    <row r="3391" spans="1:7" ht="14.25" customHeight="1" x14ac:dyDescent="0.2">
      <c r="A3391" s="148"/>
      <c r="B3391" s="490"/>
      <c r="C3391" s="490"/>
      <c r="D3391" s="490" t="s">
        <v>25</v>
      </c>
      <c r="E3391" s="494"/>
      <c r="F3391" s="495"/>
      <c r="G3391" s="493"/>
    </row>
    <row r="3392" spans="1:7" ht="14.25" customHeight="1" thickBot="1" x14ac:dyDescent="0.25">
      <c r="A3392" s="148"/>
      <c r="B3392" s="2066" t="s">
        <v>29</v>
      </c>
      <c r="C3392" s="2066"/>
      <c r="D3392" s="2066"/>
      <c r="E3392" s="2066"/>
      <c r="F3392" s="2066"/>
      <c r="G3392" s="498">
        <f>SUM(G3390:G3391)</f>
        <v>84.88</v>
      </c>
    </row>
    <row r="3393" spans="1:7" s="54" customFormat="1" ht="22.5" customHeight="1" thickBot="1" x14ac:dyDescent="0.4">
      <c r="A3393" s="416"/>
      <c r="B3393" s="59"/>
      <c r="C3393" s="59"/>
      <c r="D3393" s="59"/>
      <c r="E3393" s="2054" t="s">
        <v>30</v>
      </c>
      <c r="F3393" s="2055"/>
      <c r="G3393" s="61">
        <f>G3392*(1-0.25)</f>
        <v>63.66</v>
      </c>
    </row>
    <row r="3394" spans="1:7" s="54" customFormat="1" ht="14.25" customHeight="1" x14ac:dyDescent="0.2">
      <c r="A3394" s="416"/>
      <c r="B3394" s="59"/>
      <c r="C3394" s="59"/>
      <c r="D3394" s="59"/>
      <c r="E3394" s="59"/>
      <c r="F3394" s="59"/>
      <c r="G3394" s="236"/>
    </row>
    <row r="3395" spans="1:7" s="120" customFormat="1" ht="14.25" customHeight="1" x14ac:dyDescent="0.2">
      <c r="A3395" s="148"/>
      <c r="B3395" s="117"/>
      <c r="C3395" s="117"/>
      <c r="D3395" s="117"/>
      <c r="E3395" s="121"/>
      <c r="F3395" s="122"/>
      <c r="G3395" s="240"/>
    </row>
    <row r="3396" spans="1:7" x14ac:dyDescent="0.2">
      <c r="A3396" s="215" t="s">
        <v>1349</v>
      </c>
      <c r="B3396" s="383" t="s">
        <v>1298</v>
      </c>
      <c r="C3396" s="384" t="s">
        <v>1350</v>
      </c>
      <c r="D3396" s="385" t="s">
        <v>386</v>
      </c>
      <c r="E3396" s="479"/>
      <c r="F3396" s="552"/>
      <c r="G3396" s="634">
        <f>ROUND(E3396*F3396,2)</f>
        <v>0</v>
      </c>
    </row>
    <row r="3397" spans="1:7" x14ac:dyDescent="0.2">
      <c r="A3397" s="568"/>
      <c r="B3397" s="62" t="s">
        <v>54</v>
      </c>
      <c r="C3397" s="62" t="s">
        <v>55</v>
      </c>
      <c r="D3397" s="62" t="s">
        <v>56</v>
      </c>
      <c r="E3397" s="62" t="s">
        <v>57</v>
      </c>
      <c r="F3397" s="441" t="s">
        <v>13</v>
      </c>
      <c r="G3397" s="442" t="s">
        <v>14</v>
      </c>
    </row>
    <row r="3398" spans="1:7" x14ac:dyDescent="0.2">
      <c r="A3398" s="575"/>
      <c r="B3398" s="34" t="str">
        <f>B3396</f>
        <v>IFPB + INCC</v>
      </c>
      <c r="C3398" s="34" t="str">
        <f>C3396</f>
        <v>KIT DE VELCRO</v>
      </c>
      <c r="D3398" s="33" t="str">
        <f>D3396</f>
        <v>unid</v>
      </c>
      <c r="E3398" s="103">
        <v>1</v>
      </c>
      <c r="F3398" s="603">
        <v>15.24</v>
      </c>
      <c r="G3398" s="237">
        <f>E3398*F3398</f>
        <v>15.24</v>
      </c>
    </row>
    <row r="3399" spans="1:7" ht="14.25" customHeight="1" x14ac:dyDescent="0.2">
      <c r="A3399" s="148"/>
      <c r="B3399" s="490"/>
      <c r="C3399" s="490"/>
      <c r="D3399" s="490" t="s">
        <v>1332</v>
      </c>
      <c r="E3399" s="491"/>
      <c r="F3399" s="492"/>
      <c r="G3399" s="497">
        <f>G3398</f>
        <v>15.24</v>
      </c>
    </row>
    <row r="3400" spans="1:7" ht="14.25" customHeight="1" x14ac:dyDescent="0.2">
      <c r="A3400" s="148"/>
      <c r="B3400" s="490"/>
      <c r="C3400" s="490"/>
      <c r="D3400" s="490" t="s">
        <v>25</v>
      </c>
      <c r="E3400" s="494"/>
      <c r="F3400" s="495"/>
      <c r="G3400" s="493"/>
    </row>
    <row r="3401" spans="1:7" ht="14.25" customHeight="1" thickBot="1" x14ac:dyDescent="0.25">
      <c r="A3401" s="148"/>
      <c r="B3401" s="2066" t="s">
        <v>29</v>
      </c>
      <c r="C3401" s="2066"/>
      <c r="D3401" s="2066"/>
      <c r="E3401" s="2066"/>
      <c r="F3401" s="2066"/>
      <c r="G3401" s="498">
        <f>SUM(G3399:G3400)</f>
        <v>15.24</v>
      </c>
    </row>
    <row r="3402" spans="1:7" s="54" customFormat="1" ht="18" customHeight="1" thickBot="1" x14ac:dyDescent="0.4">
      <c r="A3402" s="416"/>
      <c r="B3402" s="59"/>
      <c r="C3402" s="59"/>
      <c r="D3402" s="59"/>
      <c r="E3402" s="2054" t="s">
        <v>30</v>
      </c>
      <c r="F3402" s="2055"/>
      <c r="G3402" s="61">
        <f>G3401*(1-0.25)</f>
        <v>11.43</v>
      </c>
    </row>
    <row r="3403" spans="1:7" s="120" customFormat="1" ht="14.25" customHeight="1" x14ac:dyDescent="0.2">
      <c r="A3403" s="148"/>
      <c r="B3403" s="117"/>
      <c r="C3403" s="117"/>
      <c r="D3403" s="117"/>
      <c r="E3403" s="121"/>
      <c r="F3403" s="122"/>
      <c r="G3403" s="240"/>
    </row>
    <row r="3404" spans="1:7" ht="25.5" x14ac:dyDescent="0.2">
      <c r="A3404" s="215" t="s">
        <v>1351</v>
      </c>
      <c r="B3404" s="383" t="s">
        <v>1352</v>
      </c>
      <c r="C3404" s="384" t="s">
        <v>1353</v>
      </c>
      <c r="D3404" s="385" t="s">
        <v>386</v>
      </c>
      <c r="E3404" s="479"/>
      <c r="F3404" s="552"/>
      <c r="G3404" s="634">
        <f>ROUND(E3404*F3404,2)</f>
        <v>0</v>
      </c>
    </row>
    <row r="3405" spans="1:7" x14ac:dyDescent="0.2">
      <c r="A3405" s="568"/>
      <c r="B3405" s="62" t="s">
        <v>54</v>
      </c>
      <c r="C3405" s="62" t="s">
        <v>55</v>
      </c>
      <c r="D3405" s="62" t="s">
        <v>56</v>
      </c>
      <c r="E3405" s="62" t="s">
        <v>57</v>
      </c>
      <c r="F3405" s="441" t="s">
        <v>13</v>
      </c>
      <c r="G3405" s="442" t="s">
        <v>14</v>
      </c>
    </row>
    <row r="3406" spans="1:7" ht="25.5" x14ac:dyDescent="0.2">
      <c r="A3406" s="575"/>
      <c r="B3406" s="34" t="str">
        <f>B3404</f>
        <v>00410</v>
      </c>
      <c r="C3406" s="34" t="str">
        <f>C3404</f>
        <v>Abracadeira de nylon para amarracao de cabos, comprimento de 150 x *3,6* mm</v>
      </c>
      <c r="D3406" s="33" t="str">
        <f>D3404</f>
        <v>unid</v>
      </c>
      <c r="E3406" s="103">
        <v>1</v>
      </c>
      <c r="F3406" s="603">
        <v>0.1</v>
      </c>
      <c r="G3406" s="237">
        <f>E3406*F3406</f>
        <v>0.1</v>
      </c>
    </row>
    <row r="3407" spans="1:7" ht="14.25" customHeight="1" x14ac:dyDescent="0.2">
      <c r="A3407" s="148"/>
      <c r="B3407" s="490"/>
      <c r="C3407" s="490"/>
      <c r="D3407" s="490" t="s">
        <v>49</v>
      </c>
      <c r="E3407" s="491"/>
      <c r="F3407" s="492"/>
      <c r="G3407" s="497">
        <f>G3406</f>
        <v>0.1</v>
      </c>
    </row>
    <row r="3408" spans="1:7" ht="14.25" customHeight="1" x14ac:dyDescent="0.2">
      <c r="A3408" s="148"/>
      <c r="B3408" s="490"/>
      <c r="C3408" s="490"/>
      <c r="D3408" s="490" t="s">
        <v>25</v>
      </c>
      <c r="E3408" s="494"/>
      <c r="F3408" s="495"/>
      <c r="G3408" s="493"/>
    </row>
    <row r="3409" spans="1:7" ht="14.25" customHeight="1" thickBot="1" x14ac:dyDescent="0.25">
      <c r="A3409" s="148"/>
      <c r="B3409" s="2066" t="s">
        <v>29</v>
      </c>
      <c r="C3409" s="2066"/>
      <c r="D3409" s="2066"/>
      <c r="E3409" s="2066"/>
      <c r="F3409" s="2066"/>
      <c r="G3409" s="498">
        <f>SUM(G3407:G3408)</f>
        <v>0.1</v>
      </c>
    </row>
    <row r="3410" spans="1:7" s="54" customFormat="1" ht="18" customHeight="1" thickBot="1" x14ac:dyDescent="0.4">
      <c r="A3410" s="416"/>
      <c r="B3410" s="59"/>
      <c r="C3410" s="59"/>
      <c r="D3410" s="59"/>
      <c r="E3410" s="2054" t="s">
        <v>30</v>
      </c>
      <c r="F3410" s="2055"/>
      <c r="G3410" s="61">
        <f>G3409*(1-0.25)</f>
        <v>7.5000000000000011E-2</v>
      </c>
    </row>
    <row r="3411" spans="1:7" s="156" customFormat="1" ht="14.25" customHeight="1" x14ac:dyDescent="0.2">
      <c r="A3411" s="148"/>
      <c r="B3411" s="117"/>
      <c r="C3411" s="117"/>
      <c r="D3411" s="117"/>
      <c r="E3411" s="121"/>
      <c r="F3411" s="122"/>
      <c r="G3411" s="240"/>
    </row>
    <row r="3412" spans="1:7" ht="28.5" customHeight="1" x14ac:dyDescent="0.2">
      <c r="A3412" s="197" t="s">
        <v>1354</v>
      </c>
      <c r="B3412" s="383" t="s">
        <v>1355</v>
      </c>
      <c r="C3412" s="384" t="s">
        <v>1356</v>
      </c>
      <c r="D3412" s="385" t="s">
        <v>386</v>
      </c>
      <c r="E3412" s="479"/>
      <c r="F3412" s="552"/>
      <c r="G3412" s="610">
        <f>ROUND(E3412*F3412,2)</f>
        <v>0</v>
      </c>
    </row>
    <row r="3413" spans="1:7" ht="18" customHeight="1" x14ac:dyDescent="0.2">
      <c r="A3413" s="669"/>
      <c r="B3413" s="62" t="s">
        <v>54</v>
      </c>
      <c r="C3413" s="62" t="s">
        <v>55</v>
      </c>
      <c r="D3413" s="62" t="s">
        <v>56</v>
      </c>
      <c r="E3413" s="62" t="s">
        <v>57</v>
      </c>
      <c r="F3413" s="441" t="s">
        <v>13</v>
      </c>
      <c r="G3413" s="442" t="s">
        <v>14</v>
      </c>
    </row>
    <row r="3414" spans="1:7" ht="14.25" customHeight="1" x14ac:dyDescent="0.2">
      <c r="A3414" s="575"/>
      <c r="B3414" s="241" t="s">
        <v>1357</v>
      </c>
      <c r="C3414" s="241" t="s">
        <v>1358</v>
      </c>
      <c r="D3414" s="241" t="s">
        <v>335</v>
      </c>
      <c r="E3414" s="242">
        <v>1</v>
      </c>
      <c r="F3414" s="243">
        <v>1502.61</v>
      </c>
      <c r="G3414" s="304">
        <f>ROUNDDOWN(E3414*F3414,2)</f>
        <v>1502.61</v>
      </c>
    </row>
    <row r="3415" spans="1:7" ht="14.25" customHeight="1" x14ac:dyDescent="0.2">
      <c r="A3415" s="575"/>
      <c r="B3415" s="241" t="s">
        <v>63</v>
      </c>
      <c r="C3415" s="241" t="s">
        <v>698</v>
      </c>
      <c r="D3415" s="241" t="s">
        <v>65</v>
      </c>
      <c r="E3415" s="242">
        <v>20</v>
      </c>
      <c r="F3415" s="243">
        <v>11.97</v>
      </c>
      <c r="G3415" s="304">
        <f>ROUNDDOWN(E3415*F3415,2)</f>
        <v>239.4</v>
      </c>
    </row>
    <row r="3416" spans="1:7" ht="18" customHeight="1" x14ac:dyDescent="0.2">
      <c r="A3416" s="575"/>
      <c r="B3416" s="241" t="s">
        <v>1359</v>
      </c>
      <c r="C3416" s="241" t="s">
        <v>1360</v>
      </c>
      <c r="D3416" s="241" t="s">
        <v>65</v>
      </c>
      <c r="E3416" s="242">
        <v>20</v>
      </c>
      <c r="F3416" s="243">
        <v>15.23</v>
      </c>
      <c r="G3416" s="304">
        <f>ROUNDDOWN(E3416*F3416,2)</f>
        <v>304.60000000000002</v>
      </c>
    </row>
    <row r="3417" spans="1:7" x14ac:dyDescent="0.2">
      <c r="A3417" s="553"/>
      <c r="B3417" s="490"/>
      <c r="C3417" s="490"/>
      <c r="D3417" s="490" t="s">
        <v>24</v>
      </c>
      <c r="E3417" s="491"/>
      <c r="F3417" s="492"/>
      <c r="G3417" s="493">
        <f>G3414</f>
        <v>1502.61</v>
      </c>
    </row>
    <row r="3418" spans="1:7" x14ac:dyDescent="0.2">
      <c r="A3418" s="553"/>
      <c r="B3418" s="490"/>
      <c r="C3418" s="490"/>
      <c r="D3418" s="490" t="s">
        <v>25</v>
      </c>
      <c r="E3418" s="494"/>
      <c r="F3418" s="495"/>
      <c r="G3418" s="493">
        <f>SUM(G3415:G3416)</f>
        <v>544</v>
      </c>
    </row>
    <row r="3419" spans="1:7" x14ac:dyDescent="0.2">
      <c r="A3419" s="553"/>
      <c r="B3419" s="496"/>
      <c r="C3419" s="490"/>
      <c r="D3419" s="490" t="s">
        <v>26</v>
      </c>
      <c r="E3419" s="494"/>
      <c r="F3419" s="495"/>
      <c r="G3419" s="497"/>
    </row>
    <row r="3420" spans="1:7" x14ac:dyDescent="0.2">
      <c r="A3420" s="553"/>
      <c r="B3420" s="496"/>
      <c r="C3420" s="490"/>
      <c r="D3420" s="490" t="s">
        <v>27</v>
      </c>
      <c r="E3420" s="494"/>
      <c r="F3420" s="495"/>
      <c r="G3420" s="497"/>
    </row>
    <row r="3421" spans="1:7" ht="13.5" thickBot="1" x14ac:dyDescent="0.25">
      <c r="A3421" s="553"/>
      <c r="B3421" s="2066" t="s">
        <v>29</v>
      </c>
      <c r="C3421" s="2066"/>
      <c r="D3421" s="2066"/>
      <c r="E3421" s="2066"/>
      <c r="F3421" s="2066"/>
      <c r="G3421" s="498">
        <f>SUM(G3417:G3420)</f>
        <v>2046.61</v>
      </c>
    </row>
    <row r="3422" spans="1:7" s="54" customFormat="1" ht="20.25" thickBot="1" x14ac:dyDescent="0.4">
      <c r="A3422" s="578"/>
      <c r="B3422" s="59"/>
      <c r="C3422" s="59"/>
      <c r="D3422" s="59"/>
      <c r="E3422" s="2054" t="s">
        <v>30</v>
      </c>
      <c r="F3422" s="2055"/>
      <c r="G3422" s="61">
        <f>G3421*(1-0.25)</f>
        <v>1534.9575</v>
      </c>
    </row>
    <row r="3423" spans="1:7" s="54" customFormat="1" x14ac:dyDescent="0.2">
      <c r="A3423" s="578"/>
      <c r="B3423" s="59"/>
      <c r="C3423" s="59"/>
      <c r="D3423" s="59"/>
      <c r="E3423" s="59"/>
      <c r="F3423" s="59"/>
      <c r="G3423" s="236"/>
    </row>
    <row r="3424" spans="1:7" s="156" customFormat="1" x14ac:dyDescent="0.2">
      <c r="A3424" s="568"/>
      <c r="B3424" s="670"/>
      <c r="C3424" s="670"/>
      <c r="D3424" s="670"/>
      <c r="E3424" s="670"/>
      <c r="F3424" s="671"/>
      <c r="G3424" s="672"/>
    </row>
    <row r="3425" spans="1:7" ht="25.5" x14ac:dyDescent="0.2">
      <c r="A3425" s="197" t="s">
        <v>1361</v>
      </c>
      <c r="B3425" s="383" t="s">
        <v>1362</v>
      </c>
      <c r="C3425" s="384" t="s">
        <v>1363</v>
      </c>
      <c r="D3425" s="385" t="s">
        <v>386</v>
      </c>
      <c r="E3425" s="479"/>
      <c r="F3425" s="552"/>
      <c r="G3425" s="610">
        <f>ROUND(E3425*F3425,2)</f>
        <v>0</v>
      </c>
    </row>
    <row r="3426" spans="1:7" ht="18" customHeight="1" x14ac:dyDescent="0.2">
      <c r="A3426" s="669"/>
      <c r="B3426" s="62" t="s">
        <v>54</v>
      </c>
      <c r="C3426" s="62" t="s">
        <v>55</v>
      </c>
      <c r="D3426" s="62" t="s">
        <v>56</v>
      </c>
      <c r="E3426" s="62" t="s">
        <v>57</v>
      </c>
      <c r="F3426" s="441" t="s">
        <v>13</v>
      </c>
      <c r="G3426" s="442" t="s">
        <v>14</v>
      </c>
    </row>
    <row r="3427" spans="1:7" ht="14.25" customHeight="1" x14ac:dyDescent="0.2">
      <c r="A3427" s="575"/>
      <c r="B3427" s="241" t="s">
        <v>1357</v>
      </c>
      <c r="C3427" s="241" t="s">
        <v>1364</v>
      </c>
      <c r="D3427" s="241" t="s">
        <v>335</v>
      </c>
      <c r="E3427" s="242">
        <v>1</v>
      </c>
      <c r="F3427" s="243">
        <v>536.75</v>
      </c>
      <c r="G3427" s="304">
        <f>ROUNDDOWN(E3427*F3427,2)</f>
        <v>536.75</v>
      </c>
    </row>
    <row r="3428" spans="1:7" ht="14.25" customHeight="1" x14ac:dyDescent="0.2">
      <c r="A3428" s="575"/>
      <c r="B3428" s="241" t="s">
        <v>63</v>
      </c>
      <c r="C3428" s="241" t="s">
        <v>698</v>
      </c>
      <c r="D3428" s="241" t="s">
        <v>65</v>
      </c>
      <c r="E3428" s="242">
        <v>2</v>
      </c>
      <c r="F3428" s="243">
        <v>11.97</v>
      </c>
      <c r="G3428" s="304">
        <f>ROUNDDOWN(E3428*F3428,2)</f>
        <v>23.94</v>
      </c>
    </row>
    <row r="3429" spans="1:7" ht="18" customHeight="1" x14ac:dyDescent="0.2">
      <c r="A3429" s="575"/>
      <c r="B3429" s="241" t="s">
        <v>1359</v>
      </c>
      <c r="C3429" s="241" t="s">
        <v>1360</v>
      </c>
      <c r="D3429" s="241" t="s">
        <v>65</v>
      </c>
      <c r="E3429" s="242">
        <v>2</v>
      </c>
      <c r="F3429" s="243">
        <v>15.23</v>
      </c>
      <c r="G3429" s="304">
        <f>ROUNDDOWN(E3429*F3429,2)</f>
        <v>30.46</v>
      </c>
    </row>
    <row r="3430" spans="1:7" x14ac:dyDescent="0.2">
      <c r="A3430" s="553"/>
      <c r="B3430" s="490"/>
      <c r="C3430" s="490"/>
      <c r="D3430" s="490" t="s">
        <v>24</v>
      </c>
      <c r="E3430" s="491"/>
      <c r="F3430" s="492"/>
      <c r="G3430" s="493">
        <f>G3427</f>
        <v>536.75</v>
      </c>
    </row>
    <row r="3431" spans="1:7" x14ac:dyDescent="0.2">
      <c r="A3431" s="553"/>
      <c r="B3431" s="490"/>
      <c r="C3431" s="490"/>
      <c r="D3431" s="490" t="s">
        <v>25</v>
      </c>
      <c r="E3431" s="494"/>
      <c r="F3431" s="495"/>
      <c r="G3431" s="493">
        <f>SUM(G3428:G3429)</f>
        <v>54.400000000000006</v>
      </c>
    </row>
    <row r="3432" spans="1:7" x14ac:dyDescent="0.2">
      <c r="A3432" s="553"/>
      <c r="B3432" s="496"/>
      <c r="C3432" s="490"/>
      <c r="D3432" s="490" t="s">
        <v>26</v>
      </c>
      <c r="E3432" s="494"/>
      <c r="F3432" s="495"/>
      <c r="G3432" s="497"/>
    </row>
    <row r="3433" spans="1:7" x14ac:dyDescent="0.2">
      <c r="A3433" s="553"/>
      <c r="B3433" s="496"/>
      <c r="C3433" s="490"/>
      <c r="D3433" s="490" t="s">
        <v>27</v>
      </c>
      <c r="E3433" s="494"/>
      <c r="F3433" s="495"/>
      <c r="G3433" s="497"/>
    </row>
    <row r="3434" spans="1:7" ht="13.5" thickBot="1" x14ac:dyDescent="0.25">
      <c r="A3434" s="553"/>
      <c r="B3434" s="2066" t="s">
        <v>29</v>
      </c>
      <c r="C3434" s="2066"/>
      <c r="D3434" s="2066"/>
      <c r="E3434" s="2066"/>
      <c r="F3434" s="2066"/>
      <c r="G3434" s="498">
        <f>SUM(G3430:G3433)</f>
        <v>591.15</v>
      </c>
    </row>
    <row r="3435" spans="1:7" s="54" customFormat="1" ht="20.25" thickBot="1" x14ac:dyDescent="0.4">
      <c r="A3435" s="578"/>
      <c r="B3435" s="59"/>
      <c r="C3435" s="59"/>
      <c r="D3435" s="59"/>
      <c r="E3435" s="2054" t="s">
        <v>30</v>
      </c>
      <c r="F3435" s="2055"/>
      <c r="G3435" s="61">
        <f>G3434*(1-0.25)</f>
        <v>443.36249999999995</v>
      </c>
    </row>
    <row r="3436" spans="1:7" s="54" customFormat="1" x14ac:dyDescent="0.2">
      <c r="A3436" s="578"/>
      <c r="B3436" s="59"/>
      <c r="C3436" s="59"/>
      <c r="D3436" s="59"/>
      <c r="E3436" s="59"/>
      <c r="F3436" s="59"/>
      <c r="G3436" s="236"/>
    </row>
    <row r="3437" spans="1:7" s="156" customFormat="1" x14ac:dyDescent="0.2">
      <c r="A3437" s="568"/>
      <c r="B3437" s="670"/>
      <c r="C3437" s="670"/>
      <c r="D3437" s="670"/>
      <c r="E3437" s="670"/>
      <c r="F3437" s="671"/>
      <c r="G3437" s="672"/>
    </row>
    <row r="3438" spans="1:7" x14ac:dyDescent="0.2">
      <c r="A3438" s="197" t="s">
        <v>1365</v>
      </c>
      <c r="B3438" s="383" t="s">
        <v>1366</v>
      </c>
      <c r="C3438" s="384" t="s">
        <v>1367</v>
      </c>
      <c r="D3438" s="385" t="s">
        <v>386</v>
      </c>
      <c r="E3438" s="479"/>
      <c r="F3438" s="552"/>
      <c r="G3438" s="610">
        <f>ROUND(E3438*F3438,2)</f>
        <v>0</v>
      </c>
    </row>
    <row r="3439" spans="1:7" ht="18" customHeight="1" x14ac:dyDescent="0.2">
      <c r="A3439" s="669"/>
      <c r="B3439" s="62" t="s">
        <v>54</v>
      </c>
      <c r="C3439" s="62" t="s">
        <v>55</v>
      </c>
      <c r="D3439" s="62" t="s">
        <v>56</v>
      </c>
      <c r="E3439" s="62" t="s">
        <v>57</v>
      </c>
      <c r="F3439" s="441" t="s">
        <v>13</v>
      </c>
      <c r="G3439" s="442" t="s">
        <v>14</v>
      </c>
    </row>
    <row r="3440" spans="1:7" ht="14.25" customHeight="1" x14ac:dyDescent="0.2">
      <c r="A3440" s="575"/>
      <c r="B3440" s="241" t="str">
        <f>B3438</f>
        <v>11419/ORSE</v>
      </c>
      <c r="C3440" s="241" t="str">
        <f>C3438</f>
        <v>RÉGUA (FILTRO DE LINHA) COM 8 TOMADAS</v>
      </c>
      <c r="D3440" s="241" t="s">
        <v>335</v>
      </c>
      <c r="E3440" s="242">
        <v>1</v>
      </c>
      <c r="F3440" s="243">
        <v>70.64</v>
      </c>
      <c r="G3440" s="304">
        <f>ROUNDDOWN(E3440*F3440,2)</f>
        <v>70.64</v>
      </c>
    </row>
    <row r="3441" spans="1:7" x14ac:dyDescent="0.2">
      <c r="A3441" s="553"/>
      <c r="B3441" s="490"/>
      <c r="C3441" s="490"/>
      <c r="D3441" s="490" t="s">
        <v>24</v>
      </c>
      <c r="E3441" s="491"/>
      <c r="F3441" s="492"/>
      <c r="G3441" s="493"/>
    </row>
    <row r="3442" spans="1:7" x14ac:dyDescent="0.2">
      <c r="A3442" s="553"/>
      <c r="B3442" s="490"/>
      <c r="C3442" s="490"/>
      <c r="D3442" s="490" t="s">
        <v>25</v>
      </c>
      <c r="E3442" s="494"/>
      <c r="F3442" s="495"/>
      <c r="G3442" s="493"/>
    </row>
    <row r="3443" spans="1:7" x14ac:dyDescent="0.2">
      <c r="A3443" s="553"/>
      <c r="B3443" s="496"/>
      <c r="C3443" s="490"/>
      <c r="D3443" s="490" t="s">
        <v>26</v>
      </c>
      <c r="E3443" s="494"/>
      <c r="F3443" s="495"/>
      <c r="G3443" s="497"/>
    </row>
    <row r="3444" spans="1:7" x14ac:dyDescent="0.2">
      <c r="A3444" s="553"/>
      <c r="B3444" s="496"/>
      <c r="C3444" s="490"/>
      <c r="D3444" s="490" t="s">
        <v>27</v>
      </c>
      <c r="E3444" s="494"/>
      <c r="F3444" s="495"/>
      <c r="G3444" s="497">
        <f>G3440</f>
        <v>70.64</v>
      </c>
    </row>
    <row r="3445" spans="1:7" ht="13.5" thickBot="1" x14ac:dyDescent="0.25">
      <c r="A3445" s="553"/>
      <c r="B3445" s="2066" t="s">
        <v>29</v>
      </c>
      <c r="C3445" s="2066"/>
      <c r="D3445" s="2066"/>
      <c r="E3445" s="2066"/>
      <c r="F3445" s="2066"/>
      <c r="G3445" s="498">
        <f>SUM(G3441:G3444)</f>
        <v>70.64</v>
      </c>
    </row>
    <row r="3446" spans="1:7" s="54" customFormat="1" ht="20.25" thickBot="1" x14ac:dyDescent="0.4">
      <c r="A3446" s="578"/>
      <c r="B3446" s="59"/>
      <c r="C3446" s="59"/>
      <c r="D3446" s="59"/>
      <c r="E3446" s="2054" t="s">
        <v>30</v>
      </c>
      <c r="F3446" s="2055"/>
      <c r="G3446" s="61">
        <f>G3445*(1-0.25)</f>
        <v>52.980000000000004</v>
      </c>
    </row>
    <row r="3448" spans="1:7" ht="51" x14ac:dyDescent="0.2">
      <c r="A3448" s="197" t="s">
        <v>1368</v>
      </c>
      <c r="B3448" s="383" t="s">
        <v>1369</v>
      </c>
      <c r="C3448" s="384" t="s">
        <v>1370</v>
      </c>
      <c r="D3448" s="385" t="s">
        <v>386</v>
      </c>
      <c r="E3448" s="479"/>
      <c r="F3448" s="552"/>
      <c r="G3448" s="610">
        <f>ROUND(E3448*F3448,2)</f>
        <v>0</v>
      </c>
    </row>
    <row r="3449" spans="1:7" ht="18" customHeight="1" x14ac:dyDescent="0.2">
      <c r="A3449" s="669" t="s">
        <v>1371</v>
      </c>
      <c r="B3449" s="62" t="s">
        <v>54</v>
      </c>
      <c r="C3449" s="62" t="s">
        <v>55</v>
      </c>
      <c r="D3449" s="62" t="s">
        <v>56</v>
      </c>
      <c r="E3449" s="62" t="s">
        <v>57</v>
      </c>
      <c r="F3449" s="441" t="s">
        <v>13</v>
      </c>
      <c r="G3449" s="442" t="s">
        <v>14</v>
      </c>
    </row>
    <row r="3450" spans="1:7" ht="14.25" customHeight="1" x14ac:dyDescent="0.2">
      <c r="A3450" s="575"/>
      <c r="B3450" s="241" t="str">
        <f>B3448</f>
        <v>10245/ORSE</v>
      </c>
      <c r="C3450" s="241" t="str">
        <f>C3448</f>
        <v>CONVERSOR FIBRA ÓTICA PARA RJ-45, COM UMA PORTA RJ-45 1000BASE-T, UMA PORTA PARA FIBRA ÓTICA 1000BASE-SX MULTIMODO (50/125 OU 62,5/125) PARA CONECTOR SC, COM LED EM SEU CORPO</v>
      </c>
      <c r="D3450" s="241" t="s">
        <v>335</v>
      </c>
      <c r="E3450" s="242">
        <v>1</v>
      </c>
      <c r="F3450" s="243">
        <v>533.16</v>
      </c>
      <c r="G3450" s="304">
        <f>ROUNDDOWN(E3450*F3450,2)</f>
        <v>533.16</v>
      </c>
    </row>
    <row r="3451" spans="1:7" x14ac:dyDescent="0.2">
      <c r="A3451" s="553"/>
      <c r="B3451" s="490"/>
      <c r="C3451" s="490"/>
      <c r="D3451" s="490" t="s">
        <v>24</v>
      </c>
      <c r="E3451" s="491"/>
      <c r="F3451" s="492"/>
      <c r="G3451" s="493">
        <f>G3450</f>
        <v>533.16</v>
      </c>
    </row>
    <row r="3452" spans="1:7" x14ac:dyDescent="0.2">
      <c r="A3452" s="553"/>
      <c r="B3452" s="490"/>
      <c r="C3452" s="490"/>
      <c r="D3452" s="490" t="s">
        <v>25</v>
      </c>
      <c r="E3452" s="494"/>
      <c r="F3452" s="495"/>
      <c r="G3452" s="493"/>
    </row>
    <row r="3453" spans="1:7" x14ac:dyDescent="0.2">
      <c r="A3453" s="553"/>
      <c r="B3453" s="496"/>
      <c r="C3453" s="490"/>
      <c r="D3453" s="490" t="s">
        <v>26</v>
      </c>
      <c r="E3453" s="494"/>
      <c r="F3453" s="495"/>
      <c r="G3453" s="497"/>
    </row>
    <row r="3454" spans="1:7" x14ac:dyDescent="0.2">
      <c r="A3454" s="553"/>
      <c r="B3454" s="496"/>
      <c r="C3454" s="490"/>
      <c r="D3454" s="490" t="s">
        <v>27</v>
      </c>
      <c r="E3454" s="494"/>
      <c r="F3454" s="495"/>
      <c r="G3454" s="497"/>
    </row>
    <row r="3455" spans="1:7" ht="13.5" thickBot="1" x14ac:dyDescent="0.25">
      <c r="A3455" s="553"/>
      <c r="B3455" s="2066" t="s">
        <v>29</v>
      </c>
      <c r="C3455" s="2066"/>
      <c r="D3455" s="2066"/>
      <c r="E3455" s="2066"/>
      <c r="F3455" s="2066"/>
      <c r="G3455" s="498">
        <f>SUM(G3451:G3454)</f>
        <v>533.16</v>
      </c>
    </row>
    <row r="3456" spans="1:7" s="54" customFormat="1" ht="20.25" thickBot="1" x14ac:dyDescent="0.4">
      <c r="A3456" s="578"/>
      <c r="B3456" s="59"/>
      <c r="C3456" s="59"/>
      <c r="D3456" s="59"/>
      <c r="E3456" s="2054" t="s">
        <v>30</v>
      </c>
      <c r="F3456" s="2055"/>
      <c r="G3456" s="61">
        <f>G3455*(1-0.25)</f>
        <v>399.87</v>
      </c>
    </row>
    <row r="3458" spans="1:7" x14ac:dyDescent="0.2">
      <c r="A3458" s="197" t="s">
        <v>1372</v>
      </c>
      <c r="B3458" s="383" t="s">
        <v>1373</v>
      </c>
      <c r="C3458" s="384" t="s">
        <v>1374</v>
      </c>
      <c r="D3458" s="385" t="s">
        <v>386</v>
      </c>
      <c r="E3458" s="479"/>
      <c r="F3458" s="552"/>
      <c r="G3458" s="610">
        <f>ROUND(E3458*F3458,2)</f>
        <v>0</v>
      </c>
    </row>
    <row r="3459" spans="1:7" ht="18" customHeight="1" x14ac:dyDescent="0.2">
      <c r="A3459" s="669"/>
      <c r="B3459" s="62" t="s">
        <v>54</v>
      </c>
      <c r="C3459" s="62" t="s">
        <v>55</v>
      </c>
      <c r="D3459" s="62" t="s">
        <v>56</v>
      </c>
      <c r="E3459" s="62" t="s">
        <v>57</v>
      </c>
      <c r="F3459" s="441" t="s">
        <v>13</v>
      </c>
      <c r="G3459" s="442" t="s">
        <v>14</v>
      </c>
    </row>
    <row r="3460" spans="1:7" ht="14.25" customHeight="1" x14ac:dyDescent="0.2">
      <c r="A3460" s="575"/>
      <c r="B3460" s="241" t="str">
        <f>B3458</f>
        <v>11307/ORSE</v>
      </c>
      <c r="C3460" s="241" t="str">
        <f>C3458</f>
        <v>DISTRIBUIDOR INTERNO ÓPTICO - D.I.O PARA 24 FIBRAS</v>
      </c>
      <c r="D3460" s="241" t="s">
        <v>335</v>
      </c>
      <c r="E3460" s="242">
        <v>1</v>
      </c>
      <c r="F3460" s="243">
        <v>716.75</v>
      </c>
      <c r="G3460" s="304">
        <f>ROUNDDOWN(E3460*F3460,2)</f>
        <v>716.75</v>
      </c>
    </row>
    <row r="3461" spans="1:7" x14ac:dyDescent="0.2">
      <c r="A3461" s="553"/>
      <c r="B3461" s="490"/>
      <c r="C3461" s="490"/>
      <c r="D3461" s="490" t="s">
        <v>24</v>
      </c>
      <c r="E3461" s="491"/>
      <c r="F3461" s="492"/>
      <c r="G3461" s="493"/>
    </row>
    <row r="3462" spans="1:7" x14ac:dyDescent="0.2">
      <c r="A3462" s="553"/>
      <c r="B3462" s="490"/>
      <c r="C3462" s="490"/>
      <c r="D3462" s="490" t="s">
        <v>25</v>
      </c>
      <c r="E3462" s="494"/>
      <c r="F3462" s="495"/>
      <c r="G3462" s="493"/>
    </row>
    <row r="3463" spans="1:7" x14ac:dyDescent="0.2">
      <c r="A3463" s="553"/>
      <c r="B3463" s="496"/>
      <c r="C3463" s="490"/>
      <c r="D3463" s="490" t="s">
        <v>26</v>
      </c>
      <c r="E3463" s="494"/>
      <c r="F3463" s="495"/>
      <c r="G3463" s="497"/>
    </row>
    <row r="3464" spans="1:7" x14ac:dyDescent="0.2">
      <c r="A3464" s="553"/>
      <c r="B3464" s="496"/>
      <c r="C3464" s="490"/>
      <c r="D3464" s="490" t="s">
        <v>27</v>
      </c>
      <c r="E3464" s="494"/>
      <c r="F3464" s="495"/>
      <c r="G3464" s="497">
        <f>G3460</f>
        <v>716.75</v>
      </c>
    </row>
    <row r="3465" spans="1:7" ht="13.5" thickBot="1" x14ac:dyDescent="0.25">
      <c r="A3465" s="553"/>
      <c r="B3465" s="2058" t="s">
        <v>29</v>
      </c>
      <c r="C3465" s="2059"/>
      <c r="D3465" s="2059"/>
      <c r="E3465" s="2059"/>
      <c r="F3465" s="2060"/>
      <c r="G3465" s="498">
        <f>SUM(G3461:G3464)</f>
        <v>716.75</v>
      </c>
    </row>
    <row r="3466" spans="1:7" s="54" customFormat="1" ht="20.25" thickBot="1" x14ac:dyDescent="0.4">
      <c r="A3466" s="578"/>
      <c r="B3466" s="59"/>
      <c r="C3466" s="59"/>
      <c r="D3466" s="59"/>
      <c r="E3466" s="2054" t="s">
        <v>30</v>
      </c>
      <c r="F3466" s="2055"/>
      <c r="G3466" s="61">
        <f>G3465*(1-0.25)</f>
        <v>537.5625</v>
      </c>
    </row>
    <row r="3467" spans="1:7" x14ac:dyDescent="0.2">
      <c r="A3467" s="568"/>
      <c r="B3467" s="591"/>
      <c r="C3467" s="591"/>
      <c r="D3467" s="591"/>
      <c r="E3467" s="592"/>
      <c r="F3467" s="593"/>
      <c r="G3467" s="593"/>
    </row>
    <row r="3468" spans="1:7" ht="25.5" x14ac:dyDescent="0.2">
      <c r="A3468" s="182" t="s">
        <v>1375</v>
      </c>
      <c r="B3468" s="383" t="s">
        <v>1376</v>
      </c>
      <c r="C3468" s="384" t="s">
        <v>1377</v>
      </c>
      <c r="D3468" s="385" t="s">
        <v>386</v>
      </c>
      <c r="E3468" s="479"/>
      <c r="F3468" s="552"/>
      <c r="G3468" s="610"/>
    </row>
    <row r="3469" spans="1:7" x14ac:dyDescent="0.2">
      <c r="A3469" s="148"/>
      <c r="B3469" s="62" t="s">
        <v>54</v>
      </c>
      <c r="C3469" s="62" t="s">
        <v>55</v>
      </c>
      <c r="D3469" s="62" t="s">
        <v>56</v>
      </c>
      <c r="E3469" s="62" t="s">
        <v>57</v>
      </c>
      <c r="F3469" s="441" t="s">
        <v>13</v>
      </c>
      <c r="G3469" s="442" t="s">
        <v>14</v>
      </c>
    </row>
    <row r="3470" spans="1:7" x14ac:dyDescent="0.2">
      <c r="A3470" s="575"/>
      <c r="B3470" s="673" t="s">
        <v>1378</v>
      </c>
      <c r="C3470" s="673" t="s">
        <v>1379</v>
      </c>
      <c r="D3470" s="674" t="s">
        <v>335</v>
      </c>
      <c r="E3470" s="674">
        <v>1</v>
      </c>
      <c r="F3470" s="675">
        <v>27.34</v>
      </c>
      <c r="G3470" s="304">
        <f>ROUNDDOWN(E3470*F3470,2)</f>
        <v>27.34</v>
      </c>
    </row>
    <row r="3471" spans="1:7" ht="25.5" x14ac:dyDescent="0.2">
      <c r="A3471" s="575"/>
      <c r="B3471" s="673" t="s">
        <v>1325</v>
      </c>
      <c r="C3471" s="673" t="s">
        <v>1326</v>
      </c>
      <c r="D3471" s="674" t="s">
        <v>335</v>
      </c>
      <c r="E3471" s="674">
        <v>1</v>
      </c>
      <c r="F3471" s="675">
        <v>1.7</v>
      </c>
      <c r="G3471" s="304">
        <f>ROUNDDOWN(E3471*F3471,2)</f>
        <v>1.7</v>
      </c>
    </row>
    <row r="3472" spans="1:7" x14ac:dyDescent="0.2">
      <c r="A3472" s="575"/>
      <c r="B3472" s="673">
        <v>88264</v>
      </c>
      <c r="C3472" s="673" t="s">
        <v>1380</v>
      </c>
      <c r="D3472" s="674" t="s">
        <v>65</v>
      </c>
      <c r="E3472" s="674">
        <v>0.7</v>
      </c>
      <c r="F3472" s="675">
        <v>15.23</v>
      </c>
      <c r="G3472" s="304">
        <f>ROUNDDOWN(E3472*F3472,2)</f>
        <v>10.66</v>
      </c>
    </row>
    <row r="3473" spans="1:7" x14ac:dyDescent="0.2">
      <c r="A3473" s="575"/>
      <c r="B3473" s="673">
        <v>88247</v>
      </c>
      <c r="C3473" s="673" t="s">
        <v>1381</v>
      </c>
      <c r="D3473" s="674" t="s">
        <v>65</v>
      </c>
      <c r="E3473" s="674">
        <v>0.7</v>
      </c>
      <c r="F3473" s="675">
        <v>11.97</v>
      </c>
      <c r="G3473" s="304">
        <f>ROUNDDOWN(E3473*F3473,2)</f>
        <v>8.3699999999999992</v>
      </c>
    </row>
    <row r="3474" spans="1:7" x14ac:dyDescent="0.2">
      <c r="A3474" s="553"/>
      <c r="B3474" s="490"/>
      <c r="C3474" s="490"/>
      <c r="D3474" s="490" t="s">
        <v>24</v>
      </c>
      <c r="E3474" s="491"/>
      <c r="F3474" s="492"/>
      <c r="G3474" s="493">
        <f>G3470+G3471</f>
        <v>29.04</v>
      </c>
    </row>
    <row r="3475" spans="1:7" x14ac:dyDescent="0.2">
      <c r="A3475" s="553"/>
      <c r="B3475" s="490"/>
      <c r="C3475" s="490"/>
      <c r="D3475" s="490" t="s">
        <v>25</v>
      </c>
      <c r="E3475" s="494"/>
      <c r="F3475" s="495"/>
      <c r="G3475" s="493">
        <f>G3472+G3473</f>
        <v>19.03</v>
      </c>
    </row>
    <row r="3476" spans="1:7" x14ac:dyDescent="0.2">
      <c r="A3476" s="553"/>
      <c r="B3476" s="496"/>
      <c r="C3476" s="490"/>
      <c r="D3476" s="490" t="s">
        <v>26</v>
      </c>
      <c r="E3476" s="494"/>
      <c r="F3476" s="495"/>
      <c r="G3476" s="497"/>
    </row>
    <row r="3477" spans="1:7" x14ac:dyDescent="0.2">
      <c r="A3477" s="553"/>
      <c r="B3477" s="496"/>
      <c r="C3477" s="490"/>
      <c r="D3477" s="490" t="s">
        <v>27</v>
      </c>
      <c r="E3477" s="494"/>
      <c r="F3477" s="495"/>
      <c r="G3477" s="497"/>
    </row>
    <row r="3478" spans="1:7" ht="13.5" thickBot="1" x14ac:dyDescent="0.25">
      <c r="A3478" s="553"/>
      <c r="B3478" s="2066" t="s">
        <v>29</v>
      </c>
      <c r="C3478" s="2066"/>
      <c r="D3478" s="2066"/>
      <c r="E3478" s="2066"/>
      <c r="F3478" s="2066"/>
      <c r="G3478" s="498">
        <f>SUM(G3474:G3477)</f>
        <v>48.07</v>
      </c>
    </row>
    <row r="3479" spans="1:7" s="54" customFormat="1" ht="20.25" thickBot="1" x14ac:dyDescent="0.4">
      <c r="A3479" s="578"/>
      <c r="B3479" s="59"/>
      <c r="C3479" s="59"/>
      <c r="D3479" s="59"/>
      <c r="E3479" s="2054" t="s">
        <v>30</v>
      </c>
      <c r="F3479" s="2055"/>
      <c r="G3479" s="61">
        <f>G3478*(1-0.25)</f>
        <v>36.052500000000002</v>
      </c>
    </row>
    <row r="3480" spans="1:7" x14ac:dyDescent="0.2">
      <c r="A3480" s="553"/>
      <c r="B3480" s="418"/>
      <c r="C3480" s="418"/>
      <c r="D3480" s="417"/>
      <c r="E3480" s="417"/>
      <c r="F3480" s="420"/>
      <c r="G3480" s="420"/>
    </row>
    <row r="3481" spans="1:7" ht="25.5" x14ac:dyDescent="0.2">
      <c r="A3481" s="197" t="s">
        <v>1382</v>
      </c>
      <c r="B3481" s="383" t="s">
        <v>1383</v>
      </c>
      <c r="C3481" s="384" t="s">
        <v>1384</v>
      </c>
      <c r="D3481" s="385" t="s">
        <v>386</v>
      </c>
      <c r="E3481" s="479"/>
      <c r="F3481" s="552">
        <v>2380.38</v>
      </c>
      <c r="G3481" s="676">
        <f>ROUND(E3481*F3481,2)</f>
        <v>0</v>
      </c>
    </row>
    <row r="3482" spans="1:7" x14ac:dyDescent="0.2">
      <c r="A3482" s="553"/>
      <c r="B3482" s="62" t="s">
        <v>54</v>
      </c>
      <c r="C3482" s="62" t="s">
        <v>55</v>
      </c>
      <c r="D3482" s="62" t="s">
        <v>56</v>
      </c>
      <c r="E3482" s="62" t="s">
        <v>57</v>
      </c>
      <c r="F3482" s="441" t="s">
        <v>13</v>
      </c>
      <c r="G3482" s="442" t="s">
        <v>14</v>
      </c>
    </row>
    <row r="3483" spans="1:7" ht="25.5" x14ac:dyDescent="0.2">
      <c r="A3483" s="575"/>
      <c r="B3483" s="380" t="s">
        <v>1385</v>
      </c>
      <c r="C3483" s="381" t="s">
        <v>1384</v>
      </c>
      <c r="D3483" s="380">
        <v>1</v>
      </c>
      <c r="E3483" s="380" t="s">
        <v>91</v>
      </c>
      <c r="F3483" s="386">
        <v>2372.13</v>
      </c>
      <c r="G3483" s="386">
        <v>2372.13</v>
      </c>
    </row>
    <row r="3484" spans="1:7" x14ac:dyDescent="0.2">
      <c r="A3484" s="575"/>
      <c r="B3484" s="381" t="s">
        <v>1359</v>
      </c>
      <c r="C3484" s="381" t="s">
        <v>1287</v>
      </c>
      <c r="D3484" s="380">
        <v>1</v>
      </c>
      <c r="E3484" s="380" t="s">
        <v>22</v>
      </c>
      <c r="F3484" s="386">
        <v>5.96</v>
      </c>
      <c r="G3484" s="386">
        <v>5.96</v>
      </c>
    </row>
    <row r="3485" spans="1:7" x14ac:dyDescent="0.2">
      <c r="A3485" s="575"/>
      <c r="B3485" s="381" t="s">
        <v>1386</v>
      </c>
      <c r="C3485" s="381" t="s">
        <v>1387</v>
      </c>
      <c r="D3485" s="380">
        <v>1</v>
      </c>
      <c r="E3485" s="380" t="s">
        <v>22</v>
      </c>
      <c r="F3485" s="386">
        <v>2.29</v>
      </c>
      <c r="G3485" s="386">
        <v>2.29</v>
      </c>
    </row>
    <row r="3486" spans="1:7" x14ac:dyDescent="0.2">
      <c r="A3486" s="575"/>
      <c r="B3486" s="2068"/>
      <c r="C3486" s="2068"/>
      <c r="D3486" s="2067" t="s">
        <v>787</v>
      </c>
      <c r="E3486" s="2067"/>
      <c r="F3486" s="382"/>
      <c r="G3486" s="382"/>
    </row>
    <row r="3487" spans="1:7" x14ac:dyDescent="0.2">
      <c r="A3487" s="553"/>
      <c r="B3487" s="490"/>
      <c r="C3487" s="490"/>
      <c r="D3487" s="490" t="s">
        <v>24</v>
      </c>
      <c r="E3487" s="491"/>
      <c r="F3487" s="492"/>
      <c r="G3487" s="493">
        <f>G3483</f>
        <v>2372.13</v>
      </c>
    </row>
    <row r="3488" spans="1:7" x14ac:dyDescent="0.2">
      <c r="A3488" s="553"/>
      <c r="B3488" s="490"/>
      <c r="C3488" s="490"/>
      <c r="D3488" s="490" t="s">
        <v>25</v>
      </c>
      <c r="E3488" s="494"/>
      <c r="F3488" s="495"/>
      <c r="G3488" s="493">
        <f>G3484+G3485</f>
        <v>8.25</v>
      </c>
    </row>
    <row r="3489" spans="1:7" x14ac:dyDescent="0.2">
      <c r="A3489" s="553"/>
      <c r="B3489" s="496"/>
      <c r="C3489" s="490"/>
      <c r="D3489" s="490" t="s">
        <v>26</v>
      </c>
      <c r="E3489" s="494"/>
      <c r="F3489" s="495"/>
      <c r="G3489" s="497"/>
    </row>
    <row r="3490" spans="1:7" x14ac:dyDescent="0.2">
      <c r="A3490" s="553"/>
      <c r="B3490" s="496"/>
      <c r="C3490" s="490"/>
      <c r="D3490" s="490" t="s">
        <v>27</v>
      </c>
      <c r="E3490" s="494"/>
      <c r="F3490" s="495"/>
      <c r="G3490" s="497"/>
    </row>
    <row r="3491" spans="1:7" ht="13.5" thickBot="1" x14ac:dyDescent="0.25">
      <c r="A3491" s="553"/>
      <c r="B3491" s="2066" t="s">
        <v>29</v>
      </c>
      <c r="C3491" s="2066"/>
      <c r="D3491" s="2066"/>
      <c r="E3491" s="2066"/>
      <c r="F3491" s="2066"/>
      <c r="G3491" s="498">
        <f>SUM(G3487:G3490)</f>
        <v>2380.38</v>
      </c>
    </row>
    <row r="3492" spans="1:7" s="54" customFormat="1" ht="20.25" thickBot="1" x14ac:dyDescent="0.4">
      <c r="A3492" s="578"/>
      <c r="B3492" s="59"/>
      <c r="C3492" s="59"/>
      <c r="D3492" s="59"/>
      <c r="E3492" s="2054" t="s">
        <v>30</v>
      </c>
      <c r="F3492" s="2055"/>
      <c r="G3492" s="61">
        <f>G3491*(1-0.25)</f>
        <v>1785.2850000000001</v>
      </c>
    </row>
    <row r="3493" spans="1:7" x14ac:dyDescent="0.2">
      <c r="A3493" s="553"/>
      <c r="B3493" s="88"/>
      <c r="C3493" s="409"/>
      <c r="D3493" s="376"/>
      <c r="E3493" s="409"/>
      <c r="F3493" s="410"/>
      <c r="G3493" s="410"/>
    </row>
    <row r="3494" spans="1:7" x14ac:dyDescent="0.2">
      <c r="A3494" s="215" t="s">
        <v>1388</v>
      </c>
      <c r="B3494" s="383" t="s">
        <v>1389</v>
      </c>
      <c r="C3494" s="384" t="s">
        <v>1390</v>
      </c>
      <c r="D3494" s="385" t="s">
        <v>386</v>
      </c>
      <c r="E3494" s="479"/>
      <c r="F3494" s="552"/>
      <c r="G3494" s="634"/>
    </row>
    <row r="3495" spans="1:7" x14ac:dyDescent="0.2">
      <c r="A3495" s="568"/>
      <c r="B3495" s="62" t="s">
        <v>54</v>
      </c>
      <c r="C3495" s="62" t="s">
        <v>55</v>
      </c>
      <c r="D3495" s="62" t="s">
        <v>56</v>
      </c>
      <c r="E3495" s="62" t="s">
        <v>57</v>
      </c>
      <c r="F3495" s="441" t="s">
        <v>13</v>
      </c>
      <c r="G3495" s="442" t="s">
        <v>14</v>
      </c>
    </row>
    <row r="3496" spans="1:7" x14ac:dyDescent="0.2">
      <c r="A3496" s="575"/>
      <c r="B3496" s="34" t="str">
        <f>B3494</f>
        <v>06639/ORSE</v>
      </c>
      <c r="C3496" s="34" t="str">
        <f>C3494</f>
        <v>PATCH CABLE (PATCH CORD AZUL) CAT.6 C/1,5M</v>
      </c>
      <c r="D3496" s="33" t="str">
        <f>D3494</f>
        <v>unid</v>
      </c>
      <c r="E3496" s="103">
        <v>1</v>
      </c>
      <c r="F3496" s="603">
        <v>27.03</v>
      </c>
      <c r="G3496" s="237">
        <f>E3496*F3496</f>
        <v>27.03</v>
      </c>
    </row>
    <row r="3497" spans="1:7" ht="14.25" customHeight="1" x14ac:dyDescent="0.2">
      <c r="A3497" s="148"/>
      <c r="B3497" s="490"/>
      <c r="C3497" s="490"/>
      <c r="D3497" s="490" t="s">
        <v>1332</v>
      </c>
      <c r="E3497" s="491"/>
      <c r="F3497" s="492">
        <v>0.03</v>
      </c>
      <c r="G3497" s="497">
        <f>G3496</f>
        <v>27.03</v>
      </c>
    </row>
    <row r="3498" spans="1:7" ht="14.25" customHeight="1" x14ac:dyDescent="0.2">
      <c r="A3498" s="148"/>
      <c r="B3498" s="490"/>
      <c r="C3498" s="490"/>
      <c r="D3498" s="490" t="s">
        <v>25</v>
      </c>
      <c r="E3498" s="494"/>
      <c r="F3498" s="495"/>
      <c r="G3498" s="493"/>
    </row>
    <row r="3499" spans="1:7" ht="14.25" customHeight="1" thickBot="1" x14ac:dyDescent="0.25">
      <c r="A3499" s="148"/>
      <c r="B3499" s="2066" t="s">
        <v>29</v>
      </c>
      <c r="C3499" s="2066"/>
      <c r="D3499" s="2066"/>
      <c r="E3499" s="2066"/>
      <c r="F3499" s="2066"/>
      <c r="G3499" s="498">
        <f>SUM(G3497:G3498)</f>
        <v>27.03</v>
      </c>
    </row>
    <row r="3500" spans="1:7" ht="20.25" thickBot="1" x14ac:dyDescent="0.4">
      <c r="A3500" s="677"/>
      <c r="B3500" s="592"/>
      <c r="C3500" s="592"/>
      <c r="D3500" s="592"/>
      <c r="E3500" s="2054" t="s">
        <v>30</v>
      </c>
      <c r="F3500" s="2055"/>
      <c r="G3500" s="61">
        <f>G3499*(1-0.25)</f>
        <v>20.272500000000001</v>
      </c>
    </row>
    <row r="3501" spans="1:7" x14ac:dyDescent="0.2">
      <c r="A3501" s="568"/>
      <c r="B3501" s="592"/>
      <c r="C3501" s="592"/>
      <c r="D3501" s="592"/>
      <c r="E3501" s="592"/>
      <c r="F3501" s="678"/>
      <c r="G3501" s="678"/>
    </row>
    <row r="3502" spans="1:7" x14ac:dyDescent="0.2">
      <c r="A3502" s="568"/>
      <c r="B3502" s="591"/>
      <c r="C3502" s="591"/>
      <c r="D3502" s="591"/>
      <c r="E3502" s="592"/>
      <c r="F3502" s="593"/>
      <c r="G3502" s="593"/>
    </row>
    <row r="3503" spans="1:7" ht="38.25" x14ac:dyDescent="0.2">
      <c r="A3503" s="21" t="s">
        <v>1391</v>
      </c>
      <c r="B3503" s="33">
        <v>91871</v>
      </c>
      <c r="C3503" s="34" t="s">
        <v>790</v>
      </c>
      <c r="D3503" s="33" t="s">
        <v>18</v>
      </c>
      <c r="E3503" s="679">
        <v>2.6100000000000002E-2</v>
      </c>
      <c r="F3503" s="600">
        <v>6.76</v>
      </c>
      <c r="G3503" s="600"/>
    </row>
    <row r="3504" spans="1:7" x14ac:dyDescent="0.2">
      <c r="A3504" s="251"/>
      <c r="B3504" s="62" t="s">
        <v>54</v>
      </c>
      <c r="C3504" s="62" t="s">
        <v>55</v>
      </c>
      <c r="D3504" s="62" t="s">
        <v>56</v>
      </c>
      <c r="E3504" s="62" t="s">
        <v>57</v>
      </c>
      <c r="F3504" s="441" t="s">
        <v>13</v>
      </c>
      <c r="G3504" s="442" t="s">
        <v>14</v>
      </c>
    </row>
    <row r="3505" spans="1:7" x14ac:dyDescent="0.2">
      <c r="A3505" s="251"/>
      <c r="B3505" s="33">
        <v>2674</v>
      </c>
      <c r="C3505" s="34" t="s">
        <v>792</v>
      </c>
      <c r="D3505" s="33" t="s">
        <v>18</v>
      </c>
      <c r="E3505" s="103">
        <v>1.0169999999999999</v>
      </c>
      <c r="F3505" s="267">
        <v>2.08</v>
      </c>
      <c r="G3505" s="647">
        <f>E3505*F3505</f>
        <v>2.1153599999999999</v>
      </c>
    </row>
    <row r="3506" spans="1:7" ht="25.5" x14ac:dyDescent="0.2">
      <c r="A3506" s="251"/>
      <c r="B3506" s="33">
        <v>88247</v>
      </c>
      <c r="C3506" s="34" t="s">
        <v>752</v>
      </c>
      <c r="D3506" s="33" t="s">
        <v>22</v>
      </c>
      <c r="E3506" s="103">
        <v>0.17</v>
      </c>
      <c r="F3506" s="267">
        <v>12.19</v>
      </c>
      <c r="G3506" s="647">
        <f>E3506*F3506</f>
        <v>2.0723000000000003</v>
      </c>
    </row>
    <row r="3507" spans="1:7" x14ac:dyDescent="0.2">
      <c r="A3507" s="251"/>
      <c r="B3507" s="33">
        <v>88264</v>
      </c>
      <c r="C3507" s="34" t="s">
        <v>754</v>
      </c>
      <c r="D3507" s="33" t="s">
        <v>22</v>
      </c>
      <c r="E3507" s="103">
        <v>0.17</v>
      </c>
      <c r="F3507" s="267">
        <v>15.23</v>
      </c>
      <c r="G3507" s="647">
        <f>ROUNDDOWN(E3507*F3507,2)</f>
        <v>2.58</v>
      </c>
    </row>
    <row r="3508" spans="1:7" x14ac:dyDescent="0.2">
      <c r="A3508" s="251"/>
      <c r="B3508" s="680"/>
      <c r="C3508" s="680"/>
      <c r="D3508" s="680"/>
      <c r="E3508" s="680"/>
      <c r="F3508" s="681"/>
      <c r="G3508" s="682"/>
    </row>
    <row r="3509" spans="1:7" x14ac:dyDescent="0.2">
      <c r="A3509" s="251"/>
      <c r="B3509" s="490"/>
      <c r="C3509" s="490"/>
      <c r="D3509" s="490" t="s">
        <v>24</v>
      </c>
      <c r="E3509" s="491"/>
      <c r="F3509" s="492"/>
      <c r="G3509" s="493">
        <f>G3505</f>
        <v>2.1153599999999999</v>
      </c>
    </row>
    <row r="3510" spans="1:7" x14ac:dyDescent="0.2">
      <c r="A3510" s="251"/>
      <c r="B3510" s="490"/>
      <c r="C3510" s="490"/>
      <c r="D3510" s="490" t="s">
        <v>25</v>
      </c>
      <c r="E3510" s="494"/>
      <c r="F3510" s="495"/>
      <c r="G3510" s="493">
        <f>G3506+G3507</f>
        <v>4.6523000000000003</v>
      </c>
    </row>
    <row r="3511" spans="1:7" x14ac:dyDescent="0.2">
      <c r="A3511" s="251"/>
      <c r="B3511" s="496"/>
      <c r="C3511" s="490"/>
      <c r="D3511" s="490" t="s">
        <v>26</v>
      </c>
      <c r="E3511" s="494"/>
      <c r="F3511" s="495"/>
      <c r="G3511" s="497"/>
    </row>
    <row r="3512" spans="1:7" x14ac:dyDescent="0.2">
      <c r="A3512" s="251"/>
      <c r="B3512" s="496"/>
      <c r="C3512" s="490"/>
      <c r="D3512" s="490" t="s">
        <v>27</v>
      </c>
      <c r="E3512" s="494"/>
      <c r="F3512" s="495"/>
      <c r="G3512" s="497"/>
    </row>
    <row r="3513" spans="1:7" ht="13.5" thickBot="1" x14ac:dyDescent="0.25">
      <c r="A3513" s="251"/>
      <c r="B3513" s="2066" t="s">
        <v>29</v>
      </c>
      <c r="C3513" s="2066"/>
      <c r="D3513" s="2066"/>
      <c r="E3513" s="2066"/>
      <c r="F3513" s="2066"/>
      <c r="G3513" s="683">
        <f>ROUNDDOWN(SUM(G3509:G3512),2)</f>
        <v>6.76</v>
      </c>
    </row>
    <row r="3514" spans="1:7" ht="20.25" thickBot="1" x14ac:dyDescent="0.4">
      <c r="A3514" s="568"/>
      <c r="B3514" s="680"/>
      <c r="C3514" s="680"/>
      <c r="D3514" s="680"/>
      <c r="E3514" s="2054" t="s">
        <v>30</v>
      </c>
      <c r="F3514" s="2055"/>
      <c r="G3514" s="61">
        <f>G3513*(1-0.25)</f>
        <v>5.07</v>
      </c>
    </row>
    <row r="3515" spans="1:7" x14ac:dyDescent="0.2">
      <c r="A3515" s="568"/>
      <c r="B3515" s="680"/>
      <c r="C3515" s="680"/>
      <c r="D3515" s="680"/>
      <c r="E3515" s="680"/>
      <c r="F3515" s="681"/>
      <c r="G3515" s="682"/>
    </row>
    <row r="3516" spans="1:7" x14ac:dyDescent="0.2">
      <c r="A3516" s="568"/>
      <c r="B3516" s="680"/>
      <c r="C3516" s="680"/>
      <c r="D3516" s="680"/>
      <c r="E3516" s="680"/>
      <c r="F3516" s="681"/>
      <c r="G3516" s="682"/>
    </row>
    <row r="3517" spans="1:7" ht="25.5" x14ac:dyDescent="0.2">
      <c r="A3517" s="579" t="s">
        <v>1392</v>
      </c>
      <c r="B3517" s="383" t="s">
        <v>1393</v>
      </c>
      <c r="C3517" s="384" t="s">
        <v>1394</v>
      </c>
      <c r="D3517" s="385" t="s">
        <v>386</v>
      </c>
      <c r="E3517" s="479"/>
      <c r="F3517" s="552">
        <v>570.65</v>
      </c>
      <c r="G3517" s="610">
        <f>ROUND(E3517*F3517,2)</f>
        <v>0</v>
      </c>
    </row>
    <row r="3518" spans="1:7" x14ac:dyDescent="0.2">
      <c r="A3518" s="575"/>
      <c r="B3518" s="62" t="s">
        <v>54</v>
      </c>
      <c r="C3518" s="62" t="s">
        <v>55</v>
      </c>
      <c r="D3518" s="62" t="s">
        <v>56</v>
      </c>
      <c r="E3518" s="62" t="s">
        <v>57</v>
      </c>
      <c r="F3518" s="441" t="s">
        <v>13</v>
      </c>
      <c r="G3518" s="442" t="s">
        <v>14</v>
      </c>
    </row>
    <row r="3519" spans="1:7" ht="25.5" x14ac:dyDescent="0.2">
      <c r="A3519" s="575"/>
      <c r="B3519" s="380" t="s">
        <v>1395</v>
      </c>
      <c r="C3519" s="381" t="s">
        <v>1394</v>
      </c>
      <c r="D3519" s="380">
        <v>1</v>
      </c>
      <c r="E3519" s="380" t="s">
        <v>91</v>
      </c>
      <c r="F3519" s="386">
        <v>559.23</v>
      </c>
      <c r="G3519" s="386">
        <f>F3519*D3519</f>
        <v>559.23</v>
      </c>
    </row>
    <row r="3520" spans="1:7" ht="36.75" customHeight="1" x14ac:dyDescent="0.2">
      <c r="A3520" s="575"/>
      <c r="B3520" s="381" t="s">
        <v>1359</v>
      </c>
      <c r="C3520" s="381" t="s">
        <v>1287</v>
      </c>
      <c r="D3520" s="380">
        <v>0.75</v>
      </c>
      <c r="E3520" s="380" t="s">
        <v>22</v>
      </c>
      <c r="F3520" s="386">
        <v>15.23</v>
      </c>
      <c r="G3520" s="386">
        <f>F3520*D3520</f>
        <v>11.422499999999999</v>
      </c>
    </row>
    <row r="3521" spans="1:7" x14ac:dyDescent="0.2">
      <c r="A3521" s="575"/>
      <c r="B3521" s="2068"/>
      <c r="C3521" s="2068"/>
      <c r="D3521" s="2067" t="s">
        <v>787</v>
      </c>
      <c r="E3521" s="2067"/>
      <c r="F3521" s="2067"/>
      <c r="G3521" s="382"/>
    </row>
    <row r="3522" spans="1:7" x14ac:dyDescent="0.2">
      <c r="A3522" s="553"/>
      <c r="B3522" s="490"/>
      <c r="C3522" s="490"/>
      <c r="D3522" s="490" t="s">
        <v>24</v>
      </c>
      <c r="E3522" s="491"/>
      <c r="F3522" s="492"/>
      <c r="G3522" s="493">
        <f>G3519</f>
        <v>559.23</v>
      </c>
    </row>
    <row r="3523" spans="1:7" x14ac:dyDescent="0.2">
      <c r="A3523" s="553"/>
      <c r="B3523" s="490"/>
      <c r="C3523" s="490"/>
      <c r="D3523" s="490" t="s">
        <v>25</v>
      </c>
      <c r="E3523" s="494"/>
      <c r="F3523" s="495"/>
      <c r="G3523" s="493">
        <f>G3520</f>
        <v>11.422499999999999</v>
      </c>
    </row>
    <row r="3524" spans="1:7" x14ac:dyDescent="0.2">
      <c r="A3524" s="553"/>
      <c r="B3524" s="496"/>
      <c r="C3524" s="490"/>
      <c r="D3524" s="490" t="s">
        <v>26</v>
      </c>
      <c r="E3524" s="494"/>
      <c r="F3524" s="495"/>
      <c r="G3524" s="497"/>
    </row>
    <row r="3525" spans="1:7" x14ac:dyDescent="0.2">
      <c r="A3525" s="553"/>
      <c r="B3525" s="496"/>
      <c r="C3525" s="490"/>
      <c r="D3525" s="490" t="s">
        <v>27</v>
      </c>
      <c r="E3525" s="494"/>
      <c r="F3525" s="495"/>
      <c r="G3525" s="497"/>
    </row>
    <row r="3526" spans="1:7" ht="13.5" thickBot="1" x14ac:dyDescent="0.25">
      <c r="A3526" s="575"/>
      <c r="B3526" s="2066" t="s">
        <v>29</v>
      </c>
      <c r="C3526" s="2066"/>
      <c r="D3526" s="2066"/>
      <c r="E3526" s="2066"/>
      <c r="F3526" s="2066"/>
      <c r="G3526" s="498">
        <f>SUM(G3522:G3525)</f>
        <v>570.65250000000003</v>
      </c>
    </row>
    <row r="3527" spans="1:7" s="54" customFormat="1" ht="20.25" thickBot="1" x14ac:dyDescent="0.4">
      <c r="A3527" s="578"/>
      <c r="B3527" s="59"/>
      <c r="C3527" s="59"/>
      <c r="D3527" s="59"/>
      <c r="E3527" s="2054" t="s">
        <v>30</v>
      </c>
      <c r="F3527" s="2055"/>
      <c r="G3527" s="61">
        <f>G3526*(1-0.25)</f>
        <v>427.989375</v>
      </c>
    </row>
    <row r="3528" spans="1:7" s="54" customFormat="1" x14ac:dyDescent="0.2">
      <c r="A3528" s="578"/>
      <c r="B3528" s="59"/>
      <c r="C3528" s="59"/>
      <c r="D3528" s="59"/>
      <c r="E3528" s="59"/>
      <c r="F3528" s="59"/>
      <c r="G3528" s="236"/>
    </row>
    <row r="3529" spans="1:7" x14ac:dyDescent="0.2">
      <c r="A3529" s="568"/>
      <c r="B3529" s="592"/>
      <c r="C3529" s="592"/>
      <c r="D3529" s="592"/>
      <c r="E3529" s="592"/>
      <c r="F3529" s="678"/>
      <c r="G3529" s="678"/>
    </row>
    <row r="3530" spans="1:7" ht="38.25" x14ac:dyDescent="0.2">
      <c r="A3530" s="579" t="s">
        <v>1396</v>
      </c>
      <c r="B3530" s="317">
        <v>91914</v>
      </c>
      <c r="C3530" s="318" t="s">
        <v>1087</v>
      </c>
      <c r="D3530" s="317" t="s">
        <v>91</v>
      </c>
      <c r="E3530" s="679"/>
      <c r="F3530" s="684">
        <v>7.77</v>
      </c>
      <c r="G3530" s="684"/>
    </row>
    <row r="3531" spans="1:7" x14ac:dyDescent="0.2">
      <c r="A3531" s="575"/>
      <c r="B3531" s="685" t="s">
        <v>54</v>
      </c>
      <c r="C3531" s="685" t="s">
        <v>55</v>
      </c>
      <c r="D3531" s="685" t="s">
        <v>56</v>
      </c>
      <c r="E3531" s="685" t="s">
        <v>57</v>
      </c>
      <c r="F3531" s="686" t="s">
        <v>13</v>
      </c>
      <c r="G3531" s="687" t="s">
        <v>14</v>
      </c>
    </row>
    <row r="3532" spans="1:7" ht="25.5" x14ac:dyDescent="0.2">
      <c r="A3532" s="575"/>
      <c r="B3532" s="688">
        <v>1879</v>
      </c>
      <c r="C3532" s="689" t="s">
        <v>1089</v>
      </c>
      <c r="D3532" s="688" t="s">
        <v>91</v>
      </c>
      <c r="E3532" s="690">
        <v>1</v>
      </c>
      <c r="F3532" s="577">
        <v>1.22</v>
      </c>
      <c r="G3532" s="577">
        <f>E3532*F3532</f>
        <v>1.22</v>
      </c>
    </row>
    <row r="3533" spans="1:7" ht="25.5" x14ac:dyDescent="0.2">
      <c r="A3533" s="575"/>
      <c r="B3533" s="688">
        <v>88247</v>
      </c>
      <c r="C3533" s="689" t="s">
        <v>752</v>
      </c>
      <c r="D3533" s="688" t="s">
        <v>22</v>
      </c>
      <c r="E3533" s="690">
        <v>0.23899999999999999</v>
      </c>
      <c r="F3533" s="577">
        <v>12.19</v>
      </c>
      <c r="G3533" s="577">
        <f>E3533*F3533</f>
        <v>2.9134099999999998</v>
      </c>
    </row>
    <row r="3534" spans="1:7" x14ac:dyDescent="0.2">
      <c r="A3534" s="575"/>
      <c r="B3534" s="688">
        <v>88264</v>
      </c>
      <c r="C3534" s="689" t="s">
        <v>754</v>
      </c>
      <c r="D3534" s="688" t="s">
        <v>22</v>
      </c>
      <c r="E3534" s="690">
        <v>0.23899999999999999</v>
      </c>
      <c r="F3534" s="577">
        <v>15.23</v>
      </c>
      <c r="G3534" s="577">
        <f>E3534*F3534</f>
        <v>3.6399699999999999</v>
      </c>
    </row>
    <row r="3535" spans="1:7" x14ac:dyDescent="0.2">
      <c r="A3535" s="553"/>
      <c r="B3535" s="490"/>
      <c r="C3535" s="490"/>
      <c r="D3535" s="490" t="s">
        <v>24</v>
      </c>
      <c r="E3535" s="491"/>
      <c r="F3535" s="492"/>
      <c r="G3535" s="493">
        <f>G3532</f>
        <v>1.22</v>
      </c>
    </row>
    <row r="3536" spans="1:7" x14ac:dyDescent="0.2">
      <c r="A3536" s="553"/>
      <c r="B3536" s="490"/>
      <c r="C3536" s="490"/>
      <c r="D3536" s="490" t="s">
        <v>25</v>
      </c>
      <c r="E3536" s="494"/>
      <c r="F3536" s="495"/>
      <c r="G3536" s="493">
        <f>G3533+G3534</f>
        <v>6.5533799999999998</v>
      </c>
    </row>
    <row r="3537" spans="1:7" x14ac:dyDescent="0.2">
      <c r="A3537" s="553"/>
      <c r="B3537" s="496"/>
      <c r="C3537" s="490"/>
      <c r="D3537" s="490" t="s">
        <v>26</v>
      </c>
      <c r="E3537" s="494"/>
      <c r="F3537" s="495"/>
      <c r="G3537" s="497"/>
    </row>
    <row r="3538" spans="1:7" x14ac:dyDescent="0.2">
      <c r="A3538" s="553"/>
      <c r="B3538" s="496"/>
      <c r="C3538" s="490"/>
      <c r="D3538" s="490" t="s">
        <v>27</v>
      </c>
      <c r="E3538" s="494"/>
      <c r="F3538" s="495"/>
      <c r="G3538" s="497"/>
    </row>
    <row r="3539" spans="1:7" ht="13.5" thickBot="1" x14ac:dyDescent="0.25">
      <c r="A3539" s="553"/>
      <c r="B3539" s="2066" t="s">
        <v>29</v>
      </c>
      <c r="C3539" s="2066"/>
      <c r="D3539" s="2066"/>
      <c r="E3539" s="2066"/>
      <c r="F3539" s="2066"/>
      <c r="G3539" s="498">
        <f>SUM(G3535:G3538)</f>
        <v>7.7733799999999995</v>
      </c>
    </row>
    <row r="3540" spans="1:7" ht="20.25" thickBot="1" x14ac:dyDescent="0.4">
      <c r="A3540" s="636"/>
      <c r="B3540" s="691"/>
      <c r="C3540" s="692"/>
      <c r="D3540" s="691"/>
      <c r="E3540" s="2054" t="s">
        <v>30</v>
      </c>
      <c r="F3540" s="2055"/>
      <c r="G3540" s="61">
        <f>G3539*(1-0.25)</f>
        <v>5.8300349999999996</v>
      </c>
    </row>
    <row r="3541" spans="1:7" x14ac:dyDescent="0.2">
      <c r="A3541" s="553"/>
      <c r="B3541" s="691"/>
      <c r="C3541" s="692"/>
      <c r="D3541" s="691"/>
      <c r="E3541" s="604"/>
      <c r="F3541" s="593"/>
      <c r="G3541" s="593"/>
    </row>
    <row r="3542" spans="1:7" x14ac:dyDescent="0.2">
      <c r="A3542" s="553"/>
      <c r="B3542" s="691"/>
      <c r="C3542" s="692"/>
      <c r="D3542" s="691"/>
      <c r="E3542" s="604"/>
      <c r="F3542" s="593"/>
      <c r="G3542" s="593"/>
    </row>
    <row r="3543" spans="1:7" x14ac:dyDescent="0.2">
      <c r="A3543" s="553"/>
      <c r="B3543" s="691"/>
      <c r="C3543" s="692"/>
      <c r="D3543" s="691"/>
      <c r="E3543" s="604"/>
      <c r="F3543" s="593"/>
      <c r="G3543" s="593"/>
    </row>
    <row r="3544" spans="1:7" ht="38.25" x14ac:dyDescent="0.2">
      <c r="A3544" s="579" t="s">
        <v>1397</v>
      </c>
      <c r="B3544" s="317">
        <v>91917</v>
      </c>
      <c r="C3544" s="318" t="s">
        <v>1092</v>
      </c>
      <c r="D3544" s="317" t="s">
        <v>91</v>
      </c>
      <c r="E3544" s="679"/>
      <c r="F3544" s="600"/>
      <c r="G3544" s="600"/>
    </row>
    <row r="3545" spans="1:7" x14ac:dyDescent="0.2">
      <c r="A3545" s="575"/>
      <c r="B3545" s="62" t="s">
        <v>54</v>
      </c>
      <c r="C3545" s="62" t="s">
        <v>55</v>
      </c>
      <c r="D3545" s="62" t="s">
        <v>56</v>
      </c>
      <c r="E3545" s="62" t="s">
        <v>57</v>
      </c>
      <c r="F3545" s="441" t="s">
        <v>13</v>
      </c>
      <c r="G3545" s="442" t="s">
        <v>14</v>
      </c>
    </row>
    <row r="3546" spans="1:7" ht="25.5" x14ac:dyDescent="0.2">
      <c r="A3546" s="575"/>
      <c r="B3546" s="33">
        <v>1884</v>
      </c>
      <c r="C3546" s="34" t="s">
        <v>1094</v>
      </c>
      <c r="D3546" s="33" t="s">
        <v>91</v>
      </c>
      <c r="E3546" s="103">
        <v>1</v>
      </c>
      <c r="F3546" s="577">
        <v>1.85</v>
      </c>
      <c r="G3546" s="577">
        <f>E3546*F3546</f>
        <v>1.85</v>
      </c>
    </row>
    <row r="3547" spans="1:7" ht="25.5" x14ac:dyDescent="0.2">
      <c r="A3547" s="575"/>
      <c r="B3547" s="33">
        <v>88247</v>
      </c>
      <c r="C3547" s="34" t="s">
        <v>752</v>
      </c>
      <c r="D3547" s="33" t="s">
        <v>22</v>
      </c>
      <c r="E3547" s="103">
        <v>0.27300000000000002</v>
      </c>
      <c r="F3547" s="577">
        <v>12.19</v>
      </c>
      <c r="G3547" s="577">
        <f>E3547*F3547</f>
        <v>3.3278700000000003</v>
      </c>
    </row>
    <row r="3548" spans="1:7" x14ac:dyDescent="0.2">
      <c r="A3548" s="575"/>
      <c r="B3548" s="33">
        <v>88264</v>
      </c>
      <c r="C3548" s="34" t="s">
        <v>754</v>
      </c>
      <c r="D3548" s="33" t="s">
        <v>22</v>
      </c>
      <c r="E3548" s="103">
        <v>0.27300000000000002</v>
      </c>
      <c r="F3548" s="577">
        <v>15.23</v>
      </c>
      <c r="G3548" s="577">
        <f>E3548*F3548</f>
        <v>4.1577900000000003</v>
      </c>
    </row>
    <row r="3549" spans="1:7" x14ac:dyDescent="0.2">
      <c r="A3549" s="553"/>
      <c r="B3549" s="490"/>
      <c r="C3549" s="490"/>
      <c r="D3549" s="490" t="s">
        <v>24</v>
      </c>
      <c r="E3549" s="491"/>
      <c r="F3549" s="492"/>
      <c r="G3549" s="493">
        <f>G3546</f>
        <v>1.85</v>
      </c>
    </row>
    <row r="3550" spans="1:7" x14ac:dyDescent="0.2">
      <c r="A3550" s="553"/>
      <c r="B3550" s="490"/>
      <c r="C3550" s="490"/>
      <c r="D3550" s="490" t="s">
        <v>25</v>
      </c>
      <c r="E3550" s="494"/>
      <c r="F3550" s="495"/>
      <c r="G3550" s="493">
        <f>G3547+G3548</f>
        <v>7.4856600000000011</v>
      </c>
    </row>
    <row r="3551" spans="1:7" x14ac:dyDescent="0.2">
      <c r="A3551" s="553"/>
      <c r="B3551" s="496"/>
      <c r="C3551" s="490"/>
      <c r="D3551" s="490" t="s">
        <v>26</v>
      </c>
      <c r="E3551" s="494"/>
      <c r="F3551" s="495"/>
      <c r="G3551" s="497"/>
    </row>
    <row r="3552" spans="1:7" x14ac:dyDescent="0.2">
      <c r="A3552" s="553"/>
      <c r="B3552" s="496"/>
      <c r="C3552" s="490"/>
      <c r="D3552" s="490" t="s">
        <v>27</v>
      </c>
      <c r="E3552" s="494"/>
      <c r="F3552" s="495"/>
      <c r="G3552" s="497"/>
    </row>
    <row r="3553" spans="1:7" ht="13.5" thickBot="1" x14ac:dyDescent="0.25">
      <c r="A3553" s="553"/>
      <c r="B3553" s="2066" t="s">
        <v>29</v>
      </c>
      <c r="C3553" s="2066"/>
      <c r="D3553" s="2066"/>
      <c r="E3553" s="2066"/>
      <c r="F3553" s="2066"/>
      <c r="G3553" s="498">
        <f>ROUNDUP(SUM(G3549:G3552),2)</f>
        <v>9.34</v>
      </c>
    </row>
    <row r="3554" spans="1:7" s="54" customFormat="1" ht="20.25" thickBot="1" x14ac:dyDescent="0.4">
      <c r="A3554" s="578"/>
      <c r="B3554" s="59"/>
      <c r="C3554" s="59"/>
      <c r="D3554" s="59"/>
      <c r="E3554" s="2054" t="s">
        <v>30</v>
      </c>
      <c r="F3554" s="2055"/>
      <c r="G3554" s="61">
        <f>G3553*(1-0.25)</f>
        <v>7.0049999999999999</v>
      </c>
    </row>
    <row r="3555" spans="1:7" x14ac:dyDescent="0.2">
      <c r="A3555" s="553"/>
      <c r="B3555" s="67"/>
      <c r="C3555" s="68"/>
      <c r="D3555" s="67"/>
      <c r="E3555" s="604"/>
      <c r="F3555" s="593"/>
      <c r="G3555" s="593"/>
    </row>
    <row r="3556" spans="1:7" ht="38.25" x14ac:dyDescent="0.2">
      <c r="A3556" s="579" t="s">
        <v>1398</v>
      </c>
      <c r="B3556" s="317">
        <v>91884</v>
      </c>
      <c r="C3556" s="318" t="s">
        <v>1041</v>
      </c>
      <c r="D3556" s="317" t="s">
        <v>91</v>
      </c>
      <c r="E3556" s="679"/>
      <c r="F3556" s="600"/>
      <c r="G3556" s="600"/>
    </row>
    <row r="3557" spans="1:7" x14ac:dyDescent="0.2">
      <c r="A3557" s="575"/>
      <c r="B3557" s="62" t="s">
        <v>54</v>
      </c>
      <c r="C3557" s="62" t="s">
        <v>55</v>
      </c>
      <c r="D3557" s="62" t="s">
        <v>56</v>
      </c>
      <c r="E3557" s="62" t="s">
        <v>57</v>
      </c>
      <c r="F3557" s="441" t="s">
        <v>13</v>
      </c>
      <c r="G3557" s="442" t="s">
        <v>14</v>
      </c>
    </row>
    <row r="3558" spans="1:7" ht="25.5" x14ac:dyDescent="0.2">
      <c r="A3558" s="575"/>
      <c r="B3558" s="33">
        <v>1891</v>
      </c>
      <c r="C3558" s="34" t="s">
        <v>1043</v>
      </c>
      <c r="D3558" s="33" t="s">
        <v>91</v>
      </c>
      <c r="E3558" s="103">
        <v>1</v>
      </c>
      <c r="F3558" s="577">
        <v>0.52</v>
      </c>
      <c r="G3558" s="577">
        <f>E3558*F3558</f>
        <v>0.52</v>
      </c>
    </row>
    <row r="3559" spans="1:7" ht="25.5" x14ac:dyDescent="0.2">
      <c r="A3559" s="575"/>
      <c r="B3559" s="33">
        <v>88247</v>
      </c>
      <c r="C3559" s="34" t="s">
        <v>752</v>
      </c>
      <c r="D3559" s="33" t="s">
        <v>22</v>
      </c>
      <c r="E3559" s="103">
        <v>0.159</v>
      </c>
      <c r="F3559" s="577">
        <v>12.19</v>
      </c>
      <c r="G3559" s="577">
        <f>E3559*F3559</f>
        <v>1.93821</v>
      </c>
    </row>
    <row r="3560" spans="1:7" x14ac:dyDescent="0.2">
      <c r="A3560" s="575"/>
      <c r="B3560" s="33">
        <v>88264</v>
      </c>
      <c r="C3560" s="34" t="s">
        <v>754</v>
      </c>
      <c r="D3560" s="33" t="s">
        <v>22</v>
      </c>
      <c r="E3560" s="103">
        <v>0.159</v>
      </c>
      <c r="F3560" s="577">
        <v>15.23</v>
      </c>
      <c r="G3560" s="577">
        <f>E3560*F3560</f>
        <v>2.42157</v>
      </c>
    </row>
    <row r="3561" spans="1:7" x14ac:dyDescent="0.2">
      <c r="A3561" s="553"/>
      <c r="B3561" s="490"/>
      <c r="C3561" s="490"/>
      <c r="D3561" s="490" t="s">
        <v>24</v>
      </c>
      <c r="E3561" s="491"/>
      <c r="F3561" s="492"/>
      <c r="G3561" s="493">
        <f>G3558</f>
        <v>0.52</v>
      </c>
    </row>
    <row r="3562" spans="1:7" x14ac:dyDescent="0.2">
      <c r="A3562" s="553"/>
      <c r="B3562" s="490"/>
      <c r="C3562" s="490"/>
      <c r="D3562" s="490" t="s">
        <v>25</v>
      </c>
      <c r="E3562" s="494"/>
      <c r="F3562" s="495"/>
      <c r="G3562" s="493">
        <f>G3559+G3560</f>
        <v>4.3597799999999998</v>
      </c>
    </row>
    <row r="3563" spans="1:7" x14ac:dyDescent="0.2">
      <c r="A3563" s="553"/>
      <c r="B3563" s="496"/>
      <c r="C3563" s="490"/>
      <c r="D3563" s="490" t="s">
        <v>26</v>
      </c>
      <c r="E3563" s="494"/>
      <c r="F3563" s="495"/>
      <c r="G3563" s="497"/>
    </row>
    <row r="3564" spans="1:7" x14ac:dyDescent="0.2">
      <c r="A3564" s="553"/>
      <c r="B3564" s="496"/>
      <c r="C3564" s="490"/>
      <c r="D3564" s="490" t="s">
        <v>27</v>
      </c>
      <c r="E3564" s="494"/>
      <c r="F3564" s="495"/>
      <c r="G3564" s="497"/>
    </row>
    <row r="3565" spans="1:7" ht="13.5" thickBot="1" x14ac:dyDescent="0.25">
      <c r="A3565" s="553"/>
      <c r="B3565" s="2066" t="s">
        <v>29</v>
      </c>
      <c r="C3565" s="2066"/>
      <c r="D3565" s="2066"/>
      <c r="E3565" s="2066"/>
      <c r="F3565" s="2066"/>
      <c r="G3565" s="498">
        <f>SUM(G3561:G3564)</f>
        <v>4.8797800000000002</v>
      </c>
    </row>
    <row r="3566" spans="1:7" s="54" customFormat="1" ht="20.25" thickBot="1" x14ac:dyDescent="0.4">
      <c r="A3566" s="578"/>
      <c r="B3566" s="59"/>
      <c r="C3566" s="59"/>
      <c r="D3566" s="59"/>
      <c r="E3566" s="2054" t="s">
        <v>30</v>
      </c>
      <c r="F3566" s="2055"/>
      <c r="G3566" s="61">
        <f>G3565*(1-0.25)</f>
        <v>3.6598350000000002</v>
      </c>
    </row>
    <row r="3567" spans="1:7" x14ac:dyDescent="0.2">
      <c r="A3567" s="553"/>
      <c r="B3567" s="67"/>
      <c r="C3567" s="68"/>
      <c r="D3567" s="67"/>
      <c r="E3567" s="604"/>
      <c r="F3567" s="593"/>
      <c r="G3567" s="593"/>
    </row>
    <row r="3568" spans="1:7" ht="38.25" x14ac:dyDescent="0.2">
      <c r="A3568" s="693" t="s">
        <v>1399</v>
      </c>
      <c r="B3568" s="694">
        <v>91885</v>
      </c>
      <c r="C3568" s="695" t="s">
        <v>1045</v>
      </c>
      <c r="D3568" s="694" t="s">
        <v>91</v>
      </c>
      <c r="E3568" s="696"/>
      <c r="F3568" s="600"/>
      <c r="G3568" s="600"/>
    </row>
    <row r="3569" spans="1:7" x14ac:dyDescent="0.2">
      <c r="A3569" s="553"/>
      <c r="B3569" s="62" t="s">
        <v>54</v>
      </c>
      <c r="C3569" s="62" t="s">
        <v>55</v>
      </c>
      <c r="D3569" s="62" t="s">
        <v>56</v>
      </c>
      <c r="E3569" s="62" t="s">
        <v>57</v>
      </c>
      <c r="F3569" s="441" t="s">
        <v>13</v>
      </c>
      <c r="G3569" s="442" t="s">
        <v>14</v>
      </c>
    </row>
    <row r="3570" spans="1:7" x14ac:dyDescent="0.2">
      <c r="A3570" s="553"/>
      <c r="B3570" s="33">
        <v>1892</v>
      </c>
      <c r="C3570" s="34" t="s">
        <v>1047</v>
      </c>
      <c r="D3570" s="33" t="s">
        <v>91</v>
      </c>
      <c r="E3570" s="103">
        <v>1</v>
      </c>
      <c r="F3570" s="577">
        <v>0.73</v>
      </c>
      <c r="G3570" s="577">
        <f>E3570*F3570</f>
        <v>0.73</v>
      </c>
    </row>
    <row r="3571" spans="1:7" ht="25.5" x14ac:dyDescent="0.2">
      <c r="A3571" s="553"/>
      <c r="B3571" s="33">
        <v>88247</v>
      </c>
      <c r="C3571" s="34" t="s">
        <v>752</v>
      </c>
      <c r="D3571" s="33" t="s">
        <v>22</v>
      </c>
      <c r="E3571" s="103">
        <v>0.182</v>
      </c>
      <c r="F3571" s="577">
        <v>12.19</v>
      </c>
      <c r="G3571" s="577">
        <f>E3571*F3571</f>
        <v>2.2185799999999998</v>
      </c>
    </row>
    <row r="3572" spans="1:7" x14ac:dyDescent="0.2">
      <c r="A3572" s="553"/>
      <c r="B3572" s="33">
        <v>88264</v>
      </c>
      <c r="C3572" s="34" t="s">
        <v>754</v>
      </c>
      <c r="D3572" s="33" t="s">
        <v>22</v>
      </c>
      <c r="E3572" s="103">
        <v>0.182</v>
      </c>
      <c r="F3572" s="577">
        <v>15.23</v>
      </c>
      <c r="G3572" s="577">
        <f>E3572*F3572</f>
        <v>2.7718600000000002</v>
      </c>
    </row>
    <row r="3573" spans="1:7" x14ac:dyDescent="0.2">
      <c r="A3573" s="553"/>
      <c r="B3573" s="490"/>
      <c r="C3573" s="490"/>
      <c r="D3573" s="490" t="s">
        <v>24</v>
      </c>
      <c r="E3573" s="491"/>
      <c r="F3573" s="492"/>
      <c r="G3573" s="493">
        <f>G3570</f>
        <v>0.73</v>
      </c>
    </row>
    <row r="3574" spans="1:7" x14ac:dyDescent="0.2">
      <c r="A3574" s="553"/>
      <c r="B3574" s="490"/>
      <c r="C3574" s="490"/>
      <c r="D3574" s="490" t="s">
        <v>25</v>
      </c>
      <c r="E3574" s="494"/>
      <c r="F3574" s="495"/>
      <c r="G3574" s="493">
        <f>G3571+G3572</f>
        <v>4.9904399999999995</v>
      </c>
    </row>
    <row r="3575" spans="1:7" x14ac:dyDescent="0.2">
      <c r="A3575" s="553"/>
      <c r="B3575" s="496"/>
      <c r="C3575" s="490"/>
      <c r="D3575" s="490" t="s">
        <v>26</v>
      </c>
      <c r="E3575" s="494"/>
      <c r="F3575" s="495"/>
      <c r="G3575" s="497"/>
    </row>
    <row r="3576" spans="1:7" x14ac:dyDescent="0.2">
      <c r="A3576" s="553"/>
      <c r="B3576" s="496"/>
      <c r="C3576" s="490"/>
      <c r="D3576" s="490" t="s">
        <v>27</v>
      </c>
      <c r="E3576" s="494"/>
      <c r="F3576" s="495"/>
      <c r="G3576" s="497"/>
    </row>
    <row r="3577" spans="1:7" ht="13.5" thickBot="1" x14ac:dyDescent="0.25">
      <c r="A3577" s="575"/>
      <c r="B3577" s="2066" t="s">
        <v>29</v>
      </c>
      <c r="C3577" s="2066"/>
      <c r="D3577" s="2066"/>
      <c r="E3577" s="2066"/>
      <c r="F3577" s="2066"/>
      <c r="G3577" s="498">
        <f>SUM(G3573:G3576)</f>
        <v>5.72044</v>
      </c>
    </row>
    <row r="3578" spans="1:7" s="54" customFormat="1" ht="20.25" thickBot="1" x14ac:dyDescent="0.4">
      <c r="A3578" s="635"/>
      <c r="B3578" s="59"/>
      <c r="C3578" s="59"/>
      <c r="D3578" s="59"/>
      <c r="E3578" s="2054" t="s">
        <v>30</v>
      </c>
      <c r="F3578" s="2055"/>
      <c r="G3578" s="61">
        <f>G3577*(1-0.25)</f>
        <v>4.29033</v>
      </c>
    </row>
    <row r="3579" spans="1:7" x14ac:dyDescent="0.2">
      <c r="A3579" s="636"/>
      <c r="B3579" s="67"/>
      <c r="C3579" s="68"/>
      <c r="D3579" s="67"/>
      <c r="E3579" s="604"/>
      <c r="F3579" s="593"/>
      <c r="G3579" s="593"/>
    </row>
    <row r="3580" spans="1:7" ht="38.25" x14ac:dyDescent="0.2">
      <c r="A3580" s="579" t="s">
        <v>1400</v>
      </c>
      <c r="B3580" s="383" t="s">
        <v>1401</v>
      </c>
      <c r="C3580" s="478" t="s">
        <v>1402</v>
      </c>
      <c r="D3580" s="385" t="s">
        <v>139</v>
      </c>
      <c r="E3580" s="479"/>
      <c r="F3580" s="697">
        <v>81.83</v>
      </c>
      <c r="G3580" s="610">
        <f>ROUND(E3580*F3580,2)</f>
        <v>0</v>
      </c>
    </row>
    <row r="3581" spans="1:7" x14ac:dyDescent="0.2">
      <c r="A3581" s="575"/>
      <c r="B3581" s="22" t="s">
        <v>54</v>
      </c>
      <c r="C3581" s="22" t="s">
        <v>55</v>
      </c>
      <c r="D3581" s="22" t="s">
        <v>56</v>
      </c>
      <c r="E3581" s="22" t="s">
        <v>57</v>
      </c>
      <c r="F3581" s="698" t="s">
        <v>13</v>
      </c>
      <c r="G3581" s="699" t="s">
        <v>14</v>
      </c>
    </row>
    <row r="3582" spans="1:7" ht="25.5" x14ac:dyDescent="0.2">
      <c r="A3582" s="575"/>
      <c r="B3582" s="381" t="s">
        <v>1403</v>
      </c>
      <c r="C3582" s="613" t="s">
        <v>1404</v>
      </c>
      <c r="D3582" s="381">
        <v>1</v>
      </c>
      <c r="E3582" s="380" t="s">
        <v>18</v>
      </c>
      <c r="F3582" s="382">
        <v>63.47</v>
      </c>
      <c r="G3582" s="386">
        <f>ROUNDDOWN(D3582*F3582,2)</f>
        <v>63.47</v>
      </c>
    </row>
    <row r="3583" spans="1:7" x14ac:dyDescent="0.2">
      <c r="A3583" s="575"/>
      <c r="B3583" s="381">
        <v>88264</v>
      </c>
      <c r="C3583" s="381" t="s">
        <v>754</v>
      </c>
      <c r="D3583" s="381">
        <v>0.2</v>
      </c>
      <c r="E3583" s="380" t="s">
        <v>22</v>
      </c>
      <c r="F3583" s="382">
        <v>15.23</v>
      </c>
      <c r="G3583" s="386">
        <f t="shared" ref="G3583:G3588" si="36">ROUNDDOWN(D3583*F3583,2)</f>
        <v>3.04</v>
      </c>
    </row>
    <row r="3584" spans="1:7" x14ac:dyDescent="0.2">
      <c r="A3584" s="575"/>
      <c r="B3584" s="381">
        <v>88316</v>
      </c>
      <c r="C3584" s="381" t="s">
        <v>23</v>
      </c>
      <c r="D3584" s="381">
        <v>0.2</v>
      </c>
      <c r="E3584" s="380" t="s">
        <v>22</v>
      </c>
      <c r="F3584" s="382">
        <v>11.97</v>
      </c>
      <c r="G3584" s="386">
        <f t="shared" si="36"/>
        <v>2.39</v>
      </c>
    </row>
    <row r="3585" spans="1:7" ht="25.5" x14ac:dyDescent="0.2">
      <c r="A3585" s="575"/>
      <c r="B3585" s="380">
        <v>11953</v>
      </c>
      <c r="C3585" s="381" t="s">
        <v>781</v>
      </c>
      <c r="D3585" s="381">
        <v>2</v>
      </c>
      <c r="E3585" s="380" t="s">
        <v>91</v>
      </c>
      <c r="F3585" s="382">
        <v>1.21</v>
      </c>
      <c r="G3585" s="386">
        <f t="shared" si="36"/>
        <v>2.42</v>
      </c>
    </row>
    <row r="3586" spans="1:7" ht="25.5" x14ac:dyDescent="0.2">
      <c r="A3586" s="575"/>
      <c r="B3586" s="380">
        <v>37590</v>
      </c>
      <c r="C3586" s="381" t="s">
        <v>1405</v>
      </c>
      <c r="D3586" s="381">
        <v>0.33</v>
      </c>
      <c r="E3586" s="380" t="s">
        <v>91</v>
      </c>
      <c r="F3586" s="382">
        <v>21.07</v>
      </c>
      <c r="G3586" s="386">
        <f t="shared" si="36"/>
        <v>6.95</v>
      </c>
    </row>
    <row r="3587" spans="1:7" ht="25.5" x14ac:dyDescent="0.2">
      <c r="A3587" s="575"/>
      <c r="B3587" s="381" t="s">
        <v>1406</v>
      </c>
      <c r="C3587" s="613" t="s">
        <v>1407</v>
      </c>
      <c r="D3587" s="381">
        <v>0.33</v>
      </c>
      <c r="E3587" s="380" t="s">
        <v>91</v>
      </c>
      <c r="F3587" s="382">
        <v>3.52</v>
      </c>
      <c r="G3587" s="386">
        <f t="shared" si="36"/>
        <v>1.1599999999999999</v>
      </c>
    </row>
    <row r="3588" spans="1:7" ht="25.5" x14ac:dyDescent="0.2">
      <c r="A3588" s="575"/>
      <c r="B3588" s="381" t="s">
        <v>1408</v>
      </c>
      <c r="C3588" s="613" t="s">
        <v>1409</v>
      </c>
      <c r="D3588" s="381">
        <v>0.1</v>
      </c>
      <c r="E3588" s="380" t="s">
        <v>91</v>
      </c>
      <c r="F3588" s="382">
        <v>24.09</v>
      </c>
      <c r="G3588" s="386">
        <f t="shared" si="36"/>
        <v>2.4</v>
      </c>
    </row>
    <row r="3589" spans="1:7" x14ac:dyDescent="0.2">
      <c r="A3589" s="575"/>
      <c r="B3589" s="381"/>
      <c r="C3589" s="613"/>
      <c r="D3589" s="2067" t="s">
        <v>787</v>
      </c>
      <c r="E3589" s="2067"/>
      <c r="F3589" s="2067"/>
      <c r="G3589" s="700">
        <v>81.83</v>
      </c>
    </row>
    <row r="3590" spans="1:7" x14ac:dyDescent="0.2">
      <c r="A3590" s="553"/>
      <c r="B3590" s="490"/>
      <c r="C3590" s="490"/>
      <c r="D3590" s="490" t="s">
        <v>24</v>
      </c>
      <c r="E3590" s="491"/>
      <c r="F3590" s="492"/>
      <c r="G3590" s="493">
        <f>G3585+G3586+G3587+G3588</f>
        <v>12.930000000000001</v>
      </c>
    </row>
    <row r="3591" spans="1:7" x14ac:dyDescent="0.2">
      <c r="A3591" s="553"/>
      <c r="B3591" s="490"/>
      <c r="C3591" s="490"/>
      <c r="D3591" s="490" t="s">
        <v>25</v>
      </c>
      <c r="E3591" s="494"/>
      <c r="F3591" s="495"/>
      <c r="G3591" s="493">
        <f>G3583+G3584</f>
        <v>5.43</v>
      </c>
    </row>
    <row r="3592" spans="1:7" x14ac:dyDescent="0.2">
      <c r="A3592" s="553"/>
      <c r="B3592" s="496"/>
      <c r="C3592" s="490"/>
      <c r="D3592" s="490" t="s">
        <v>26</v>
      </c>
      <c r="E3592" s="494"/>
      <c r="F3592" s="495"/>
      <c r="G3592" s="497"/>
    </row>
    <row r="3593" spans="1:7" x14ac:dyDescent="0.2">
      <c r="A3593" s="553"/>
      <c r="B3593" s="496"/>
      <c r="C3593" s="490"/>
      <c r="D3593" s="490" t="s">
        <v>27</v>
      </c>
      <c r="E3593" s="494"/>
      <c r="F3593" s="495"/>
      <c r="G3593" s="497">
        <f>G3582</f>
        <v>63.47</v>
      </c>
    </row>
    <row r="3594" spans="1:7" ht="13.5" thickBot="1" x14ac:dyDescent="0.25">
      <c r="A3594" s="553"/>
      <c r="B3594" s="2066" t="s">
        <v>29</v>
      </c>
      <c r="C3594" s="2066"/>
      <c r="D3594" s="2066"/>
      <c r="E3594" s="2066"/>
      <c r="F3594" s="2066"/>
      <c r="G3594" s="498">
        <f>SUM(G3590:G3593)</f>
        <v>81.83</v>
      </c>
    </row>
    <row r="3595" spans="1:7" s="54" customFormat="1" ht="20.25" thickBot="1" x14ac:dyDescent="0.4">
      <c r="A3595" s="578"/>
      <c r="B3595" s="59"/>
      <c r="C3595" s="59"/>
      <c r="D3595" s="59"/>
      <c r="E3595" s="2054" t="s">
        <v>30</v>
      </c>
      <c r="F3595" s="2055"/>
      <c r="G3595" s="61">
        <f>G3594*(1-0.25)</f>
        <v>61.372500000000002</v>
      </c>
    </row>
    <row r="3596" spans="1:7" x14ac:dyDescent="0.2">
      <c r="A3596" s="701"/>
      <c r="B3596" s="592"/>
      <c r="C3596" s="592"/>
      <c r="D3596" s="592"/>
      <c r="E3596" s="592"/>
      <c r="F3596" s="678"/>
      <c r="G3596" s="678"/>
    </row>
    <row r="3597" spans="1:7" ht="38.25" x14ac:dyDescent="0.2">
      <c r="A3597" s="579" t="s">
        <v>1410</v>
      </c>
      <c r="B3597" s="702" t="s">
        <v>1411</v>
      </c>
      <c r="C3597" s="478" t="s">
        <v>1412</v>
      </c>
      <c r="D3597" s="385" t="s">
        <v>139</v>
      </c>
      <c r="E3597" s="479"/>
      <c r="F3597" s="697">
        <v>64.38</v>
      </c>
      <c r="G3597" s="610">
        <f>ROUND(E3597*F3597,2)</f>
        <v>0</v>
      </c>
    </row>
    <row r="3598" spans="1:7" x14ac:dyDescent="0.2">
      <c r="A3598" s="575"/>
      <c r="B3598" s="22" t="s">
        <v>54</v>
      </c>
      <c r="C3598" s="22" t="s">
        <v>55</v>
      </c>
      <c r="D3598" s="22" t="s">
        <v>56</v>
      </c>
      <c r="E3598" s="22" t="s">
        <v>57</v>
      </c>
      <c r="F3598" s="698" t="s">
        <v>13</v>
      </c>
      <c r="G3598" s="699" t="s">
        <v>14</v>
      </c>
    </row>
    <row r="3599" spans="1:7" ht="25.5" x14ac:dyDescent="0.2">
      <c r="A3599" s="575"/>
      <c r="B3599" s="381" t="s">
        <v>1413</v>
      </c>
      <c r="C3599" s="613" t="s">
        <v>1414</v>
      </c>
      <c r="D3599" s="381">
        <v>1</v>
      </c>
      <c r="E3599" s="380" t="s">
        <v>18</v>
      </c>
      <c r="F3599" s="382">
        <v>34.96</v>
      </c>
      <c r="G3599" s="386">
        <f t="shared" ref="G3599:G3605" si="37">ROUNDDOWN(D3599*F3599,2)</f>
        <v>34.96</v>
      </c>
    </row>
    <row r="3600" spans="1:7" x14ac:dyDescent="0.2">
      <c r="A3600" s="575"/>
      <c r="B3600" s="381">
        <v>88264</v>
      </c>
      <c r="C3600" s="381" t="s">
        <v>754</v>
      </c>
      <c r="D3600" s="381">
        <v>0.2</v>
      </c>
      <c r="E3600" s="380" t="s">
        <v>22</v>
      </c>
      <c r="F3600" s="382">
        <v>15.23</v>
      </c>
      <c r="G3600" s="386">
        <f t="shared" si="37"/>
        <v>3.04</v>
      </c>
    </row>
    <row r="3601" spans="1:7" x14ac:dyDescent="0.2">
      <c r="A3601" s="575"/>
      <c r="B3601" s="381">
        <v>88316</v>
      </c>
      <c r="C3601" s="381" t="s">
        <v>23</v>
      </c>
      <c r="D3601" s="381">
        <v>0.2</v>
      </c>
      <c r="E3601" s="380" t="s">
        <v>22</v>
      </c>
      <c r="F3601" s="382">
        <v>12.19</v>
      </c>
      <c r="G3601" s="386">
        <f t="shared" si="37"/>
        <v>2.4300000000000002</v>
      </c>
    </row>
    <row r="3602" spans="1:7" ht="25.5" x14ac:dyDescent="0.2">
      <c r="A3602" s="575"/>
      <c r="B3602" s="380">
        <v>11953</v>
      </c>
      <c r="C3602" s="381" t="s">
        <v>781</v>
      </c>
      <c r="D3602" s="381">
        <v>2</v>
      </c>
      <c r="E3602" s="380" t="s">
        <v>91</v>
      </c>
      <c r="F3602" s="382">
        <v>1.21</v>
      </c>
      <c r="G3602" s="386">
        <f t="shared" si="37"/>
        <v>2.42</v>
      </c>
    </row>
    <row r="3603" spans="1:7" x14ac:dyDescent="0.2">
      <c r="A3603" s="575"/>
      <c r="B3603" s="380">
        <v>37590</v>
      </c>
      <c r="C3603" s="381" t="s">
        <v>782</v>
      </c>
      <c r="D3603" s="381">
        <v>0.33</v>
      </c>
      <c r="E3603" s="380" t="s">
        <v>91</v>
      </c>
      <c r="F3603" s="382">
        <v>21.07</v>
      </c>
      <c r="G3603" s="386">
        <f t="shared" si="37"/>
        <v>6.95</v>
      </c>
    </row>
    <row r="3604" spans="1:7" ht="25.5" x14ac:dyDescent="0.2">
      <c r="A3604" s="575"/>
      <c r="B3604" s="381" t="s">
        <v>1415</v>
      </c>
      <c r="C3604" s="613" t="s">
        <v>1416</v>
      </c>
      <c r="D3604" s="381">
        <v>0.33</v>
      </c>
      <c r="E3604" s="380" t="s">
        <v>91</v>
      </c>
      <c r="F3604" s="382">
        <v>34.979999999999997</v>
      </c>
      <c r="G3604" s="386">
        <f t="shared" si="37"/>
        <v>11.54</v>
      </c>
    </row>
    <row r="3605" spans="1:7" ht="25.5" x14ac:dyDescent="0.2">
      <c r="A3605" s="575"/>
      <c r="B3605" s="381" t="s">
        <v>1417</v>
      </c>
      <c r="C3605" s="381" t="s">
        <v>1418</v>
      </c>
      <c r="D3605" s="381">
        <v>0.1</v>
      </c>
      <c r="E3605" s="380" t="s">
        <v>91</v>
      </c>
      <c r="F3605" s="382">
        <v>30.47</v>
      </c>
      <c r="G3605" s="386">
        <f t="shared" si="37"/>
        <v>3.04</v>
      </c>
    </row>
    <row r="3606" spans="1:7" x14ac:dyDescent="0.2">
      <c r="A3606" s="575"/>
      <c r="B3606" s="2068"/>
      <c r="C3606" s="2068"/>
      <c r="D3606" s="2067" t="s">
        <v>787</v>
      </c>
      <c r="E3606" s="2067"/>
      <c r="F3606" s="382"/>
      <c r="G3606" s="382"/>
    </row>
    <row r="3607" spans="1:7" x14ac:dyDescent="0.2">
      <c r="A3607" s="553"/>
      <c r="B3607" s="490"/>
      <c r="C3607" s="490"/>
      <c r="D3607" s="490" t="s">
        <v>24</v>
      </c>
      <c r="E3607" s="491"/>
      <c r="F3607" s="492"/>
      <c r="G3607" s="493">
        <f>G3602+G3603+G3604+G3605</f>
        <v>23.95</v>
      </c>
    </row>
    <row r="3608" spans="1:7" x14ac:dyDescent="0.2">
      <c r="A3608" s="553"/>
      <c r="B3608" s="490"/>
      <c r="C3608" s="490"/>
      <c r="D3608" s="490" t="s">
        <v>25</v>
      </c>
      <c r="E3608" s="494"/>
      <c r="F3608" s="495"/>
      <c r="G3608" s="493">
        <f>SUM(G3600:G3601)</f>
        <v>5.4700000000000006</v>
      </c>
    </row>
    <row r="3609" spans="1:7" x14ac:dyDescent="0.2">
      <c r="A3609" s="553"/>
      <c r="B3609" s="496"/>
      <c r="C3609" s="490"/>
      <c r="D3609" s="490" t="s">
        <v>26</v>
      </c>
      <c r="E3609" s="494"/>
      <c r="F3609" s="495"/>
      <c r="G3609" s="497"/>
    </row>
    <row r="3610" spans="1:7" x14ac:dyDescent="0.2">
      <c r="A3610" s="553"/>
      <c r="B3610" s="496"/>
      <c r="C3610" s="490"/>
      <c r="D3610" s="490" t="s">
        <v>27</v>
      </c>
      <c r="E3610" s="494"/>
      <c r="F3610" s="495"/>
      <c r="G3610" s="497">
        <f>G3599</f>
        <v>34.96</v>
      </c>
    </row>
    <row r="3611" spans="1:7" ht="13.5" thickBot="1" x14ac:dyDescent="0.25">
      <c r="A3611" s="553"/>
      <c r="B3611" s="2066" t="s">
        <v>29</v>
      </c>
      <c r="C3611" s="2066"/>
      <c r="D3611" s="2066"/>
      <c r="E3611" s="2066"/>
      <c r="F3611" s="2066"/>
      <c r="G3611" s="683">
        <f>SUM(G3607:G3610)</f>
        <v>64.38</v>
      </c>
    </row>
    <row r="3612" spans="1:7" ht="20.25" thickBot="1" x14ac:dyDescent="0.4">
      <c r="A3612" s="553"/>
      <c r="B3612" s="409"/>
      <c r="C3612" s="409"/>
      <c r="D3612" s="376"/>
      <c r="E3612" s="2054" t="s">
        <v>30</v>
      </c>
      <c r="F3612" s="2055"/>
      <c r="G3612" s="61">
        <f>G3611*(1-0.25)</f>
        <v>48.284999999999997</v>
      </c>
    </row>
    <row r="3613" spans="1:7" s="54" customFormat="1" x14ac:dyDescent="0.2">
      <c r="A3613" s="578"/>
      <c r="B3613" s="417"/>
      <c r="C3613" s="417"/>
      <c r="D3613" s="418"/>
      <c r="E3613" s="417"/>
      <c r="F3613" s="419"/>
      <c r="G3613" s="419"/>
    </row>
    <row r="3614" spans="1:7" x14ac:dyDescent="0.2">
      <c r="A3614" s="701"/>
      <c r="B3614" s="592"/>
      <c r="C3614" s="592"/>
      <c r="D3614" s="592"/>
      <c r="E3614" s="592"/>
      <c r="F3614" s="678"/>
      <c r="G3614" s="678"/>
    </row>
    <row r="3615" spans="1:7" x14ac:dyDescent="0.2">
      <c r="A3615" s="703" t="s">
        <v>1419</v>
      </c>
      <c r="B3615" s="704"/>
      <c r="C3615" s="705" t="s">
        <v>1420</v>
      </c>
      <c r="D3615" s="706"/>
      <c r="E3615" s="557"/>
      <c r="F3615" s="558"/>
      <c r="G3615" s="559"/>
    </row>
    <row r="3616" spans="1:7" ht="38.25" x14ac:dyDescent="0.2">
      <c r="A3616" s="651" t="s">
        <v>1421</v>
      </c>
      <c r="B3616" s="694">
        <v>89865</v>
      </c>
      <c r="C3616" s="695" t="s">
        <v>1422</v>
      </c>
      <c r="D3616" s="694" t="s">
        <v>18</v>
      </c>
      <c r="E3616" s="696"/>
      <c r="F3616" s="707"/>
      <c r="G3616" s="708"/>
    </row>
    <row r="3617" spans="1:7" x14ac:dyDescent="0.2">
      <c r="A3617" s="611"/>
      <c r="B3617" s="22" t="s">
        <v>54</v>
      </c>
      <c r="C3617" s="22" t="s">
        <v>55</v>
      </c>
      <c r="D3617" s="22" t="s">
        <v>56</v>
      </c>
      <c r="E3617" s="22" t="s">
        <v>57</v>
      </c>
      <c r="F3617" s="698" t="s">
        <v>13</v>
      </c>
      <c r="G3617" s="699" t="s">
        <v>14</v>
      </c>
    </row>
    <row r="3618" spans="1:7" x14ac:dyDescent="0.2">
      <c r="A3618" s="611"/>
      <c r="B3618" s="33">
        <v>9868</v>
      </c>
      <c r="C3618" s="34" t="s">
        <v>734</v>
      </c>
      <c r="D3618" s="33" t="s">
        <v>18</v>
      </c>
      <c r="E3618" s="103">
        <v>1.05</v>
      </c>
      <c r="F3618" s="709">
        <v>2.6320000000000001</v>
      </c>
      <c r="G3618" s="710">
        <f>E3618*F3618</f>
        <v>2.7636000000000003</v>
      </c>
    </row>
    <row r="3619" spans="1:7" x14ac:dyDescent="0.2">
      <c r="A3619" s="611"/>
      <c r="B3619" s="33">
        <v>38383</v>
      </c>
      <c r="C3619" s="34" t="s">
        <v>543</v>
      </c>
      <c r="D3619" s="33" t="s">
        <v>91</v>
      </c>
      <c r="E3619" s="103">
        <v>6.3E-2</v>
      </c>
      <c r="F3619" s="709">
        <v>1.34</v>
      </c>
      <c r="G3619" s="710">
        <f>E3619*F3619</f>
        <v>8.4420000000000009E-2</v>
      </c>
    </row>
    <row r="3620" spans="1:7" ht="25.5" x14ac:dyDescent="0.2">
      <c r="A3620" s="611"/>
      <c r="B3620" s="33">
        <v>88248</v>
      </c>
      <c r="C3620" s="34" t="s">
        <v>544</v>
      </c>
      <c r="D3620" s="33" t="s">
        <v>22</v>
      </c>
      <c r="E3620" s="103">
        <v>0.19</v>
      </c>
      <c r="F3620" s="709">
        <v>12.05</v>
      </c>
      <c r="G3620" s="710">
        <f>E3620*F3620</f>
        <v>2.2895000000000003</v>
      </c>
    </row>
    <row r="3621" spans="1:7" ht="25.5" x14ac:dyDescent="0.2">
      <c r="A3621" s="611"/>
      <c r="B3621" s="33">
        <v>88267</v>
      </c>
      <c r="C3621" s="34" t="s">
        <v>545</v>
      </c>
      <c r="D3621" s="33" t="s">
        <v>22</v>
      </c>
      <c r="E3621" s="103">
        <v>0.19</v>
      </c>
      <c r="F3621" s="709">
        <v>15.05</v>
      </c>
      <c r="G3621" s="710">
        <f>E3621*F3621</f>
        <v>2.8595000000000002</v>
      </c>
    </row>
    <row r="3622" spans="1:7" x14ac:dyDescent="0.2">
      <c r="A3622" s="148"/>
      <c r="B3622" s="490"/>
      <c r="C3622" s="490"/>
      <c r="D3622" s="490" t="s">
        <v>24</v>
      </c>
      <c r="E3622" s="491"/>
      <c r="F3622" s="492"/>
      <c r="G3622" s="493">
        <f>G3618+G3619</f>
        <v>2.8480200000000004</v>
      </c>
    </row>
    <row r="3623" spans="1:7" x14ac:dyDescent="0.2">
      <c r="A3623" s="148"/>
      <c r="B3623" s="490"/>
      <c r="C3623" s="490"/>
      <c r="D3623" s="490" t="s">
        <v>25</v>
      </c>
      <c r="E3623" s="494"/>
      <c r="F3623" s="495"/>
      <c r="G3623" s="493">
        <f>G3620+G3621</f>
        <v>5.1490000000000009</v>
      </c>
    </row>
    <row r="3624" spans="1:7" x14ac:dyDescent="0.2">
      <c r="A3624" s="148"/>
      <c r="B3624" s="496"/>
      <c r="C3624" s="490"/>
      <c r="D3624" s="490" t="s">
        <v>26</v>
      </c>
      <c r="E3624" s="494"/>
      <c r="F3624" s="495"/>
      <c r="G3624" s="497"/>
    </row>
    <row r="3625" spans="1:7" x14ac:dyDescent="0.2">
      <c r="A3625" s="148"/>
      <c r="B3625" s="496"/>
      <c r="C3625" s="490"/>
      <c r="D3625" s="490" t="s">
        <v>27</v>
      </c>
      <c r="E3625" s="494"/>
      <c r="F3625" s="495"/>
      <c r="G3625" s="497"/>
    </row>
    <row r="3626" spans="1:7" ht="13.5" thickBot="1" x14ac:dyDescent="0.25">
      <c r="A3626" s="148"/>
      <c r="B3626" s="2066" t="s">
        <v>29</v>
      </c>
      <c r="C3626" s="2066"/>
      <c r="D3626" s="2066"/>
      <c r="E3626" s="2066"/>
      <c r="F3626" s="2066"/>
      <c r="G3626" s="498">
        <f>SUM(G3622:G3625)</f>
        <v>7.9970200000000009</v>
      </c>
    </row>
    <row r="3627" spans="1:7" s="54" customFormat="1" ht="20.25" thickBot="1" x14ac:dyDescent="0.4">
      <c r="A3627" s="416"/>
      <c r="B3627" s="59"/>
      <c r="C3627" s="59"/>
      <c r="D3627" s="59"/>
      <c r="E3627" s="2054" t="s">
        <v>30</v>
      </c>
      <c r="F3627" s="2055"/>
      <c r="G3627" s="61">
        <f>G3626*(1-0.25)</f>
        <v>5.9977650000000011</v>
      </c>
    </row>
    <row r="3628" spans="1:7" x14ac:dyDescent="0.2">
      <c r="A3628" s="148"/>
      <c r="B3628" s="67"/>
      <c r="C3628" s="68"/>
      <c r="D3628" s="67"/>
      <c r="E3628" s="604"/>
      <c r="F3628" s="711"/>
      <c r="G3628" s="712"/>
    </row>
    <row r="3629" spans="1:7" ht="63.75" x14ac:dyDescent="0.2">
      <c r="A3629" s="182" t="s">
        <v>1423</v>
      </c>
      <c r="B3629" s="713" t="s">
        <v>1424</v>
      </c>
      <c r="C3629" s="504" t="s">
        <v>1425</v>
      </c>
      <c r="D3629" s="244" t="s">
        <v>139</v>
      </c>
      <c r="E3629" s="714"/>
      <c r="F3629" s="715"/>
      <c r="G3629" s="716">
        <f>ROUND(E3629*F3629,2)</f>
        <v>0</v>
      </c>
    </row>
    <row r="3630" spans="1:7" x14ac:dyDescent="0.2">
      <c r="A3630" s="148"/>
      <c r="B3630" s="62" t="s">
        <v>54</v>
      </c>
      <c r="C3630" s="22" t="s">
        <v>55</v>
      </c>
      <c r="D3630" s="22" t="s">
        <v>56</v>
      </c>
      <c r="E3630" s="22" t="s">
        <v>57</v>
      </c>
      <c r="F3630" s="698" t="s">
        <v>13</v>
      </c>
      <c r="G3630" s="699" t="s">
        <v>14</v>
      </c>
    </row>
    <row r="3631" spans="1:7" x14ac:dyDescent="0.2">
      <c r="A3631" s="611"/>
      <c r="B3631" s="673" t="s">
        <v>1426</v>
      </c>
      <c r="C3631" s="673" t="s">
        <v>1427</v>
      </c>
      <c r="D3631" s="674" t="s">
        <v>139</v>
      </c>
      <c r="E3631" s="674">
        <v>1.05</v>
      </c>
      <c r="F3631" s="675">
        <v>1.91</v>
      </c>
      <c r="G3631" s="710">
        <f>ROUNDDOWN(E3631*F3631,2)</f>
        <v>2</v>
      </c>
    </row>
    <row r="3632" spans="1:7" x14ac:dyDescent="0.2">
      <c r="A3632" s="611"/>
      <c r="B3632" s="673">
        <v>88278</v>
      </c>
      <c r="C3632" s="673" t="s">
        <v>1428</v>
      </c>
      <c r="D3632" s="674" t="s">
        <v>65</v>
      </c>
      <c r="E3632" s="674">
        <v>2</v>
      </c>
      <c r="F3632" s="675">
        <v>15.23</v>
      </c>
      <c r="G3632" s="710">
        <f t="shared" ref="G3632:G3641" si="38">ROUNDDOWN(E3632*F3632,2)</f>
        <v>30.46</v>
      </c>
    </row>
    <row r="3633" spans="1:7" x14ac:dyDescent="0.2">
      <c r="A3633" s="611"/>
      <c r="B3633" s="673" t="s">
        <v>1429</v>
      </c>
      <c r="C3633" s="673" t="s">
        <v>1430</v>
      </c>
      <c r="D3633" s="674" t="s">
        <v>335</v>
      </c>
      <c r="E3633" s="674">
        <v>6</v>
      </c>
      <c r="F3633" s="675">
        <v>0.37</v>
      </c>
      <c r="G3633" s="710">
        <f t="shared" si="38"/>
        <v>2.2200000000000002</v>
      </c>
    </row>
    <row r="3634" spans="1:7" x14ac:dyDescent="0.2">
      <c r="A3634" s="611"/>
      <c r="B3634" s="673" t="s">
        <v>1431</v>
      </c>
      <c r="C3634" s="673" t="s">
        <v>1432</v>
      </c>
      <c r="D3634" s="674" t="s">
        <v>139</v>
      </c>
      <c r="E3634" s="674">
        <v>5</v>
      </c>
      <c r="F3634" s="675">
        <v>1.6</v>
      </c>
      <c r="G3634" s="710">
        <f t="shared" si="38"/>
        <v>8</v>
      </c>
    </row>
    <row r="3635" spans="1:7" x14ac:dyDescent="0.2">
      <c r="A3635" s="611"/>
      <c r="B3635" s="673" t="s">
        <v>1433</v>
      </c>
      <c r="C3635" s="673" t="s">
        <v>1434</v>
      </c>
      <c r="D3635" s="674" t="s">
        <v>139</v>
      </c>
      <c r="E3635" s="674">
        <v>1.05</v>
      </c>
      <c r="F3635" s="675">
        <v>3.15</v>
      </c>
      <c r="G3635" s="710">
        <f t="shared" si="38"/>
        <v>3.3</v>
      </c>
    </row>
    <row r="3636" spans="1:7" x14ac:dyDescent="0.2">
      <c r="A3636" s="611"/>
      <c r="B3636" s="673" t="s">
        <v>1435</v>
      </c>
      <c r="C3636" s="673" t="s">
        <v>1436</v>
      </c>
      <c r="D3636" s="674" t="s">
        <v>335</v>
      </c>
      <c r="E3636" s="674">
        <v>2</v>
      </c>
      <c r="F3636" s="675">
        <v>0.1</v>
      </c>
      <c r="G3636" s="710">
        <f t="shared" si="38"/>
        <v>0.2</v>
      </c>
    </row>
    <row r="3637" spans="1:7" x14ac:dyDescent="0.2">
      <c r="A3637" s="611"/>
      <c r="B3637" s="673" t="s">
        <v>1437</v>
      </c>
      <c r="C3637" s="673" t="s">
        <v>1438</v>
      </c>
      <c r="D3637" s="674" t="s">
        <v>335</v>
      </c>
      <c r="E3637" s="674">
        <v>0.12</v>
      </c>
      <c r="F3637" s="675">
        <v>11</v>
      </c>
      <c r="G3637" s="710">
        <f t="shared" si="38"/>
        <v>1.32</v>
      </c>
    </row>
    <row r="3638" spans="1:7" x14ac:dyDescent="0.2">
      <c r="A3638" s="611"/>
      <c r="B3638" s="673" t="s">
        <v>1439</v>
      </c>
      <c r="C3638" s="673" t="s">
        <v>1440</v>
      </c>
      <c r="D3638" s="674" t="s">
        <v>139</v>
      </c>
      <c r="E3638" s="674">
        <v>1.05</v>
      </c>
      <c r="F3638" s="675">
        <v>16.8</v>
      </c>
      <c r="G3638" s="710">
        <f t="shared" si="38"/>
        <v>17.64</v>
      </c>
    </row>
    <row r="3639" spans="1:7" x14ac:dyDescent="0.2">
      <c r="A3639" s="611"/>
      <c r="B3639" s="381">
        <v>88316</v>
      </c>
      <c r="C3639" s="381" t="s">
        <v>23</v>
      </c>
      <c r="D3639" s="674" t="s">
        <v>65</v>
      </c>
      <c r="E3639" s="674">
        <v>3</v>
      </c>
      <c r="F3639" s="675">
        <v>11.97</v>
      </c>
      <c r="G3639" s="710">
        <f t="shared" si="38"/>
        <v>35.909999999999997</v>
      </c>
    </row>
    <row r="3640" spans="1:7" x14ac:dyDescent="0.2">
      <c r="A3640" s="611"/>
      <c r="B3640" s="381">
        <v>88265</v>
      </c>
      <c r="C3640" s="381" t="s">
        <v>754</v>
      </c>
      <c r="D3640" s="674" t="s">
        <v>65</v>
      </c>
      <c r="E3640" s="674">
        <v>2</v>
      </c>
      <c r="F3640" s="675">
        <v>15.23</v>
      </c>
      <c r="G3640" s="710">
        <f t="shared" si="38"/>
        <v>30.46</v>
      </c>
    </row>
    <row r="3641" spans="1:7" x14ac:dyDescent="0.2">
      <c r="A3641" s="611"/>
      <c r="B3641" s="673" t="s">
        <v>1441</v>
      </c>
      <c r="C3641" s="673" t="s">
        <v>1442</v>
      </c>
      <c r="D3641" s="674" t="s">
        <v>335</v>
      </c>
      <c r="E3641" s="674">
        <v>2</v>
      </c>
      <c r="F3641" s="675">
        <v>0.03</v>
      </c>
      <c r="G3641" s="710">
        <f t="shared" si="38"/>
        <v>0.06</v>
      </c>
    </row>
    <row r="3642" spans="1:7" x14ac:dyDescent="0.2">
      <c r="A3642" s="148"/>
      <c r="B3642" s="490"/>
      <c r="C3642" s="490"/>
      <c r="D3642" s="490" t="s">
        <v>24</v>
      </c>
      <c r="E3642" s="491"/>
      <c r="F3642" s="492"/>
      <c r="G3642" s="493">
        <f>G3631+G3633+G3634+G3635+G3636+G3637+G3638+G3641</f>
        <v>34.74</v>
      </c>
    </row>
    <row r="3643" spans="1:7" x14ac:dyDescent="0.2">
      <c r="A3643" s="148"/>
      <c r="B3643" s="376"/>
      <c r="C3643" s="376"/>
      <c r="D3643" s="490" t="s">
        <v>25</v>
      </c>
      <c r="E3643" s="494"/>
      <c r="F3643" s="495"/>
      <c r="G3643" s="493">
        <f>G3632+G3639+G3640</f>
        <v>96.830000000000013</v>
      </c>
    </row>
    <row r="3644" spans="1:7" x14ac:dyDescent="0.2">
      <c r="A3644" s="148"/>
      <c r="B3644" s="376"/>
      <c r="C3644" s="376"/>
      <c r="D3644" s="490" t="s">
        <v>26</v>
      </c>
      <c r="E3644" s="494"/>
      <c r="F3644" s="495"/>
      <c r="G3644" s="497"/>
    </row>
    <row r="3645" spans="1:7" x14ac:dyDescent="0.2">
      <c r="A3645" s="148"/>
      <c r="B3645" s="496"/>
      <c r="C3645" s="490"/>
      <c r="D3645" s="490" t="s">
        <v>27</v>
      </c>
      <c r="E3645" s="494"/>
      <c r="F3645" s="495"/>
      <c r="G3645" s="497"/>
    </row>
    <row r="3646" spans="1:7" ht="15" customHeight="1" thickBot="1" x14ac:dyDescent="0.25">
      <c r="A3646" s="148"/>
      <c r="B3646" s="2066" t="s">
        <v>29</v>
      </c>
      <c r="C3646" s="2066"/>
      <c r="D3646" s="2066"/>
      <c r="E3646" s="2066"/>
      <c r="F3646" s="2066"/>
      <c r="G3646" s="498">
        <f>SUM(G3642:G3645)</f>
        <v>131.57000000000002</v>
      </c>
    </row>
    <row r="3647" spans="1:7" s="54" customFormat="1" ht="21" customHeight="1" thickBot="1" x14ac:dyDescent="0.4">
      <c r="A3647" s="416"/>
      <c r="B3647" s="59"/>
      <c r="C3647" s="59"/>
      <c r="D3647" s="59"/>
      <c r="E3647" s="2054" t="s">
        <v>30</v>
      </c>
      <c r="F3647" s="2055"/>
      <c r="G3647" s="61">
        <f>G3646*(1-0.25)</f>
        <v>98.677500000000009</v>
      </c>
    </row>
    <row r="3648" spans="1:7" s="54" customFormat="1" ht="15" customHeight="1" x14ac:dyDescent="0.2">
      <c r="A3648" s="416"/>
      <c r="B3648" s="59"/>
      <c r="C3648" s="59"/>
      <c r="D3648" s="59"/>
      <c r="E3648" s="59"/>
      <c r="F3648" s="59"/>
      <c r="G3648" s="236"/>
    </row>
    <row r="3649" spans="1:7" x14ac:dyDescent="0.2">
      <c r="A3649" s="148"/>
      <c r="B3649" s="418"/>
      <c r="C3649" s="418"/>
      <c r="D3649" s="417"/>
      <c r="E3649" s="417"/>
      <c r="F3649" s="420"/>
      <c r="G3649" s="420"/>
    </row>
    <row r="3650" spans="1:7" x14ac:dyDescent="0.2">
      <c r="A3650" s="703" t="s">
        <v>1443</v>
      </c>
      <c r="B3650" s="704"/>
      <c r="C3650" s="717" t="s">
        <v>1444</v>
      </c>
      <c r="D3650" s="718"/>
      <c r="E3650" s="557"/>
      <c r="F3650" s="558"/>
      <c r="G3650" s="559"/>
    </row>
    <row r="3651" spans="1:7" ht="25.5" x14ac:dyDescent="0.2">
      <c r="A3651" s="579" t="s">
        <v>1445</v>
      </c>
      <c r="B3651" s="694">
        <v>88496</v>
      </c>
      <c r="C3651" s="695" t="s">
        <v>1446</v>
      </c>
      <c r="D3651" s="694" t="s">
        <v>82</v>
      </c>
      <c r="E3651" s="696"/>
      <c r="F3651" s="600">
        <v>15.5</v>
      </c>
      <c r="G3651" s="600"/>
    </row>
    <row r="3652" spans="1:7" x14ac:dyDescent="0.2">
      <c r="A3652" s="575"/>
      <c r="B3652" s="62" t="s">
        <v>54</v>
      </c>
      <c r="C3652" s="22" t="s">
        <v>55</v>
      </c>
      <c r="D3652" s="22" t="s">
        <v>56</v>
      </c>
      <c r="E3652" s="22" t="s">
        <v>57</v>
      </c>
      <c r="F3652" s="698" t="s">
        <v>13</v>
      </c>
      <c r="G3652" s="699" t="s">
        <v>14</v>
      </c>
    </row>
    <row r="3653" spans="1:7" ht="25.5" x14ac:dyDescent="0.2">
      <c r="A3653" s="575"/>
      <c r="B3653" s="33">
        <v>3767</v>
      </c>
      <c r="C3653" s="34" t="s">
        <v>246</v>
      </c>
      <c r="D3653" s="33" t="s">
        <v>91</v>
      </c>
      <c r="E3653" s="103">
        <v>0.06</v>
      </c>
      <c r="F3653" s="576">
        <v>0.43</v>
      </c>
      <c r="G3653" s="577">
        <f>ROUNDDOWN(E3653*F3653,2)</f>
        <v>0.02</v>
      </c>
    </row>
    <row r="3654" spans="1:7" x14ac:dyDescent="0.2">
      <c r="A3654" s="575"/>
      <c r="B3654" s="33">
        <v>4051</v>
      </c>
      <c r="C3654" s="34" t="s">
        <v>1447</v>
      </c>
      <c r="D3654" s="33" t="s">
        <v>1448</v>
      </c>
      <c r="E3654" s="103">
        <v>4.8899999999999999E-2</v>
      </c>
      <c r="F3654" s="576">
        <v>50</v>
      </c>
      <c r="G3654" s="577">
        <f>ROUNDDOWN(E3654*F3654,2)</f>
        <v>2.44</v>
      </c>
    </row>
    <row r="3655" spans="1:7" x14ac:dyDescent="0.2">
      <c r="A3655" s="575"/>
      <c r="B3655" s="33">
        <v>88310</v>
      </c>
      <c r="C3655" s="34" t="s">
        <v>249</v>
      </c>
      <c r="D3655" s="33" t="s">
        <v>22</v>
      </c>
      <c r="E3655" s="103">
        <v>0.67200000000000004</v>
      </c>
      <c r="F3655" s="576">
        <v>15.02</v>
      </c>
      <c r="G3655" s="577">
        <f>ROUNDDOWN(E3655*F3655,2)</f>
        <v>10.09</v>
      </c>
    </row>
    <row r="3656" spans="1:7" x14ac:dyDescent="0.2">
      <c r="A3656" s="575"/>
      <c r="B3656" s="33">
        <v>88316</v>
      </c>
      <c r="C3656" s="34" t="s">
        <v>23</v>
      </c>
      <c r="D3656" s="33" t="s">
        <v>22</v>
      </c>
      <c r="E3656" s="103">
        <v>0.247</v>
      </c>
      <c r="F3656" s="576">
        <v>11.97</v>
      </c>
      <c r="G3656" s="577">
        <f>ROUNDDOWN(E3656*F3656,2)</f>
        <v>2.95</v>
      </c>
    </row>
    <row r="3657" spans="1:7" x14ac:dyDescent="0.2">
      <c r="A3657" s="553"/>
      <c r="B3657" s="490"/>
      <c r="C3657" s="490"/>
      <c r="D3657" s="490" t="s">
        <v>24</v>
      </c>
      <c r="E3657" s="491"/>
      <c r="F3657" s="492"/>
      <c r="G3657" s="493">
        <f>G3653+G3654</f>
        <v>2.46</v>
      </c>
    </row>
    <row r="3658" spans="1:7" x14ac:dyDescent="0.2">
      <c r="A3658" s="553"/>
      <c r="B3658" s="490"/>
      <c r="C3658" s="490"/>
      <c r="D3658" s="490" t="s">
        <v>25</v>
      </c>
      <c r="E3658" s="494"/>
      <c r="F3658" s="495"/>
      <c r="G3658" s="493">
        <f>G3655+G3656</f>
        <v>13.04</v>
      </c>
    </row>
    <row r="3659" spans="1:7" x14ac:dyDescent="0.2">
      <c r="A3659" s="553"/>
      <c r="B3659" s="496"/>
      <c r="C3659" s="490"/>
      <c r="D3659" s="490" t="s">
        <v>26</v>
      </c>
      <c r="E3659" s="494"/>
      <c r="F3659" s="495"/>
      <c r="G3659" s="497"/>
    </row>
    <row r="3660" spans="1:7" x14ac:dyDescent="0.2">
      <c r="A3660" s="553"/>
      <c r="B3660" s="496"/>
      <c r="C3660" s="490"/>
      <c r="D3660" s="490" t="s">
        <v>27</v>
      </c>
      <c r="E3660" s="494"/>
      <c r="F3660" s="495"/>
      <c r="G3660" s="497"/>
    </row>
    <row r="3661" spans="1:7" ht="13.5" thickBot="1" x14ac:dyDescent="0.25">
      <c r="A3661" s="553"/>
      <c r="B3661" s="2066" t="s">
        <v>29</v>
      </c>
      <c r="C3661" s="2066"/>
      <c r="D3661" s="2066"/>
      <c r="E3661" s="2066"/>
      <c r="F3661" s="2066"/>
      <c r="G3661" s="498">
        <f>SUM(G3657:G3660)</f>
        <v>15.5</v>
      </c>
    </row>
    <row r="3662" spans="1:7" ht="20.25" thickBot="1" x14ac:dyDescent="0.4">
      <c r="A3662" s="553"/>
      <c r="B3662" s="67"/>
      <c r="C3662" s="68"/>
      <c r="D3662" s="67"/>
      <c r="E3662" s="2054" t="s">
        <v>30</v>
      </c>
      <c r="F3662" s="2055"/>
      <c r="G3662" s="61">
        <f>G3661*(1-0.25)</f>
        <v>11.625</v>
      </c>
    </row>
    <row r="3663" spans="1:7" x14ac:dyDescent="0.2">
      <c r="A3663" s="553"/>
      <c r="B3663" s="67"/>
      <c r="C3663" s="68"/>
      <c r="D3663" s="67"/>
      <c r="E3663" s="604"/>
      <c r="F3663" s="593"/>
      <c r="G3663" s="593"/>
    </row>
    <row r="3664" spans="1:7" x14ac:dyDescent="0.2">
      <c r="A3664" s="719"/>
      <c r="B3664" s="67"/>
      <c r="C3664" s="68"/>
      <c r="D3664" s="67"/>
      <c r="E3664" s="604"/>
      <c r="F3664" s="593"/>
      <c r="G3664" s="593"/>
    </row>
    <row r="3665" spans="1:7" ht="25.5" x14ac:dyDescent="0.2">
      <c r="A3665" s="579" t="s">
        <v>1449</v>
      </c>
      <c r="B3665" s="694">
        <v>88488</v>
      </c>
      <c r="C3665" s="695" t="s">
        <v>1450</v>
      </c>
      <c r="D3665" s="694" t="s">
        <v>82</v>
      </c>
      <c r="E3665" s="696"/>
      <c r="F3665" s="600"/>
      <c r="G3665" s="600"/>
    </row>
    <row r="3666" spans="1:7" x14ac:dyDescent="0.2">
      <c r="A3666" s="575"/>
      <c r="B3666" s="62" t="s">
        <v>54</v>
      </c>
      <c r="C3666" s="22" t="s">
        <v>55</v>
      </c>
      <c r="D3666" s="22" t="s">
        <v>56</v>
      </c>
      <c r="E3666" s="22" t="s">
        <v>57</v>
      </c>
      <c r="F3666" s="698" t="s">
        <v>13</v>
      </c>
      <c r="G3666" s="699" t="s">
        <v>14</v>
      </c>
    </row>
    <row r="3667" spans="1:7" x14ac:dyDescent="0.2">
      <c r="A3667" s="575"/>
      <c r="B3667" s="720">
        <v>7356</v>
      </c>
      <c r="C3667" s="721" t="s">
        <v>1451</v>
      </c>
      <c r="D3667" s="720" t="s">
        <v>84</v>
      </c>
      <c r="E3667" s="722">
        <v>0.33</v>
      </c>
      <c r="F3667" s="577">
        <v>17.239999999999998</v>
      </c>
      <c r="G3667" s="577">
        <f>E3667*F3667</f>
        <v>5.6891999999999996</v>
      </c>
    </row>
    <row r="3668" spans="1:7" x14ac:dyDescent="0.2">
      <c r="A3668" s="575"/>
      <c r="B3668" s="720">
        <v>88310</v>
      </c>
      <c r="C3668" s="721" t="s">
        <v>249</v>
      </c>
      <c r="D3668" s="720" t="s">
        <v>22</v>
      </c>
      <c r="E3668" s="722">
        <v>0.24399999999999999</v>
      </c>
      <c r="F3668" s="577">
        <v>15.02</v>
      </c>
      <c r="G3668" s="577">
        <f>E3668*F3668</f>
        <v>3.6648799999999997</v>
      </c>
    </row>
    <row r="3669" spans="1:7" x14ac:dyDescent="0.2">
      <c r="A3669" s="575"/>
      <c r="B3669" s="720">
        <v>88316</v>
      </c>
      <c r="C3669" s="721" t="s">
        <v>23</v>
      </c>
      <c r="D3669" s="720" t="s">
        <v>22</v>
      </c>
      <c r="E3669" s="722">
        <v>8.8999999999999996E-2</v>
      </c>
      <c r="F3669" s="577">
        <v>11.97</v>
      </c>
      <c r="G3669" s="577">
        <f>E3669*F3669</f>
        <v>1.0653300000000001</v>
      </c>
    </row>
    <row r="3670" spans="1:7" x14ac:dyDescent="0.2">
      <c r="A3670" s="553"/>
      <c r="B3670" s="490"/>
      <c r="C3670" s="490"/>
      <c r="D3670" s="490" t="s">
        <v>24</v>
      </c>
      <c r="E3670" s="491"/>
      <c r="F3670" s="492"/>
      <c r="G3670" s="493">
        <f>G3667</f>
        <v>5.6891999999999996</v>
      </c>
    </row>
    <row r="3671" spans="1:7" x14ac:dyDescent="0.2">
      <c r="A3671" s="553"/>
      <c r="B3671" s="490"/>
      <c r="C3671" s="490"/>
      <c r="D3671" s="490" t="s">
        <v>25</v>
      </c>
      <c r="E3671" s="494"/>
      <c r="F3671" s="495"/>
      <c r="G3671" s="493">
        <f>G3668+G3669</f>
        <v>4.7302099999999996</v>
      </c>
    </row>
    <row r="3672" spans="1:7" x14ac:dyDescent="0.2">
      <c r="A3672" s="553"/>
      <c r="B3672" s="496"/>
      <c r="C3672" s="490"/>
      <c r="D3672" s="490" t="s">
        <v>26</v>
      </c>
      <c r="E3672" s="494"/>
      <c r="F3672" s="495"/>
      <c r="G3672" s="497"/>
    </row>
    <row r="3673" spans="1:7" x14ac:dyDescent="0.2">
      <c r="A3673" s="553"/>
      <c r="B3673" s="496"/>
      <c r="C3673" s="490"/>
      <c r="D3673" s="490" t="s">
        <v>27</v>
      </c>
      <c r="E3673" s="494"/>
      <c r="F3673" s="495"/>
      <c r="G3673" s="497"/>
    </row>
    <row r="3674" spans="1:7" ht="13.5" thickBot="1" x14ac:dyDescent="0.25">
      <c r="A3674" s="553"/>
      <c r="B3674" s="2066" t="s">
        <v>29</v>
      </c>
      <c r="C3674" s="2066"/>
      <c r="D3674" s="2066"/>
      <c r="E3674" s="2066"/>
      <c r="F3674" s="2066"/>
      <c r="G3674" s="498">
        <f>ROUNDUP(SUM(G3670:G3673),2)</f>
        <v>10.42</v>
      </c>
    </row>
    <row r="3675" spans="1:7" ht="20.25" thickBot="1" x14ac:dyDescent="0.4">
      <c r="A3675" s="553"/>
      <c r="B3675" s="249"/>
      <c r="C3675" s="249"/>
      <c r="D3675" s="249"/>
      <c r="E3675" s="2054" t="s">
        <v>30</v>
      </c>
      <c r="F3675" s="2055"/>
      <c r="G3675" s="61">
        <f>G3674*(1-0.25)</f>
        <v>7.8149999999999995</v>
      </c>
    </row>
    <row r="3676" spans="1:7" x14ac:dyDescent="0.2">
      <c r="A3676" s="719"/>
      <c r="B3676" s="691"/>
      <c r="C3676" s="692"/>
      <c r="D3676" s="691"/>
      <c r="E3676" s="604"/>
      <c r="F3676" s="593"/>
      <c r="G3676" s="593"/>
    </row>
    <row r="3677" spans="1:7" ht="25.5" x14ac:dyDescent="0.2">
      <c r="A3677" s="579" t="s">
        <v>1452</v>
      </c>
      <c r="B3677" s="723">
        <v>88484</v>
      </c>
      <c r="C3677" s="724" t="s">
        <v>1453</v>
      </c>
      <c r="D3677" s="723" t="s">
        <v>82</v>
      </c>
      <c r="E3677" s="696"/>
      <c r="F3677" s="600"/>
      <c r="G3677" s="600"/>
    </row>
    <row r="3678" spans="1:7" x14ac:dyDescent="0.2">
      <c r="A3678" s="575"/>
      <c r="B3678" s="62" t="s">
        <v>54</v>
      </c>
      <c r="C3678" s="22" t="s">
        <v>55</v>
      </c>
      <c r="D3678" s="22" t="s">
        <v>56</v>
      </c>
      <c r="E3678" s="22" t="s">
        <v>57</v>
      </c>
      <c r="F3678" s="698" t="s">
        <v>13</v>
      </c>
      <c r="G3678" s="699" t="s">
        <v>14</v>
      </c>
    </row>
    <row r="3679" spans="1:7" ht="16.5" customHeight="1" x14ac:dyDescent="0.2">
      <c r="A3679" s="575"/>
      <c r="B3679" s="720">
        <v>6085</v>
      </c>
      <c r="C3679" s="721" t="s">
        <v>1454</v>
      </c>
      <c r="D3679" s="720" t="s">
        <v>84</v>
      </c>
      <c r="E3679" s="722">
        <v>0.16</v>
      </c>
      <c r="F3679" s="577">
        <v>5.19</v>
      </c>
      <c r="G3679" s="577">
        <f>E3679*F3679</f>
        <v>0.83040000000000003</v>
      </c>
    </row>
    <row r="3680" spans="1:7" ht="16.5" customHeight="1" x14ac:dyDescent="0.2">
      <c r="A3680" s="575"/>
      <c r="B3680" s="720">
        <v>88310</v>
      </c>
      <c r="C3680" s="721" t="s">
        <v>249</v>
      </c>
      <c r="D3680" s="720" t="s">
        <v>22</v>
      </c>
      <c r="E3680" s="722">
        <v>5.0999999999999997E-2</v>
      </c>
      <c r="F3680" s="577">
        <v>15.02</v>
      </c>
      <c r="G3680" s="577">
        <f>E3680*F3680</f>
        <v>0.76601999999999992</v>
      </c>
    </row>
    <row r="3681" spans="1:7" x14ac:dyDescent="0.2">
      <c r="A3681" s="575"/>
      <c r="B3681" s="720">
        <v>88316</v>
      </c>
      <c r="C3681" s="721" t="s">
        <v>23</v>
      </c>
      <c r="D3681" s="720" t="s">
        <v>22</v>
      </c>
      <c r="E3681" s="722">
        <v>1.9E-2</v>
      </c>
      <c r="F3681" s="577">
        <v>11.97</v>
      </c>
      <c r="G3681" s="577">
        <f>E3681*F3681</f>
        <v>0.22742999999999999</v>
      </c>
    </row>
    <row r="3682" spans="1:7" x14ac:dyDescent="0.2">
      <c r="A3682" s="553"/>
      <c r="B3682" s="490"/>
      <c r="C3682" s="490"/>
      <c r="D3682" s="490" t="s">
        <v>24</v>
      </c>
      <c r="E3682" s="491"/>
      <c r="F3682" s="492"/>
      <c r="G3682" s="493">
        <f>G3679+G3680</f>
        <v>1.59642</v>
      </c>
    </row>
    <row r="3683" spans="1:7" x14ac:dyDescent="0.2">
      <c r="A3683" s="553"/>
      <c r="B3683" s="490"/>
      <c r="C3683" s="490"/>
      <c r="D3683" s="490" t="s">
        <v>25</v>
      </c>
      <c r="E3683" s="494"/>
      <c r="F3683" s="495"/>
      <c r="G3683" s="493">
        <f>G3681</f>
        <v>0.22742999999999999</v>
      </c>
    </row>
    <row r="3684" spans="1:7" x14ac:dyDescent="0.2">
      <c r="A3684" s="553"/>
      <c r="B3684" s="496"/>
      <c r="C3684" s="490"/>
      <c r="D3684" s="490" t="s">
        <v>26</v>
      </c>
      <c r="E3684" s="494"/>
      <c r="F3684" s="495"/>
      <c r="G3684" s="497"/>
    </row>
    <row r="3685" spans="1:7" x14ac:dyDescent="0.2">
      <c r="A3685" s="553"/>
      <c r="B3685" s="496"/>
      <c r="C3685" s="490"/>
      <c r="D3685" s="490" t="s">
        <v>27</v>
      </c>
      <c r="E3685" s="494"/>
      <c r="F3685" s="495"/>
      <c r="G3685" s="497"/>
    </row>
    <row r="3686" spans="1:7" ht="13.5" thickBot="1" x14ac:dyDescent="0.25">
      <c r="A3686" s="575"/>
      <c r="B3686" s="2066" t="s">
        <v>29</v>
      </c>
      <c r="C3686" s="2066"/>
      <c r="D3686" s="2066"/>
      <c r="E3686" s="2066"/>
      <c r="F3686" s="2066"/>
      <c r="G3686" s="498">
        <f>SUM(G3682:G3685)</f>
        <v>1.82385</v>
      </c>
    </row>
    <row r="3687" spans="1:7" s="120" customFormat="1" ht="20.25" thickBot="1" x14ac:dyDescent="0.4">
      <c r="A3687" s="553"/>
      <c r="B3687" s="117"/>
      <c r="C3687" s="117"/>
      <c r="D3687" s="117"/>
      <c r="E3687" s="2054" t="s">
        <v>30</v>
      </c>
      <c r="F3687" s="2055"/>
      <c r="G3687" s="61">
        <f>G3686*(1-0.25)</f>
        <v>1.3678874999999999</v>
      </c>
    </row>
    <row r="3688" spans="1:7" s="120" customFormat="1" x14ac:dyDescent="0.2">
      <c r="A3688" s="553"/>
      <c r="B3688" s="117"/>
      <c r="C3688" s="117"/>
      <c r="D3688" s="117"/>
      <c r="E3688" s="121"/>
      <c r="F3688" s="122"/>
      <c r="G3688" s="240"/>
    </row>
    <row r="3689" spans="1:7" s="120" customFormat="1" x14ac:dyDescent="0.2">
      <c r="A3689" s="553"/>
      <c r="B3689" s="117"/>
      <c r="C3689" s="117"/>
      <c r="D3689" s="117"/>
      <c r="E3689" s="121"/>
      <c r="F3689" s="122"/>
      <c r="G3689" s="240"/>
    </row>
    <row r="3690" spans="1:7" s="348" customFormat="1" ht="25.5" x14ac:dyDescent="0.2">
      <c r="A3690" s="579"/>
      <c r="B3690" s="725">
        <v>88485</v>
      </c>
      <c r="C3690" s="726" t="s">
        <v>1453</v>
      </c>
      <c r="D3690" s="725" t="s">
        <v>82</v>
      </c>
      <c r="E3690" s="727"/>
      <c r="F3690" s="728"/>
      <c r="G3690" s="728"/>
    </row>
    <row r="3691" spans="1:7" x14ac:dyDescent="0.2">
      <c r="A3691" s="575"/>
      <c r="B3691" s="62" t="s">
        <v>54</v>
      </c>
      <c r="C3691" s="22" t="s">
        <v>55</v>
      </c>
      <c r="D3691" s="22" t="s">
        <v>56</v>
      </c>
      <c r="E3691" s="22" t="s">
        <v>57</v>
      </c>
      <c r="F3691" s="698" t="s">
        <v>13</v>
      </c>
      <c r="G3691" s="699" t="s">
        <v>14</v>
      </c>
    </row>
    <row r="3692" spans="1:7" ht="16.5" customHeight="1" x14ac:dyDescent="0.2">
      <c r="A3692" s="575"/>
      <c r="B3692" s="33">
        <v>6085</v>
      </c>
      <c r="C3692" s="34" t="s">
        <v>1454</v>
      </c>
      <c r="D3692" s="33" t="s">
        <v>84</v>
      </c>
      <c r="E3692" s="103">
        <v>0.16</v>
      </c>
      <c r="F3692" s="577">
        <v>5.19</v>
      </c>
      <c r="G3692" s="577">
        <f>E3692*F3692</f>
        <v>0.83040000000000003</v>
      </c>
    </row>
    <row r="3693" spans="1:7" ht="16.5" customHeight="1" x14ac:dyDescent="0.2">
      <c r="A3693" s="575"/>
      <c r="B3693" s="33">
        <v>88310</v>
      </c>
      <c r="C3693" s="34" t="s">
        <v>249</v>
      </c>
      <c r="D3693" s="33" t="s">
        <v>22</v>
      </c>
      <c r="E3693" s="103">
        <v>3.9E-2</v>
      </c>
      <c r="F3693" s="577">
        <v>15.02</v>
      </c>
      <c r="G3693" s="577">
        <f>E3693*F3693</f>
        <v>0.58577999999999997</v>
      </c>
    </row>
    <row r="3694" spans="1:7" x14ac:dyDescent="0.2">
      <c r="A3694" s="575"/>
      <c r="B3694" s="33">
        <v>88316</v>
      </c>
      <c r="C3694" s="34" t="s">
        <v>23</v>
      </c>
      <c r="D3694" s="33" t="s">
        <v>22</v>
      </c>
      <c r="E3694" s="103">
        <v>1.4E-2</v>
      </c>
      <c r="F3694" s="577">
        <v>11.97</v>
      </c>
      <c r="G3694" s="577">
        <f>E3694*F3694</f>
        <v>0.16758000000000001</v>
      </c>
    </row>
    <row r="3695" spans="1:7" x14ac:dyDescent="0.2">
      <c r="A3695" s="553"/>
      <c r="B3695" s="490"/>
      <c r="C3695" s="490"/>
      <c r="D3695" s="490" t="s">
        <v>24</v>
      </c>
      <c r="E3695" s="491"/>
      <c r="F3695" s="492"/>
      <c r="G3695" s="493">
        <f>G3692+G3693</f>
        <v>1.41618</v>
      </c>
    </row>
    <row r="3696" spans="1:7" x14ac:dyDescent="0.2">
      <c r="A3696" s="553"/>
      <c r="B3696" s="490"/>
      <c r="C3696" s="490"/>
      <c r="D3696" s="490" t="s">
        <v>25</v>
      </c>
      <c r="E3696" s="494"/>
      <c r="F3696" s="495"/>
      <c r="G3696" s="493">
        <f>G3694</f>
        <v>0.16758000000000001</v>
      </c>
    </row>
    <row r="3697" spans="1:7" x14ac:dyDescent="0.2">
      <c r="A3697" s="553"/>
      <c r="B3697" s="496"/>
      <c r="C3697" s="490"/>
      <c r="D3697" s="490" t="s">
        <v>26</v>
      </c>
      <c r="E3697" s="494"/>
      <c r="F3697" s="495"/>
      <c r="G3697" s="497"/>
    </row>
    <row r="3698" spans="1:7" x14ac:dyDescent="0.2">
      <c r="A3698" s="553"/>
      <c r="B3698" s="496"/>
      <c r="C3698" s="490"/>
      <c r="D3698" s="490" t="s">
        <v>27</v>
      </c>
      <c r="E3698" s="494"/>
      <c r="F3698" s="495"/>
      <c r="G3698" s="497"/>
    </row>
    <row r="3699" spans="1:7" ht="13.5" thickBot="1" x14ac:dyDescent="0.25">
      <c r="A3699" s="575"/>
      <c r="B3699" s="2066" t="s">
        <v>29</v>
      </c>
      <c r="C3699" s="2066"/>
      <c r="D3699" s="2066"/>
      <c r="E3699" s="2066"/>
      <c r="F3699" s="2066"/>
      <c r="G3699" s="498">
        <f>SUM(G3695:G3698)</f>
        <v>1.5837600000000001</v>
      </c>
    </row>
    <row r="3700" spans="1:7" s="54" customFormat="1" ht="20.25" thickBot="1" x14ac:dyDescent="0.4">
      <c r="A3700" s="578"/>
      <c r="B3700" s="59"/>
      <c r="C3700" s="59"/>
      <c r="D3700" s="59"/>
      <c r="E3700" s="2054" t="s">
        <v>30</v>
      </c>
      <c r="F3700" s="2055"/>
      <c r="G3700" s="61">
        <f>G3699*(1-0.25)</f>
        <v>1.1878200000000001</v>
      </c>
    </row>
    <row r="3701" spans="1:7" s="54" customFormat="1" x14ac:dyDescent="0.2">
      <c r="A3701" s="578"/>
      <c r="B3701" s="59"/>
      <c r="C3701" s="59"/>
      <c r="D3701" s="59"/>
      <c r="E3701" s="59"/>
      <c r="F3701" s="59"/>
      <c r="G3701" s="236"/>
    </row>
    <row r="3702" spans="1:7" x14ac:dyDescent="0.2">
      <c r="A3702" s="553"/>
      <c r="B3702" s="691"/>
      <c r="C3702" s="692"/>
      <c r="D3702" s="691"/>
      <c r="E3702" s="604"/>
      <c r="F3702" s="593"/>
      <c r="G3702" s="593"/>
    </row>
    <row r="3703" spans="1:7" ht="25.5" x14ac:dyDescent="0.2">
      <c r="A3703" s="579" t="s">
        <v>1455</v>
      </c>
      <c r="B3703" s="723">
        <v>88497</v>
      </c>
      <c r="C3703" s="724" t="s">
        <v>1456</v>
      </c>
      <c r="D3703" s="723" t="s">
        <v>82</v>
      </c>
      <c r="E3703" s="729"/>
      <c r="F3703" s="600">
        <v>8.5</v>
      </c>
      <c r="G3703" s="600"/>
    </row>
    <row r="3704" spans="1:7" x14ac:dyDescent="0.2">
      <c r="A3704" s="575"/>
      <c r="B3704" s="62" t="s">
        <v>54</v>
      </c>
      <c r="C3704" s="22" t="s">
        <v>55</v>
      </c>
      <c r="D3704" s="22" t="s">
        <v>56</v>
      </c>
      <c r="E3704" s="22" t="s">
        <v>57</v>
      </c>
      <c r="F3704" s="441" t="s">
        <v>13</v>
      </c>
      <c r="G3704" s="442" t="s">
        <v>14</v>
      </c>
    </row>
    <row r="3705" spans="1:7" ht="25.5" x14ac:dyDescent="0.2">
      <c r="A3705" s="575"/>
      <c r="B3705" s="720">
        <v>3767</v>
      </c>
      <c r="C3705" s="721" t="s">
        <v>246</v>
      </c>
      <c r="D3705" s="720" t="s">
        <v>91</v>
      </c>
      <c r="E3705" s="722">
        <v>0.06</v>
      </c>
      <c r="F3705" s="576">
        <v>0.43</v>
      </c>
      <c r="G3705" s="577">
        <f>E3705*F3705</f>
        <v>2.58E-2</v>
      </c>
    </row>
    <row r="3706" spans="1:7" x14ac:dyDescent="0.2">
      <c r="A3706" s="575"/>
      <c r="B3706" s="720">
        <v>4051</v>
      </c>
      <c r="C3706" s="721" t="s">
        <v>1447</v>
      </c>
      <c r="D3706" s="720" t="s">
        <v>1448</v>
      </c>
      <c r="E3706" s="722">
        <v>4.8500000000000001E-2</v>
      </c>
      <c r="F3706" s="576">
        <v>50</v>
      </c>
      <c r="G3706" s="577">
        <f>E3706*F3706</f>
        <v>2.4250000000000003</v>
      </c>
    </row>
    <row r="3707" spans="1:7" x14ac:dyDescent="0.2">
      <c r="A3707" s="575"/>
      <c r="B3707" s="720">
        <v>88310</v>
      </c>
      <c r="C3707" s="721" t="s">
        <v>249</v>
      </c>
      <c r="D3707" s="720" t="s">
        <v>22</v>
      </c>
      <c r="E3707" s="722">
        <v>0.312</v>
      </c>
      <c r="F3707" s="576">
        <v>15.02</v>
      </c>
      <c r="G3707" s="576">
        <f>E3707*F3707</f>
        <v>4.6862399999999997</v>
      </c>
    </row>
    <row r="3708" spans="1:7" x14ac:dyDescent="0.2">
      <c r="A3708" s="575"/>
      <c r="B3708" s="720">
        <v>88316</v>
      </c>
      <c r="C3708" s="721" t="s">
        <v>23</v>
      </c>
      <c r="D3708" s="720" t="s">
        <v>22</v>
      </c>
      <c r="E3708" s="722">
        <v>0.114</v>
      </c>
      <c r="F3708" s="576">
        <v>11.97</v>
      </c>
      <c r="G3708" s="576">
        <f>E3708*F3708</f>
        <v>1.3645800000000001</v>
      </c>
    </row>
    <row r="3709" spans="1:7" x14ac:dyDescent="0.2">
      <c r="A3709" s="553"/>
      <c r="B3709" s="490"/>
      <c r="C3709" s="490"/>
      <c r="D3709" s="490" t="s">
        <v>24</v>
      </c>
      <c r="E3709" s="491"/>
      <c r="F3709" s="492"/>
      <c r="G3709" s="493">
        <f>G3705+G3706</f>
        <v>2.4508000000000001</v>
      </c>
    </row>
    <row r="3710" spans="1:7" x14ac:dyDescent="0.2">
      <c r="A3710" s="553"/>
      <c r="B3710" s="490"/>
      <c r="C3710" s="490"/>
      <c r="D3710" s="490" t="s">
        <v>25</v>
      </c>
      <c r="E3710" s="494"/>
      <c r="F3710" s="495"/>
      <c r="G3710" s="493">
        <f>G3707+G3708</f>
        <v>6.0508199999999999</v>
      </c>
    </row>
    <row r="3711" spans="1:7" x14ac:dyDescent="0.2">
      <c r="A3711" s="553"/>
      <c r="B3711" s="496"/>
      <c r="C3711" s="490"/>
      <c r="D3711" s="490" t="s">
        <v>26</v>
      </c>
      <c r="E3711" s="494"/>
      <c r="F3711" s="495"/>
      <c r="G3711" s="497"/>
    </row>
    <row r="3712" spans="1:7" x14ac:dyDescent="0.2">
      <c r="A3712" s="553"/>
      <c r="B3712" s="496"/>
      <c r="C3712" s="490"/>
      <c r="D3712" s="490" t="s">
        <v>27</v>
      </c>
      <c r="E3712" s="494"/>
      <c r="F3712" s="495"/>
      <c r="G3712" s="497"/>
    </row>
    <row r="3713" spans="1:7" ht="13.5" thickBot="1" x14ac:dyDescent="0.25">
      <c r="A3713" s="553"/>
      <c r="B3713" s="2066" t="s">
        <v>29</v>
      </c>
      <c r="C3713" s="2066"/>
      <c r="D3713" s="2066"/>
      <c r="E3713" s="2066"/>
      <c r="F3713" s="2066"/>
      <c r="G3713" s="498">
        <f>SUM(G3709:G3712)</f>
        <v>8.5016199999999991</v>
      </c>
    </row>
    <row r="3714" spans="1:7" s="54" customFormat="1" ht="20.25" thickBot="1" x14ac:dyDescent="0.4">
      <c r="A3714" s="578"/>
      <c r="B3714" s="59"/>
      <c r="C3714" s="59"/>
      <c r="D3714" s="59"/>
      <c r="E3714" s="2054" t="s">
        <v>30</v>
      </c>
      <c r="F3714" s="2055"/>
      <c r="G3714" s="61">
        <f>G3713*(1-0.25)</f>
        <v>6.3762149999999993</v>
      </c>
    </row>
    <row r="3715" spans="1:7" s="54" customFormat="1" x14ac:dyDescent="0.2">
      <c r="A3715" s="578"/>
      <c r="B3715" s="59"/>
      <c r="C3715" s="59"/>
      <c r="D3715" s="59"/>
      <c r="E3715" s="59"/>
      <c r="F3715" s="59"/>
      <c r="G3715" s="236"/>
    </row>
    <row r="3716" spans="1:7" x14ac:dyDescent="0.2">
      <c r="A3716" s="553"/>
      <c r="B3716" s="691"/>
      <c r="C3716" s="692"/>
      <c r="D3716" s="691"/>
      <c r="E3716" s="604"/>
      <c r="F3716" s="593"/>
      <c r="G3716" s="593"/>
    </row>
    <row r="3717" spans="1:7" ht="25.5" x14ac:dyDescent="0.2">
      <c r="A3717" s="579" t="s">
        <v>1457</v>
      </c>
      <c r="B3717" s="723">
        <v>88489</v>
      </c>
      <c r="C3717" s="724" t="s">
        <v>1458</v>
      </c>
      <c r="D3717" s="723" t="s">
        <v>82</v>
      </c>
      <c r="E3717" s="696"/>
      <c r="F3717" s="600"/>
      <c r="G3717" s="600"/>
    </row>
    <row r="3718" spans="1:7" x14ac:dyDescent="0.2">
      <c r="A3718" s="575"/>
      <c r="B3718" s="62" t="s">
        <v>54</v>
      </c>
      <c r="C3718" s="22" t="s">
        <v>55</v>
      </c>
      <c r="D3718" s="22" t="s">
        <v>56</v>
      </c>
      <c r="E3718" s="22" t="s">
        <v>57</v>
      </c>
      <c r="F3718" s="698" t="s">
        <v>13</v>
      </c>
      <c r="G3718" s="699" t="s">
        <v>14</v>
      </c>
    </row>
    <row r="3719" spans="1:7" x14ac:dyDescent="0.2">
      <c r="A3719" s="575"/>
      <c r="B3719" s="720">
        <v>7356</v>
      </c>
      <c r="C3719" s="721" t="s">
        <v>1451</v>
      </c>
      <c r="D3719" s="720" t="s">
        <v>84</v>
      </c>
      <c r="E3719" s="722">
        <v>0.33</v>
      </c>
      <c r="F3719" s="576">
        <v>17.239999999999998</v>
      </c>
      <c r="G3719" s="576">
        <f>E3719*F3719</f>
        <v>5.6891999999999996</v>
      </c>
    </row>
    <row r="3720" spans="1:7" x14ac:dyDescent="0.2">
      <c r="A3720" s="575"/>
      <c r="B3720" s="720">
        <v>88310</v>
      </c>
      <c r="C3720" s="721" t="s">
        <v>249</v>
      </c>
      <c r="D3720" s="720" t="s">
        <v>22</v>
      </c>
      <c r="E3720" s="722">
        <v>0.187</v>
      </c>
      <c r="F3720" s="576">
        <v>15.02</v>
      </c>
      <c r="G3720" s="576">
        <f>E3720*F3720</f>
        <v>2.8087399999999998</v>
      </c>
    </row>
    <row r="3721" spans="1:7" x14ac:dyDescent="0.2">
      <c r="A3721" s="575"/>
      <c r="B3721" s="720">
        <v>88316</v>
      </c>
      <c r="C3721" s="721" t="s">
        <v>23</v>
      </c>
      <c r="D3721" s="720" t="s">
        <v>22</v>
      </c>
      <c r="E3721" s="722">
        <v>6.9000000000000006E-2</v>
      </c>
      <c r="F3721" s="576">
        <v>11.97</v>
      </c>
      <c r="G3721" s="576">
        <f>E3721*F3721</f>
        <v>0.82593000000000016</v>
      </c>
    </row>
    <row r="3722" spans="1:7" x14ac:dyDescent="0.2">
      <c r="A3722" s="553"/>
      <c r="B3722" s="490"/>
      <c r="C3722" s="490"/>
      <c r="D3722" s="490" t="s">
        <v>24</v>
      </c>
      <c r="E3722" s="491"/>
      <c r="F3722" s="492"/>
      <c r="G3722" s="493">
        <f>G3719</f>
        <v>5.6891999999999996</v>
      </c>
    </row>
    <row r="3723" spans="1:7" x14ac:dyDescent="0.2">
      <c r="A3723" s="553"/>
      <c r="B3723" s="490"/>
      <c r="C3723" s="490"/>
      <c r="D3723" s="490" t="s">
        <v>25</v>
      </c>
      <c r="E3723" s="494"/>
      <c r="F3723" s="495"/>
      <c r="G3723" s="493">
        <f>SUM(G3720:G3721)</f>
        <v>3.6346699999999998</v>
      </c>
    </row>
    <row r="3724" spans="1:7" x14ac:dyDescent="0.2">
      <c r="A3724" s="553"/>
      <c r="B3724" s="496"/>
      <c r="C3724" s="490"/>
      <c r="D3724" s="490" t="s">
        <v>26</v>
      </c>
      <c r="E3724" s="494"/>
      <c r="F3724" s="495"/>
      <c r="G3724" s="497"/>
    </row>
    <row r="3725" spans="1:7" x14ac:dyDescent="0.2">
      <c r="A3725" s="553"/>
      <c r="B3725" s="496"/>
      <c r="C3725" s="490"/>
      <c r="D3725" s="490" t="s">
        <v>27</v>
      </c>
      <c r="E3725" s="494"/>
      <c r="F3725" s="495"/>
      <c r="G3725" s="497"/>
    </row>
    <row r="3726" spans="1:7" ht="13.5" thickBot="1" x14ac:dyDescent="0.25">
      <c r="A3726" s="553"/>
      <c r="B3726" s="2058" t="s">
        <v>29</v>
      </c>
      <c r="C3726" s="2059"/>
      <c r="D3726" s="2059"/>
      <c r="E3726" s="2059"/>
      <c r="F3726" s="2060"/>
      <c r="G3726" s="498">
        <f>SUM(G3722:G3725)</f>
        <v>9.3238699999999994</v>
      </c>
    </row>
    <row r="3727" spans="1:7" s="54" customFormat="1" ht="20.25" thickBot="1" x14ac:dyDescent="0.4">
      <c r="A3727" s="578"/>
      <c r="B3727" s="59"/>
      <c r="C3727" s="59"/>
      <c r="D3727" s="59"/>
      <c r="E3727" s="2054" t="s">
        <v>30</v>
      </c>
      <c r="F3727" s="2055"/>
      <c r="G3727" s="61">
        <f>G3726*(1-0.25)</f>
        <v>6.9929024999999996</v>
      </c>
    </row>
    <row r="3728" spans="1:7" s="54" customFormat="1" x14ac:dyDescent="0.2">
      <c r="A3728" s="578"/>
      <c r="B3728" s="59"/>
      <c r="C3728" s="59"/>
      <c r="D3728" s="59"/>
      <c r="E3728" s="59"/>
      <c r="F3728" s="59"/>
      <c r="G3728" s="236"/>
    </row>
    <row r="3729" spans="1:7" x14ac:dyDescent="0.2">
      <c r="A3729" s="553"/>
      <c r="B3729" s="691"/>
      <c r="C3729" s="692"/>
      <c r="D3729" s="691"/>
      <c r="E3729" s="604"/>
      <c r="F3729" s="593"/>
      <c r="G3729" s="593"/>
    </row>
    <row r="3730" spans="1:7" ht="38.25" x14ac:dyDescent="0.2">
      <c r="A3730" s="579" t="s">
        <v>1459</v>
      </c>
      <c r="B3730" s="723">
        <v>95468</v>
      </c>
      <c r="C3730" s="695" t="s">
        <v>1460</v>
      </c>
      <c r="D3730" s="694" t="s">
        <v>82</v>
      </c>
      <c r="E3730" s="696"/>
      <c r="F3730" s="600"/>
      <c r="G3730" s="600"/>
    </row>
    <row r="3731" spans="1:7" x14ac:dyDescent="0.2">
      <c r="A3731" s="575"/>
      <c r="B3731" s="62" t="s">
        <v>54</v>
      </c>
      <c r="C3731" s="22" t="s">
        <v>55</v>
      </c>
      <c r="D3731" s="22" t="s">
        <v>56</v>
      </c>
      <c r="E3731" s="22" t="s">
        <v>57</v>
      </c>
      <c r="F3731" s="698" t="s">
        <v>13</v>
      </c>
      <c r="G3731" s="699" t="s">
        <v>14</v>
      </c>
    </row>
    <row r="3732" spans="1:7" x14ac:dyDescent="0.2">
      <c r="A3732" s="575"/>
      <c r="B3732" s="720">
        <v>3768</v>
      </c>
      <c r="C3732" s="721" t="s">
        <v>1461</v>
      </c>
      <c r="D3732" s="720" t="s">
        <v>91</v>
      </c>
      <c r="E3732" s="722">
        <v>0.3</v>
      </c>
      <c r="F3732" s="577">
        <v>1.79</v>
      </c>
      <c r="G3732" s="577">
        <f t="shared" ref="G3732:G3737" si="39">E3732*F3732</f>
        <v>0.53700000000000003</v>
      </c>
    </row>
    <row r="3733" spans="1:7" x14ac:dyDescent="0.2">
      <c r="A3733" s="575"/>
      <c r="B3733" s="720">
        <v>5318</v>
      </c>
      <c r="C3733" s="721" t="s">
        <v>1462</v>
      </c>
      <c r="D3733" s="720" t="s">
        <v>84</v>
      </c>
      <c r="E3733" s="722">
        <v>0.03</v>
      </c>
      <c r="F3733" s="577">
        <v>12.02</v>
      </c>
      <c r="G3733" s="577">
        <f t="shared" si="39"/>
        <v>0.36059999999999998</v>
      </c>
    </row>
    <row r="3734" spans="1:7" x14ac:dyDescent="0.2">
      <c r="A3734" s="575"/>
      <c r="B3734" s="720">
        <v>7292</v>
      </c>
      <c r="C3734" s="721" t="s">
        <v>1463</v>
      </c>
      <c r="D3734" s="720" t="s">
        <v>84</v>
      </c>
      <c r="E3734" s="722">
        <v>0.14399999999999999</v>
      </c>
      <c r="F3734" s="577">
        <v>18.45</v>
      </c>
      <c r="G3734" s="577">
        <f t="shared" si="39"/>
        <v>2.6567999999999996</v>
      </c>
    </row>
    <row r="3735" spans="1:7" x14ac:dyDescent="0.2">
      <c r="A3735" s="575"/>
      <c r="B3735" s="720">
        <v>7307</v>
      </c>
      <c r="C3735" s="721" t="s">
        <v>1464</v>
      </c>
      <c r="D3735" s="720" t="s">
        <v>84</v>
      </c>
      <c r="E3735" s="722">
        <v>0.12</v>
      </c>
      <c r="F3735" s="577">
        <v>19.329999999999998</v>
      </c>
      <c r="G3735" s="577">
        <f t="shared" si="39"/>
        <v>2.3195999999999999</v>
      </c>
    </row>
    <row r="3736" spans="1:7" x14ac:dyDescent="0.2">
      <c r="A3736" s="575"/>
      <c r="B3736" s="720">
        <v>88310</v>
      </c>
      <c r="C3736" s="721" t="s">
        <v>249</v>
      </c>
      <c r="D3736" s="720" t="s">
        <v>22</v>
      </c>
      <c r="E3736" s="722">
        <v>0.8</v>
      </c>
      <c r="F3736" s="577">
        <v>15.02</v>
      </c>
      <c r="G3736" s="577">
        <f t="shared" si="39"/>
        <v>12.016</v>
      </c>
    </row>
    <row r="3737" spans="1:7" x14ac:dyDescent="0.2">
      <c r="A3737" s="575"/>
      <c r="B3737" s="720">
        <v>88316</v>
      </c>
      <c r="C3737" s="721" t="s">
        <v>23</v>
      </c>
      <c r="D3737" s="720" t="s">
        <v>22</v>
      </c>
      <c r="E3737" s="722">
        <v>0.8</v>
      </c>
      <c r="F3737" s="577">
        <v>11.97</v>
      </c>
      <c r="G3737" s="577">
        <f t="shared" si="39"/>
        <v>9.5760000000000005</v>
      </c>
    </row>
    <row r="3738" spans="1:7" x14ac:dyDescent="0.2">
      <c r="A3738" s="553"/>
      <c r="B3738" s="490"/>
      <c r="C3738" s="490"/>
      <c r="D3738" s="490" t="s">
        <v>24</v>
      </c>
      <c r="E3738" s="491"/>
      <c r="F3738" s="492"/>
      <c r="G3738" s="493">
        <f>G3732+G3733+G3734+G3735</f>
        <v>5.8739999999999988</v>
      </c>
    </row>
    <row r="3739" spans="1:7" x14ac:dyDescent="0.2">
      <c r="A3739" s="553"/>
      <c r="B3739" s="490"/>
      <c r="C3739" s="490"/>
      <c r="D3739" s="490" t="s">
        <v>25</v>
      </c>
      <c r="E3739" s="494"/>
      <c r="F3739" s="495"/>
      <c r="G3739" s="493">
        <f>G3736+G3737</f>
        <v>21.591999999999999</v>
      </c>
    </row>
    <row r="3740" spans="1:7" x14ac:dyDescent="0.2">
      <c r="A3740" s="553"/>
      <c r="B3740" s="496"/>
      <c r="C3740" s="490"/>
      <c r="D3740" s="490" t="s">
        <v>26</v>
      </c>
      <c r="E3740" s="494"/>
      <c r="F3740" s="495"/>
      <c r="G3740" s="497"/>
    </row>
    <row r="3741" spans="1:7" x14ac:dyDescent="0.2">
      <c r="A3741" s="553"/>
      <c r="B3741" s="496"/>
      <c r="C3741" s="490"/>
      <c r="D3741" s="490" t="s">
        <v>27</v>
      </c>
      <c r="E3741" s="494"/>
      <c r="F3741" s="495"/>
      <c r="G3741" s="497"/>
    </row>
    <row r="3742" spans="1:7" ht="13.5" thickBot="1" x14ac:dyDescent="0.25">
      <c r="A3742" s="553"/>
      <c r="B3742" s="2058" t="s">
        <v>29</v>
      </c>
      <c r="C3742" s="2059"/>
      <c r="D3742" s="2059"/>
      <c r="E3742" s="2059"/>
      <c r="F3742" s="2060"/>
      <c r="G3742" s="498">
        <f>SUM(G3738:G3741)</f>
        <v>27.465999999999998</v>
      </c>
    </row>
    <row r="3743" spans="1:7" s="54" customFormat="1" ht="20.25" thickBot="1" x14ac:dyDescent="0.4">
      <c r="A3743" s="578"/>
      <c r="B3743" s="59"/>
      <c r="C3743" s="59"/>
      <c r="D3743" s="59"/>
      <c r="E3743" s="2054" t="s">
        <v>30</v>
      </c>
      <c r="F3743" s="2055"/>
      <c r="G3743" s="61">
        <f>G3742*(1-0.25)</f>
        <v>20.599499999999999</v>
      </c>
    </row>
    <row r="3744" spans="1:7" s="54" customFormat="1" x14ac:dyDescent="0.2">
      <c r="A3744" s="578"/>
      <c r="B3744" s="59"/>
      <c r="C3744" s="59"/>
      <c r="D3744" s="59"/>
      <c r="E3744" s="59"/>
      <c r="F3744" s="59"/>
      <c r="G3744" s="236"/>
    </row>
    <row r="3745" spans="1:7" s="120" customFormat="1" x14ac:dyDescent="0.2">
      <c r="A3745" s="553"/>
      <c r="B3745" s="117"/>
      <c r="C3745" s="117"/>
      <c r="D3745" s="117"/>
      <c r="E3745" s="121"/>
      <c r="F3745" s="122"/>
      <c r="G3745" s="240"/>
    </row>
    <row r="3746" spans="1:7" ht="25.5" x14ac:dyDescent="0.2">
      <c r="A3746" s="579" t="s">
        <v>1465</v>
      </c>
      <c r="B3746" s="142" t="s">
        <v>1466</v>
      </c>
      <c r="C3746" s="144" t="s">
        <v>1467</v>
      </c>
      <c r="D3746" s="227" t="s">
        <v>206</v>
      </c>
      <c r="E3746" s="696"/>
      <c r="F3746" s="600"/>
      <c r="G3746" s="600"/>
    </row>
    <row r="3747" spans="1:7" x14ac:dyDescent="0.2">
      <c r="A3747" s="575"/>
      <c r="B3747" s="62" t="s">
        <v>54</v>
      </c>
      <c r="C3747" s="22" t="s">
        <v>55</v>
      </c>
      <c r="D3747" s="22" t="s">
        <v>56</v>
      </c>
      <c r="E3747" s="22" t="s">
        <v>57</v>
      </c>
      <c r="F3747" s="698" t="s">
        <v>13</v>
      </c>
      <c r="G3747" s="699" t="s">
        <v>14</v>
      </c>
    </row>
    <row r="3748" spans="1:7" x14ac:dyDescent="0.2">
      <c r="A3748" s="575"/>
      <c r="B3748" s="720">
        <v>88310</v>
      </c>
      <c r="C3748" s="721" t="s">
        <v>1468</v>
      </c>
      <c r="D3748" s="720" t="s">
        <v>65</v>
      </c>
      <c r="E3748" s="722">
        <v>0.3</v>
      </c>
      <c r="F3748" s="577">
        <v>15.02</v>
      </c>
      <c r="G3748" s="577">
        <f>ROUNDDOWN(E3748*F3748,2)</f>
        <v>4.5</v>
      </c>
    </row>
    <row r="3749" spans="1:7" x14ac:dyDescent="0.2">
      <c r="A3749" s="575"/>
      <c r="B3749" s="720">
        <v>88316</v>
      </c>
      <c r="C3749" s="721" t="s">
        <v>698</v>
      </c>
      <c r="D3749" s="720" t="s">
        <v>65</v>
      </c>
      <c r="E3749" s="722">
        <v>0.15</v>
      </c>
      <c r="F3749" s="577">
        <v>11.97</v>
      </c>
      <c r="G3749" s="577">
        <f>ROUNDDOWN(E3749*F3749,2)</f>
        <v>1.79</v>
      </c>
    </row>
    <row r="3750" spans="1:7" x14ac:dyDescent="0.2">
      <c r="A3750" s="575"/>
      <c r="B3750" s="720" t="s">
        <v>1469</v>
      </c>
      <c r="C3750" s="721" t="s">
        <v>1470</v>
      </c>
      <c r="D3750" s="720" t="s">
        <v>150</v>
      </c>
      <c r="E3750" s="722">
        <v>0.18</v>
      </c>
      <c r="F3750" s="577">
        <v>16</v>
      </c>
      <c r="G3750" s="577">
        <f>ROUNDDOWN(E3750*F3750,2)</f>
        <v>2.88</v>
      </c>
    </row>
    <row r="3751" spans="1:7" x14ac:dyDescent="0.2">
      <c r="A3751" s="553"/>
      <c r="B3751" s="490"/>
      <c r="C3751" s="490"/>
      <c r="D3751" s="490" t="s">
        <v>24</v>
      </c>
      <c r="E3751" s="491"/>
      <c r="F3751" s="492"/>
      <c r="G3751" s="493">
        <f>G3750</f>
        <v>2.88</v>
      </c>
    </row>
    <row r="3752" spans="1:7" x14ac:dyDescent="0.2">
      <c r="A3752" s="553"/>
      <c r="B3752" s="490"/>
      <c r="C3752" s="490"/>
      <c r="D3752" s="490" t="s">
        <v>25</v>
      </c>
      <c r="E3752" s="494"/>
      <c r="F3752" s="495"/>
      <c r="G3752" s="493">
        <f>SUM(G3748:G3749)</f>
        <v>6.29</v>
      </c>
    </row>
    <row r="3753" spans="1:7" x14ac:dyDescent="0.2">
      <c r="A3753" s="553"/>
      <c r="B3753" s="496"/>
      <c r="C3753" s="490"/>
      <c r="D3753" s="490" t="s">
        <v>26</v>
      </c>
      <c r="E3753" s="494"/>
      <c r="F3753" s="495"/>
      <c r="G3753" s="497"/>
    </row>
    <row r="3754" spans="1:7" x14ac:dyDescent="0.2">
      <c r="A3754" s="553"/>
      <c r="B3754" s="496"/>
      <c r="C3754" s="490"/>
      <c r="D3754" s="490" t="s">
        <v>27</v>
      </c>
      <c r="E3754" s="494"/>
      <c r="F3754" s="495"/>
      <c r="G3754" s="497"/>
    </row>
    <row r="3755" spans="1:7" ht="13.5" thickBot="1" x14ac:dyDescent="0.25">
      <c r="A3755" s="553"/>
      <c r="B3755" s="2058" t="s">
        <v>29</v>
      </c>
      <c r="C3755" s="2059"/>
      <c r="D3755" s="2059"/>
      <c r="E3755" s="2059"/>
      <c r="F3755" s="2060"/>
      <c r="G3755" s="498">
        <f>SUM(G3751:G3754)</f>
        <v>9.17</v>
      </c>
    </row>
    <row r="3756" spans="1:7" s="54" customFormat="1" ht="20.25" thickBot="1" x14ac:dyDescent="0.4">
      <c r="A3756" s="578"/>
      <c r="B3756" s="59"/>
      <c r="C3756" s="59"/>
      <c r="D3756" s="59"/>
      <c r="E3756" s="2054" t="s">
        <v>30</v>
      </c>
      <c r="F3756" s="2055"/>
      <c r="G3756" s="61">
        <f>G3755*(1-0.25)</f>
        <v>6.8774999999999995</v>
      </c>
    </row>
    <row r="3757" spans="1:7" s="54" customFormat="1" x14ac:dyDescent="0.2">
      <c r="A3757" s="578"/>
      <c r="B3757" s="59"/>
      <c r="C3757" s="59"/>
      <c r="D3757" s="59"/>
      <c r="E3757" s="59"/>
      <c r="F3757" s="59"/>
      <c r="G3757" s="236"/>
    </row>
    <row r="3758" spans="1:7" s="120" customFormat="1" x14ac:dyDescent="0.2">
      <c r="A3758" s="553"/>
      <c r="B3758" s="117"/>
      <c r="C3758" s="117"/>
      <c r="D3758" s="117"/>
      <c r="E3758" s="121"/>
      <c r="F3758" s="122"/>
      <c r="G3758" s="240"/>
    </row>
    <row r="3759" spans="1:7" x14ac:dyDescent="0.2">
      <c r="A3759" s="579" t="s">
        <v>1471</v>
      </c>
      <c r="B3759" s="730" t="s">
        <v>1472</v>
      </c>
      <c r="C3759" s="731" t="s">
        <v>1473</v>
      </c>
      <c r="D3759" s="227" t="s">
        <v>206</v>
      </c>
      <c r="E3759" s="227"/>
      <c r="F3759" s="600"/>
      <c r="G3759" s="600"/>
    </row>
    <row r="3760" spans="1:7" x14ac:dyDescent="0.2">
      <c r="A3760" s="575"/>
      <c r="B3760" s="445" t="s">
        <v>54</v>
      </c>
      <c r="C3760" s="732" t="s">
        <v>55</v>
      </c>
      <c r="D3760" s="732" t="s">
        <v>56</v>
      </c>
      <c r="E3760" s="732" t="s">
        <v>57</v>
      </c>
      <c r="F3760" s="733" t="s">
        <v>13</v>
      </c>
      <c r="G3760" s="734" t="s">
        <v>14</v>
      </c>
    </row>
    <row r="3761" spans="1:7" x14ac:dyDescent="0.2">
      <c r="A3761" s="735"/>
      <c r="B3761" s="720">
        <v>88309</v>
      </c>
      <c r="C3761" s="721" t="s">
        <v>1474</v>
      </c>
      <c r="D3761" s="720" t="s">
        <v>65</v>
      </c>
      <c r="E3761" s="722">
        <v>1</v>
      </c>
      <c r="F3761" s="577">
        <v>15.08</v>
      </c>
      <c r="G3761" s="577">
        <f>ROUNDDOWN(E3761*F3761,2)</f>
        <v>15.08</v>
      </c>
    </row>
    <row r="3762" spans="1:7" s="120" customFormat="1" x14ac:dyDescent="0.2">
      <c r="A3762" s="735"/>
      <c r="B3762" s="720">
        <v>88316</v>
      </c>
      <c r="C3762" s="721" t="s">
        <v>698</v>
      </c>
      <c r="D3762" s="242" t="s">
        <v>65</v>
      </c>
      <c r="E3762" s="736">
        <v>1</v>
      </c>
      <c r="F3762" s="78">
        <v>11.97</v>
      </c>
      <c r="G3762" s="577">
        <f>ROUNDDOWN(E3762*F3762,2)</f>
        <v>11.97</v>
      </c>
    </row>
    <row r="3763" spans="1:7" s="120" customFormat="1" x14ac:dyDescent="0.2">
      <c r="A3763" s="735"/>
      <c r="B3763" s="301" t="s">
        <v>1475</v>
      </c>
      <c r="C3763" s="737" t="s">
        <v>1476</v>
      </c>
      <c r="D3763" s="242" t="s">
        <v>147</v>
      </c>
      <c r="E3763" s="736">
        <v>1</v>
      </c>
      <c r="F3763" s="78">
        <v>310.73</v>
      </c>
      <c r="G3763" s="577">
        <f>ROUNDDOWN(E3763*F3763,2)</f>
        <v>310.73</v>
      </c>
    </row>
    <row r="3764" spans="1:7" x14ac:dyDescent="0.2">
      <c r="A3764" s="735"/>
      <c r="B3764" s="720" t="s">
        <v>1477</v>
      </c>
      <c r="C3764" s="738" t="s">
        <v>1478</v>
      </c>
      <c r="D3764" s="720" t="s">
        <v>139</v>
      </c>
      <c r="E3764" s="722">
        <v>0.6</v>
      </c>
      <c r="F3764" s="577">
        <v>8.35</v>
      </c>
      <c r="G3764" s="577">
        <f>ROUNDDOWN(E3764*F3764,2)</f>
        <v>5.01</v>
      </c>
    </row>
    <row r="3765" spans="1:7" x14ac:dyDescent="0.2">
      <c r="A3765" s="553"/>
      <c r="B3765" s="490"/>
      <c r="C3765" s="490"/>
      <c r="D3765" s="490" t="s">
        <v>24</v>
      </c>
      <c r="E3765" s="491"/>
      <c r="F3765" s="492"/>
      <c r="G3765" s="493">
        <f>SUM(G3763:G3764)</f>
        <v>315.74</v>
      </c>
    </row>
    <row r="3766" spans="1:7" x14ac:dyDescent="0.2">
      <c r="A3766" s="553"/>
      <c r="B3766" s="490"/>
      <c r="C3766" s="490"/>
      <c r="D3766" s="490" t="s">
        <v>25</v>
      </c>
      <c r="E3766" s="494"/>
      <c r="F3766" s="495"/>
      <c r="G3766" s="493">
        <f>SUM(G3761:G3762)</f>
        <v>27.05</v>
      </c>
    </row>
    <row r="3767" spans="1:7" x14ac:dyDescent="0.2">
      <c r="A3767" s="553"/>
      <c r="B3767" s="496"/>
      <c r="C3767" s="490"/>
      <c r="D3767" s="490" t="s">
        <v>26</v>
      </c>
      <c r="E3767" s="494"/>
      <c r="F3767" s="495"/>
      <c r="G3767" s="497"/>
    </row>
    <row r="3768" spans="1:7" x14ac:dyDescent="0.2">
      <c r="A3768" s="553"/>
      <c r="B3768" s="496"/>
      <c r="C3768" s="490"/>
      <c r="D3768" s="490" t="s">
        <v>27</v>
      </c>
      <c r="E3768" s="494"/>
      <c r="F3768" s="495"/>
      <c r="G3768" s="497"/>
    </row>
    <row r="3769" spans="1:7" ht="13.5" thickBot="1" x14ac:dyDescent="0.25">
      <c r="A3769" s="553"/>
      <c r="B3769" s="2058" t="s">
        <v>29</v>
      </c>
      <c r="C3769" s="2059"/>
      <c r="D3769" s="2059"/>
      <c r="E3769" s="2059"/>
      <c r="F3769" s="2060"/>
      <c r="G3769" s="498">
        <f>SUM(G3765:G3768)</f>
        <v>342.79</v>
      </c>
    </row>
    <row r="3770" spans="1:7" s="54" customFormat="1" ht="20.25" thickBot="1" x14ac:dyDescent="0.4">
      <c r="A3770" s="578"/>
      <c r="B3770" s="59"/>
      <c r="C3770" s="59"/>
      <c r="D3770" s="59"/>
      <c r="E3770" s="2054" t="s">
        <v>30</v>
      </c>
      <c r="F3770" s="2055"/>
      <c r="G3770" s="61">
        <f>G3769*(1-0.25)</f>
        <v>257.09250000000003</v>
      </c>
    </row>
    <row r="3771" spans="1:7" s="54" customFormat="1" x14ac:dyDescent="0.2">
      <c r="A3771" s="578"/>
      <c r="B3771" s="59"/>
      <c r="C3771" s="59"/>
      <c r="D3771" s="59"/>
      <c r="E3771" s="59"/>
      <c r="F3771" s="59"/>
      <c r="G3771" s="236"/>
    </row>
    <row r="3772" spans="1:7" s="120" customFormat="1" x14ac:dyDescent="0.2">
      <c r="A3772" s="553"/>
      <c r="B3772" s="117"/>
      <c r="C3772" s="117"/>
      <c r="D3772" s="117"/>
      <c r="E3772" s="121"/>
      <c r="F3772" s="122"/>
      <c r="G3772" s="240"/>
    </row>
    <row r="3773" spans="1:7" ht="25.5" x14ac:dyDescent="0.2">
      <c r="A3773" s="579" t="s">
        <v>1479</v>
      </c>
      <c r="B3773" s="730" t="s">
        <v>1480</v>
      </c>
      <c r="C3773" s="143" t="s">
        <v>1481</v>
      </c>
      <c r="D3773" s="227" t="s">
        <v>206</v>
      </c>
      <c r="E3773" s="227"/>
      <c r="F3773" s="600"/>
      <c r="G3773" s="600"/>
    </row>
    <row r="3774" spans="1:7" x14ac:dyDescent="0.2">
      <c r="A3774" s="575"/>
      <c r="B3774" s="445" t="s">
        <v>54</v>
      </c>
      <c r="C3774" s="732" t="s">
        <v>55</v>
      </c>
      <c r="D3774" s="732" t="s">
        <v>56</v>
      </c>
      <c r="E3774" s="732" t="s">
        <v>57</v>
      </c>
      <c r="F3774" s="733" t="s">
        <v>13</v>
      </c>
      <c r="G3774" s="734" t="s">
        <v>14</v>
      </c>
    </row>
    <row r="3775" spans="1:7" x14ac:dyDescent="0.2">
      <c r="A3775" s="735"/>
      <c r="B3775" s="720">
        <v>88309</v>
      </c>
      <c r="C3775" s="721" t="s">
        <v>1474</v>
      </c>
      <c r="D3775" s="720" t="s">
        <v>65</v>
      </c>
      <c r="E3775" s="722">
        <v>2</v>
      </c>
      <c r="F3775" s="577">
        <v>15.08</v>
      </c>
      <c r="G3775" s="577">
        <f>ROUNDDOWN(E3775*F3775,2)</f>
        <v>30.16</v>
      </c>
    </row>
    <row r="3776" spans="1:7" s="120" customFormat="1" x14ac:dyDescent="0.2">
      <c r="A3776" s="735"/>
      <c r="B3776" s="720">
        <v>88316</v>
      </c>
      <c r="C3776" s="721" t="s">
        <v>698</v>
      </c>
      <c r="D3776" s="242" t="s">
        <v>65</v>
      </c>
      <c r="E3776" s="736">
        <v>1.5</v>
      </c>
      <c r="F3776" s="78">
        <v>11.97</v>
      </c>
      <c r="G3776" s="577">
        <f>ROUNDDOWN(E3776*F3776,2)</f>
        <v>17.95</v>
      </c>
    </row>
    <row r="3777" spans="1:7" s="120" customFormat="1" x14ac:dyDescent="0.2">
      <c r="A3777" s="735"/>
      <c r="B3777" s="739" t="s">
        <v>528</v>
      </c>
      <c r="C3777" s="739" t="s">
        <v>529</v>
      </c>
      <c r="D3777" s="740" t="s">
        <v>147</v>
      </c>
      <c r="E3777" s="736">
        <v>1.1000000000000001</v>
      </c>
      <c r="F3777" s="78">
        <v>253.261</v>
      </c>
      <c r="G3777" s="577">
        <f>ROUNDDOWN(E3777*F3777,2)</f>
        <v>278.58</v>
      </c>
    </row>
    <row r="3778" spans="1:7" ht="33.75" x14ac:dyDescent="0.2">
      <c r="A3778" s="735"/>
      <c r="B3778" s="739" t="s">
        <v>1482</v>
      </c>
      <c r="C3778" s="739" t="s">
        <v>1483</v>
      </c>
      <c r="D3778" s="740" t="s">
        <v>120</v>
      </c>
      <c r="E3778" s="722">
        <v>2.8000000000000001E-2</v>
      </c>
      <c r="F3778" s="577">
        <v>332.59</v>
      </c>
      <c r="G3778" s="577">
        <f>ROUNDDOWN(E3778*F3778,2)</f>
        <v>9.31</v>
      </c>
    </row>
    <row r="3779" spans="1:7" x14ac:dyDescent="0.2">
      <c r="A3779" s="553"/>
      <c r="B3779" s="490"/>
      <c r="C3779" s="490"/>
      <c r="D3779" s="490" t="s">
        <v>24</v>
      </c>
      <c r="E3779" s="491"/>
      <c r="F3779" s="492"/>
      <c r="G3779" s="493">
        <f>SUM(G3777:G3778)</f>
        <v>287.89</v>
      </c>
    </row>
    <row r="3780" spans="1:7" x14ac:dyDescent="0.2">
      <c r="A3780" s="553"/>
      <c r="B3780" s="490"/>
      <c r="C3780" s="490"/>
      <c r="D3780" s="490" t="s">
        <v>25</v>
      </c>
      <c r="E3780" s="494"/>
      <c r="F3780" s="495"/>
      <c r="G3780" s="493">
        <f>SUM(G3775:G3776)</f>
        <v>48.11</v>
      </c>
    </row>
    <row r="3781" spans="1:7" x14ac:dyDescent="0.2">
      <c r="A3781" s="553"/>
      <c r="B3781" s="496"/>
      <c r="C3781" s="490"/>
      <c r="D3781" s="490" t="s">
        <v>26</v>
      </c>
      <c r="E3781" s="494"/>
      <c r="F3781" s="495"/>
      <c r="G3781" s="497"/>
    </row>
    <row r="3782" spans="1:7" x14ac:dyDescent="0.2">
      <c r="A3782" s="553"/>
      <c r="B3782" s="496"/>
      <c r="C3782" s="490"/>
      <c r="D3782" s="490" t="s">
        <v>27</v>
      </c>
      <c r="E3782" s="494"/>
      <c r="F3782" s="495"/>
      <c r="G3782" s="497"/>
    </row>
    <row r="3783" spans="1:7" ht="13.5" thickBot="1" x14ac:dyDescent="0.25">
      <c r="A3783" s="553"/>
      <c r="B3783" s="2058" t="s">
        <v>29</v>
      </c>
      <c r="C3783" s="2059"/>
      <c r="D3783" s="2059"/>
      <c r="E3783" s="2059"/>
      <c r="F3783" s="2060"/>
      <c r="G3783" s="498">
        <f>SUM(G3779:G3782)</f>
        <v>336</v>
      </c>
    </row>
    <row r="3784" spans="1:7" s="54" customFormat="1" ht="20.25" thickBot="1" x14ac:dyDescent="0.4">
      <c r="A3784" s="578"/>
      <c r="B3784" s="59"/>
      <c r="C3784" s="59"/>
      <c r="D3784" s="59"/>
      <c r="E3784" s="2054" t="s">
        <v>30</v>
      </c>
      <c r="F3784" s="2055"/>
      <c r="G3784" s="61">
        <f>G3783*(1-0.25)</f>
        <v>252</v>
      </c>
    </row>
    <row r="3785" spans="1:7" s="54" customFormat="1" x14ac:dyDescent="0.2">
      <c r="A3785" s="578"/>
      <c r="B3785" s="59"/>
      <c r="C3785" s="59"/>
      <c r="D3785" s="59"/>
      <c r="E3785" s="59"/>
      <c r="F3785" s="59"/>
      <c r="G3785" s="236"/>
    </row>
    <row r="3786" spans="1:7" s="120" customFormat="1" x14ac:dyDescent="0.2">
      <c r="A3786" s="553"/>
      <c r="B3786" s="117"/>
      <c r="C3786" s="117"/>
      <c r="D3786" s="117"/>
      <c r="E3786" s="121"/>
      <c r="F3786" s="122"/>
      <c r="G3786" s="240"/>
    </row>
    <row r="3787" spans="1:7" ht="25.5" x14ac:dyDescent="0.2">
      <c r="A3787" s="579" t="s">
        <v>1484</v>
      </c>
      <c r="B3787" s="142" t="s">
        <v>1485</v>
      </c>
      <c r="C3787" s="144" t="s">
        <v>1486</v>
      </c>
      <c r="D3787" s="227" t="s">
        <v>206</v>
      </c>
      <c r="E3787" s="227"/>
      <c r="F3787" s="600"/>
      <c r="G3787" s="600"/>
    </row>
    <row r="3788" spans="1:7" x14ac:dyDescent="0.2">
      <c r="A3788" s="575"/>
      <c r="B3788" s="445" t="s">
        <v>54</v>
      </c>
      <c r="C3788" s="732" t="s">
        <v>55</v>
      </c>
      <c r="D3788" s="732" t="s">
        <v>56</v>
      </c>
      <c r="E3788" s="732" t="s">
        <v>57</v>
      </c>
      <c r="F3788" s="733" t="s">
        <v>13</v>
      </c>
      <c r="G3788" s="734" t="s">
        <v>14</v>
      </c>
    </row>
    <row r="3789" spans="1:7" s="120" customFormat="1" x14ac:dyDescent="0.2">
      <c r="A3789" s="735"/>
      <c r="B3789" s="720">
        <v>88309</v>
      </c>
      <c r="C3789" s="721" t="s">
        <v>1474</v>
      </c>
      <c r="D3789" s="301" t="s">
        <v>65</v>
      </c>
      <c r="E3789" s="242">
        <v>2.4</v>
      </c>
      <c r="F3789" s="78">
        <v>15.08</v>
      </c>
      <c r="G3789" s="577">
        <f t="shared" ref="G3789:G3794" si="40">ROUNDDOWN(E3789*F3789,2)</f>
        <v>36.19</v>
      </c>
    </row>
    <row r="3790" spans="1:7" s="120" customFormat="1" x14ac:dyDescent="0.2">
      <c r="A3790" s="735"/>
      <c r="B3790" s="720">
        <v>88316</v>
      </c>
      <c r="C3790" s="721" t="s">
        <v>698</v>
      </c>
      <c r="D3790" s="301" t="s">
        <v>65</v>
      </c>
      <c r="E3790" s="242">
        <v>2.4</v>
      </c>
      <c r="F3790" s="78">
        <v>11.97</v>
      </c>
      <c r="G3790" s="577">
        <f t="shared" si="40"/>
        <v>28.72</v>
      </c>
    </row>
    <row r="3791" spans="1:7" s="120" customFormat="1" x14ac:dyDescent="0.2">
      <c r="A3791" s="735"/>
      <c r="B3791" s="242" t="s">
        <v>1487</v>
      </c>
      <c r="C3791" s="241" t="s">
        <v>1488</v>
      </c>
      <c r="D3791" s="301" t="s">
        <v>120</v>
      </c>
      <c r="E3791" s="242">
        <v>0.03</v>
      </c>
      <c r="F3791" s="78">
        <v>303.07</v>
      </c>
      <c r="G3791" s="577">
        <f t="shared" si="40"/>
        <v>9.09</v>
      </c>
    </row>
    <row r="3792" spans="1:7" s="120" customFormat="1" x14ac:dyDescent="0.2">
      <c r="A3792" s="735"/>
      <c r="B3792" s="242" t="s">
        <v>1489</v>
      </c>
      <c r="C3792" s="241" t="s">
        <v>1490</v>
      </c>
      <c r="D3792" s="301" t="s">
        <v>147</v>
      </c>
      <c r="E3792" s="242">
        <v>0.6</v>
      </c>
      <c r="F3792" s="78">
        <v>76.77</v>
      </c>
      <c r="G3792" s="577">
        <f t="shared" si="40"/>
        <v>46.06</v>
      </c>
    </row>
    <row r="3793" spans="1:7" s="120" customFormat="1" x14ac:dyDescent="0.2">
      <c r="A3793" s="735"/>
      <c r="B3793" s="242" t="s">
        <v>221</v>
      </c>
      <c r="C3793" s="241" t="s">
        <v>222</v>
      </c>
      <c r="D3793" s="301" t="s">
        <v>142</v>
      </c>
      <c r="E3793" s="242">
        <v>2.4</v>
      </c>
      <c r="F3793" s="78">
        <v>6.21</v>
      </c>
      <c r="G3793" s="577">
        <f t="shared" si="40"/>
        <v>14.9</v>
      </c>
    </row>
    <row r="3794" spans="1:7" s="120" customFormat="1" x14ac:dyDescent="0.2">
      <c r="A3794" s="735"/>
      <c r="B3794" s="242" t="s">
        <v>439</v>
      </c>
      <c r="C3794" s="241" t="s">
        <v>440</v>
      </c>
      <c r="D3794" s="301" t="s">
        <v>147</v>
      </c>
      <c r="E3794" s="242">
        <v>1.25</v>
      </c>
      <c r="F3794" s="78">
        <v>38.39</v>
      </c>
      <c r="G3794" s="577">
        <f t="shared" si="40"/>
        <v>47.98</v>
      </c>
    </row>
    <row r="3795" spans="1:7" x14ac:dyDescent="0.2">
      <c r="A3795" s="553"/>
      <c r="B3795" s="490"/>
      <c r="C3795" s="490"/>
      <c r="D3795" s="490" t="s">
        <v>24</v>
      </c>
      <c r="E3795" s="491"/>
      <c r="F3795" s="492"/>
      <c r="G3795" s="493">
        <f>SUM(G3791:G3794)</f>
        <v>118.03</v>
      </c>
    </row>
    <row r="3796" spans="1:7" x14ac:dyDescent="0.2">
      <c r="A3796" s="553"/>
      <c r="B3796" s="490"/>
      <c r="C3796" s="490"/>
      <c r="D3796" s="490" t="s">
        <v>25</v>
      </c>
      <c r="E3796" s="494"/>
      <c r="F3796" s="495"/>
      <c r="G3796" s="493">
        <f>SUM(G3789:G3790)</f>
        <v>64.91</v>
      </c>
    </row>
    <row r="3797" spans="1:7" x14ac:dyDescent="0.2">
      <c r="A3797" s="553"/>
      <c r="B3797" s="496"/>
      <c r="C3797" s="490"/>
      <c r="D3797" s="490" t="s">
        <v>26</v>
      </c>
      <c r="E3797" s="494"/>
      <c r="F3797" s="495"/>
      <c r="G3797" s="497"/>
    </row>
    <row r="3798" spans="1:7" x14ac:dyDescent="0.2">
      <c r="A3798" s="553"/>
      <c r="B3798" s="496"/>
      <c r="C3798" s="490"/>
      <c r="D3798" s="490" t="s">
        <v>27</v>
      </c>
      <c r="E3798" s="494"/>
      <c r="F3798" s="495"/>
      <c r="G3798" s="497"/>
    </row>
    <row r="3799" spans="1:7" ht="13.5" thickBot="1" x14ac:dyDescent="0.25">
      <c r="A3799" s="553"/>
      <c r="B3799" s="2058" t="s">
        <v>29</v>
      </c>
      <c r="C3799" s="2059"/>
      <c r="D3799" s="2059"/>
      <c r="E3799" s="2059"/>
      <c r="F3799" s="2060"/>
      <c r="G3799" s="498">
        <f>SUM(G3795:G3798)</f>
        <v>182.94</v>
      </c>
    </row>
    <row r="3800" spans="1:7" s="54" customFormat="1" ht="20.25" thickBot="1" x14ac:dyDescent="0.4">
      <c r="A3800" s="578"/>
      <c r="B3800" s="59"/>
      <c r="C3800" s="59"/>
      <c r="D3800" s="59"/>
      <c r="E3800" s="2054" t="s">
        <v>30</v>
      </c>
      <c r="F3800" s="2055"/>
      <c r="G3800" s="61">
        <f>G3799*(1-0.25)</f>
        <v>137.20499999999998</v>
      </c>
    </row>
    <row r="3801" spans="1:7" s="54" customFormat="1" x14ac:dyDescent="0.2">
      <c r="A3801" s="578"/>
      <c r="B3801" s="59"/>
      <c r="C3801" s="59"/>
      <c r="D3801" s="59"/>
      <c r="E3801" s="59"/>
      <c r="F3801" s="59"/>
      <c r="G3801" s="236"/>
    </row>
    <row r="3802" spans="1:7" s="120" customFormat="1" x14ac:dyDescent="0.2">
      <c r="A3802" s="553"/>
      <c r="B3802" s="117"/>
      <c r="C3802" s="117"/>
      <c r="D3802" s="117"/>
      <c r="E3802" s="121"/>
      <c r="F3802" s="122"/>
      <c r="G3802" s="240"/>
    </row>
    <row r="3803" spans="1:7" ht="63.75" x14ac:dyDescent="0.2">
      <c r="A3803" s="579" t="s">
        <v>1491</v>
      </c>
      <c r="B3803" s="142" t="s">
        <v>1492</v>
      </c>
      <c r="C3803" s="741" t="s">
        <v>1493</v>
      </c>
      <c r="D3803" s="227" t="s">
        <v>206</v>
      </c>
      <c r="E3803" s="227"/>
      <c r="F3803" s="600"/>
      <c r="G3803" s="600"/>
    </row>
    <row r="3804" spans="1:7" x14ac:dyDescent="0.2">
      <c r="A3804" s="575"/>
      <c r="B3804" s="445" t="s">
        <v>54</v>
      </c>
      <c r="C3804" s="732" t="s">
        <v>55</v>
      </c>
      <c r="D3804" s="732" t="s">
        <v>56</v>
      </c>
      <c r="E3804" s="732" t="s">
        <v>57</v>
      </c>
      <c r="F3804" s="733" t="s">
        <v>13</v>
      </c>
      <c r="G3804" s="734" t="s">
        <v>14</v>
      </c>
    </row>
    <row r="3805" spans="1:7" s="120" customFormat="1" x14ac:dyDescent="0.2">
      <c r="A3805" s="735"/>
      <c r="B3805" s="721" t="s">
        <v>1494</v>
      </c>
      <c r="C3805" s="721" t="s">
        <v>1495</v>
      </c>
      <c r="D3805" s="301" t="s">
        <v>139</v>
      </c>
      <c r="E3805" s="242">
        <v>0.6</v>
      </c>
      <c r="F3805" s="78">
        <v>0.17</v>
      </c>
      <c r="G3805" s="577">
        <f t="shared" ref="G3805:G3811" si="41">ROUNDDOWN(E3805*F3805,2)</f>
        <v>0.1</v>
      </c>
    </row>
    <row r="3806" spans="1:7" s="120" customFormat="1" ht="25.5" x14ac:dyDescent="0.2">
      <c r="A3806" s="735"/>
      <c r="B3806" s="241" t="s">
        <v>1496</v>
      </c>
      <c r="C3806" s="742" t="s">
        <v>1497</v>
      </c>
      <c r="D3806" s="301" t="s">
        <v>335</v>
      </c>
      <c r="E3806" s="242">
        <v>1</v>
      </c>
      <c r="F3806" s="78">
        <v>440.48</v>
      </c>
      <c r="G3806" s="577">
        <f t="shared" si="41"/>
        <v>440.48</v>
      </c>
    </row>
    <row r="3807" spans="1:7" s="120" customFormat="1" ht="25.5" x14ac:dyDescent="0.2">
      <c r="A3807" s="735"/>
      <c r="B3807" s="241" t="s">
        <v>1498</v>
      </c>
      <c r="C3807" s="742" t="s">
        <v>1499</v>
      </c>
      <c r="D3807" s="301" t="s">
        <v>335</v>
      </c>
      <c r="E3807" s="242">
        <v>1</v>
      </c>
      <c r="F3807" s="78">
        <v>523.79999999999995</v>
      </c>
      <c r="G3807" s="577">
        <f t="shared" si="41"/>
        <v>523.79999999999995</v>
      </c>
    </row>
    <row r="3808" spans="1:7" s="120" customFormat="1" x14ac:dyDescent="0.2">
      <c r="A3808" s="735"/>
      <c r="B3808" s="241" t="s">
        <v>1500</v>
      </c>
      <c r="C3808" s="742" t="s">
        <v>1501</v>
      </c>
      <c r="D3808" s="301" t="s">
        <v>335</v>
      </c>
      <c r="E3808" s="242">
        <v>1</v>
      </c>
      <c r="F3808" s="78">
        <v>1.82</v>
      </c>
      <c r="G3808" s="577">
        <f t="shared" si="41"/>
        <v>1.82</v>
      </c>
    </row>
    <row r="3809" spans="1:7" s="120" customFormat="1" x14ac:dyDescent="0.2">
      <c r="A3809" s="735"/>
      <c r="B3809" s="241" t="s">
        <v>1502</v>
      </c>
      <c r="C3809" s="742" t="s">
        <v>1503</v>
      </c>
      <c r="D3809" s="301" t="s">
        <v>335</v>
      </c>
      <c r="E3809" s="242">
        <v>1</v>
      </c>
      <c r="F3809" s="78">
        <v>2.83</v>
      </c>
      <c r="G3809" s="577">
        <f t="shared" si="41"/>
        <v>2.83</v>
      </c>
    </row>
    <row r="3810" spans="1:7" s="120" customFormat="1" ht="38.25" x14ac:dyDescent="0.2">
      <c r="A3810" s="735"/>
      <c r="B3810" s="241" t="s">
        <v>1504</v>
      </c>
      <c r="C3810" s="742" t="s">
        <v>1505</v>
      </c>
      <c r="D3810" s="301" t="s">
        <v>335</v>
      </c>
      <c r="E3810" s="242">
        <v>1</v>
      </c>
      <c r="F3810" s="78">
        <v>4.76</v>
      </c>
      <c r="G3810" s="577">
        <f t="shared" si="41"/>
        <v>4.76</v>
      </c>
    </row>
    <row r="3811" spans="1:7" s="120" customFormat="1" x14ac:dyDescent="0.2">
      <c r="A3811" s="735"/>
      <c r="B3811" s="241" t="s">
        <v>1506</v>
      </c>
      <c r="C3811" s="742" t="s">
        <v>1507</v>
      </c>
      <c r="D3811" s="301" t="s">
        <v>332</v>
      </c>
      <c r="E3811" s="242">
        <v>1</v>
      </c>
      <c r="F3811" s="78">
        <v>24.9</v>
      </c>
      <c r="G3811" s="577">
        <f t="shared" si="41"/>
        <v>24.9</v>
      </c>
    </row>
    <row r="3812" spans="1:7" s="120" customFormat="1" x14ac:dyDescent="0.2">
      <c r="A3812" s="735"/>
      <c r="B3812" s="241">
        <v>88267</v>
      </c>
      <c r="C3812" s="742" t="s">
        <v>1508</v>
      </c>
      <c r="D3812" s="301" t="s">
        <v>65</v>
      </c>
      <c r="E3812" s="242">
        <v>2</v>
      </c>
      <c r="F3812" s="78">
        <v>15.05</v>
      </c>
      <c r="G3812" s="577">
        <f>ROUNDDOWN(E3812*F3812,2)</f>
        <v>30.1</v>
      </c>
    </row>
    <row r="3813" spans="1:7" s="120" customFormat="1" x14ac:dyDescent="0.2">
      <c r="A3813" s="735"/>
      <c r="B3813" s="241">
        <v>88316</v>
      </c>
      <c r="C3813" s="742" t="s">
        <v>1509</v>
      </c>
      <c r="D3813" s="301" t="s">
        <v>65</v>
      </c>
      <c r="E3813" s="242">
        <v>2</v>
      </c>
      <c r="F3813" s="78">
        <v>11.97</v>
      </c>
      <c r="G3813" s="577">
        <f>ROUNDDOWN(E3813*F3813,2)</f>
        <v>23.94</v>
      </c>
    </row>
    <row r="3814" spans="1:7" x14ac:dyDescent="0.2">
      <c r="A3814" s="553"/>
      <c r="B3814" s="490"/>
      <c r="C3814" s="490"/>
      <c r="D3814" s="490" t="s">
        <v>24</v>
      </c>
      <c r="E3814" s="491"/>
      <c r="F3814" s="492"/>
      <c r="G3814" s="493">
        <f>SUM(G3805:G3811)</f>
        <v>998.69</v>
      </c>
    </row>
    <row r="3815" spans="1:7" x14ac:dyDescent="0.2">
      <c r="A3815" s="553"/>
      <c r="B3815" s="490"/>
      <c r="C3815" s="490"/>
      <c r="D3815" s="490" t="s">
        <v>25</v>
      </c>
      <c r="E3815" s="494"/>
      <c r="F3815" s="495"/>
      <c r="G3815" s="493">
        <f>SUM(G3812:G3813)</f>
        <v>54.040000000000006</v>
      </c>
    </row>
    <row r="3816" spans="1:7" x14ac:dyDescent="0.2">
      <c r="A3816" s="553"/>
      <c r="B3816" s="496"/>
      <c r="C3816" s="490"/>
      <c r="D3816" s="490" t="s">
        <v>26</v>
      </c>
      <c r="E3816" s="494"/>
      <c r="F3816" s="495"/>
      <c r="G3816" s="497"/>
    </row>
    <row r="3817" spans="1:7" x14ac:dyDescent="0.2">
      <c r="A3817" s="553"/>
      <c r="B3817" s="496"/>
      <c r="C3817" s="490"/>
      <c r="D3817" s="490" t="s">
        <v>27</v>
      </c>
      <c r="E3817" s="494"/>
      <c r="F3817" s="495"/>
      <c r="G3817" s="497"/>
    </row>
    <row r="3818" spans="1:7" ht="13.5" thickBot="1" x14ac:dyDescent="0.25">
      <c r="A3818" s="553"/>
      <c r="B3818" s="2058" t="s">
        <v>29</v>
      </c>
      <c r="C3818" s="2059"/>
      <c r="D3818" s="2059"/>
      <c r="E3818" s="2059"/>
      <c r="F3818" s="2060"/>
      <c r="G3818" s="498">
        <f>SUM(G3814:G3817)</f>
        <v>1052.73</v>
      </c>
    </row>
    <row r="3819" spans="1:7" s="54" customFormat="1" ht="20.25" thickBot="1" x14ac:dyDescent="0.4">
      <c r="A3819" s="578"/>
      <c r="B3819" s="59"/>
      <c r="C3819" s="59"/>
      <c r="D3819" s="59"/>
      <c r="E3819" s="2054" t="s">
        <v>30</v>
      </c>
      <c r="F3819" s="2055"/>
      <c r="G3819" s="61">
        <f>G3818*(1-0.25)</f>
        <v>789.54750000000001</v>
      </c>
    </row>
    <row r="3820" spans="1:7" s="54" customFormat="1" x14ac:dyDescent="0.2">
      <c r="A3820" s="578"/>
      <c r="B3820" s="59"/>
      <c r="C3820" s="59"/>
      <c r="D3820" s="59"/>
      <c r="E3820" s="59"/>
      <c r="F3820" s="59"/>
      <c r="G3820" s="236"/>
    </row>
    <row r="3821" spans="1:7" s="120" customFormat="1" x14ac:dyDescent="0.2">
      <c r="A3821" s="553"/>
      <c r="B3821" s="117"/>
      <c r="C3821" s="117"/>
      <c r="D3821" s="117"/>
      <c r="E3821" s="121"/>
      <c r="F3821" s="122"/>
      <c r="G3821" s="240"/>
    </row>
    <row r="3822" spans="1:7" ht="25.5" x14ac:dyDescent="0.2">
      <c r="A3822" s="579" t="s">
        <v>1510</v>
      </c>
      <c r="B3822" s="694">
        <v>86888</v>
      </c>
      <c r="C3822" s="695" t="s">
        <v>1511</v>
      </c>
      <c r="D3822" s="694" t="s">
        <v>91</v>
      </c>
      <c r="E3822" s="696"/>
      <c r="F3822" s="600"/>
      <c r="G3822" s="600"/>
    </row>
    <row r="3823" spans="1:7" x14ac:dyDescent="0.2">
      <c r="A3823" s="575"/>
      <c r="B3823" s="62" t="s">
        <v>54</v>
      </c>
      <c r="C3823" s="22" t="s">
        <v>55</v>
      </c>
      <c r="D3823" s="22" t="s">
        <v>56</v>
      </c>
      <c r="E3823" s="22" t="s">
        <v>57</v>
      </c>
      <c r="F3823" s="698" t="s">
        <v>13</v>
      </c>
      <c r="G3823" s="699" t="s">
        <v>14</v>
      </c>
    </row>
    <row r="3824" spans="1:7" ht="38.25" x14ac:dyDescent="0.2">
      <c r="A3824" s="575"/>
      <c r="B3824" s="33">
        <v>4384</v>
      </c>
      <c r="C3824" s="34" t="s">
        <v>1512</v>
      </c>
      <c r="D3824" s="33" t="s">
        <v>91</v>
      </c>
      <c r="E3824" s="103">
        <v>2</v>
      </c>
      <c r="F3824" s="576">
        <v>6.91</v>
      </c>
      <c r="G3824" s="577">
        <f t="shared" ref="G3824:G3829" si="42">ROUNDDOWN(E3824*F3824,2)</f>
        <v>13.82</v>
      </c>
    </row>
    <row r="3825" spans="1:7" x14ac:dyDescent="0.2">
      <c r="A3825" s="575"/>
      <c r="B3825" s="33">
        <v>6138</v>
      </c>
      <c r="C3825" s="34" t="s">
        <v>1513</v>
      </c>
      <c r="D3825" s="33" t="s">
        <v>91</v>
      </c>
      <c r="E3825" s="103">
        <v>1</v>
      </c>
      <c r="F3825" s="576">
        <v>1.93</v>
      </c>
      <c r="G3825" s="577">
        <f t="shared" si="42"/>
        <v>1.93</v>
      </c>
    </row>
    <row r="3826" spans="1:7" ht="25.5" x14ac:dyDescent="0.2">
      <c r="A3826" s="575"/>
      <c r="B3826" s="33">
        <v>10422</v>
      </c>
      <c r="C3826" s="34" t="s">
        <v>1514</v>
      </c>
      <c r="D3826" s="33" t="s">
        <v>91</v>
      </c>
      <c r="E3826" s="103">
        <v>1</v>
      </c>
      <c r="F3826" s="576">
        <v>241.61</v>
      </c>
      <c r="G3826" s="577">
        <f t="shared" si="42"/>
        <v>241.61</v>
      </c>
    </row>
    <row r="3827" spans="1:7" x14ac:dyDescent="0.2">
      <c r="A3827" s="575"/>
      <c r="B3827" s="33">
        <v>37329</v>
      </c>
      <c r="C3827" s="34" t="s">
        <v>1515</v>
      </c>
      <c r="D3827" s="33" t="s">
        <v>16</v>
      </c>
      <c r="E3827" s="103">
        <v>0.1469</v>
      </c>
      <c r="F3827" s="576">
        <v>38.03</v>
      </c>
      <c r="G3827" s="577">
        <f t="shared" si="42"/>
        <v>5.58</v>
      </c>
    </row>
    <row r="3828" spans="1:7" ht="25.5" x14ac:dyDescent="0.2">
      <c r="A3828" s="575"/>
      <c r="B3828" s="33">
        <v>88267</v>
      </c>
      <c r="C3828" s="34" t="s">
        <v>545</v>
      </c>
      <c r="D3828" s="33" t="s">
        <v>22</v>
      </c>
      <c r="E3828" s="103">
        <v>0.78</v>
      </c>
      <c r="F3828" s="576">
        <v>15.05</v>
      </c>
      <c r="G3828" s="577">
        <f t="shared" si="42"/>
        <v>11.73</v>
      </c>
    </row>
    <row r="3829" spans="1:7" x14ac:dyDescent="0.2">
      <c r="A3829" s="575"/>
      <c r="B3829" s="33">
        <v>88316</v>
      </c>
      <c r="C3829" s="34" t="s">
        <v>23</v>
      </c>
      <c r="D3829" s="33" t="s">
        <v>22</v>
      </c>
      <c r="E3829" s="103">
        <v>0.44</v>
      </c>
      <c r="F3829" s="576">
        <v>11.97</v>
      </c>
      <c r="G3829" s="577">
        <f t="shared" si="42"/>
        <v>5.26</v>
      </c>
    </row>
    <row r="3830" spans="1:7" x14ac:dyDescent="0.2">
      <c r="A3830" s="553"/>
      <c r="B3830" s="490"/>
      <c r="C3830" s="490"/>
      <c r="D3830" s="490" t="s">
        <v>24</v>
      </c>
      <c r="E3830" s="491"/>
      <c r="F3830" s="492"/>
      <c r="G3830" s="493">
        <f>G3824+G3825+G3826+G3827+G3828</f>
        <v>274.67</v>
      </c>
    </row>
    <row r="3831" spans="1:7" x14ac:dyDescent="0.2">
      <c r="A3831" s="553"/>
      <c r="B3831" s="490"/>
      <c r="C3831" s="490"/>
      <c r="D3831" s="490" t="s">
        <v>25</v>
      </c>
      <c r="E3831" s="494"/>
      <c r="F3831" s="495"/>
      <c r="G3831" s="493">
        <f>G3828+G3829</f>
        <v>16.990000000000002</v>
      </c>
    </row>
    <row r="3832" spans="1:7" x14ac:dyDescent="0.2">
      <c r="A3832" s="553"/>
      <c r="B3832" s="496"/>
      <c r="C3832" s="490"/>
      <c r="D3832" s="490" t="s">
        <v>26</v>
      </c>
      <c r="E3832" s="494"/>
      <c r="F3832" s="495"/>
      <c r="G3832" s="497"/>
    </row>
    <row r="3833" spans="1:7" x14ac:dyDescent="0.2">
      <c r="A3833" s="553"/>
      <c r="B3833" s="496"/>
      <c r="C3833" s="490"/>
      <c r="D3833" s="490" t="s">
        <v>27</v>
      </c>
      <c r="E3833" s="494"/>
      <c r="F3833" s="495"/>
      <c r="G3833" s="497"/>
    </row>
    <row r="3834" spans="1:7" ht="13.5" thickBot="1" x14ac:dyDescent="0.25">
      <c r="A3834" s="553"/>
      <c r="B3834" s="2058" t="s">
        <v>29</v>
      </c>
      <c r="C3834" s="2059"/>
      <c r="D3834" s="2059"/>
      <c r="E3834" s="2059"/>
      <c r="F3834" s="2060"/>
      <c r="G3834" s="498">
        <f>SUM(G3830:G3833)</f>
        <v>291.66000000000003</v>
      </c>
    </row>
    <row r="3835" spans="1:7" s="54" customFormat="1" ht="20.25" thickBot="1" x14ac:dyDescent="0.4">
      <c r="A3835" s="578"/>
      <c r="B3835" s="59"/>
      <c r="C3835" s="59"/>
      <c r="D3835" s="59"/>
      <c r="E3835" s="2054" t="s">
        <v>30</v>
      </c>
      <c r="F3835" s="2055"/>
      <c r="G3835" s="61">
        <f>G3834*(1-0.25)</f>
        <v>218.745</v>
      </c>
    </row>
    <row r="3836" spans="1:7" s="54" customFormat="1" x14ac:dyDescent="0.2">
      <c r="A3836" s="578"/>
      <c r="B3836" s="59"/>
      <c r="C3836" s="59"/>
      <c r="D3836" s="59"/>
      <c r="E3836" s="59"/>
      <c r="F3836" s="59"/>
      <c r="G3836" s="236"/>
    </row>
    <row r="3837" spans="1:7" x14ac:dyDescent="0.2">
      <c r="A3837" s="553"/>
      <c r="B3837" s="67"/>
      <c r="C3837" s="68"/>
      <c r="D3837" s="67"/>
      <c r="E3837" s="604"/>
      <c r="F3837" s="593"/>
      <c r="G3837" s="593"/>
    </row>
    <row r="3838" spans="1:7" ht="25.5" x14ac:dyDescent="0.2">
      <c r="A3838" s="579" t="s">
        <v>1516</v>
      </c>
      <c r="B3838" s="142" t="s">
        <v>1517</v>
      </c>
      <c r="C3838" s="743" t="s">
        <v>1518</v>
      </c>
      <c r="D3838" s="694" t="s">
        <v>91</v>
      </c>
      <c r="E3838" s="696"/>
      <c r="F3838" s="600"/>
      <c r="G3838" s="600"/>
    </row>
    <row r="3839" spans="1:7" x14ac:dyDescent="0.2">
      <c r="A3839" s="575"/>
      <c r="B3839" s="62" t="s">
        <v>54</v>
      </c>
      <c r="C3839" s="22" t="s">
        <v>55</v>
      </c>
      <c r="D3839" s="22" t="s">
        <v>56</v>
      </c>
      <c r="E3839" s="22" t="s">
        <v>57</v>
      </c>
      <c r="F3839" s="698" t="s">
        <v>13</v>
      </c>
      <c r="G3839" s="699" t="s">
        <v>14</v>
      </c>
    </row>
    <row r="3840" spans="1:7" x14ac:dyDescent="0.2">
      <c r="A3840" s="575"/>
      <c r="B3840" s="33" t="s">
        <v>1519</v>
      </c>
      <c r="C3840" s="34" t="s">
        <v>1520</v>
      </c>
      <c r="D3840" s="33" t="s">
        <v>335</v>
      </c>
      <c r="E3840" s="103">
        <v>1</v>
      </c>
      <c r="F3840" s="576">
        <v>23</v>
      </c>
      <c r="G3840" s="577">
        <f>ROUNDDOWN(E3840*F3840,2)</f>
        <v>23</v>
      </c>
    </row>
    <row r="3841" spans="1:7" x14ac:dyDescent="0.2">
      <c r="A3841" s="575"/>
      <c r="B3841" s="33">
        <v>88316</v>
      </c>
      <c r="C3841" s="34" t="s">
        <v>23</v>
      </c>
      <c r="D3841" s="33" t="s">
        <v>22</v>
      </c>
      <c r="E3841" s="103">
        <v>0.96099999999999997</v>
      </c>
      <c r="F3841" s="576">
        <v>11.97</v>
      </c>
      <c r="G3841" s="577">
        <f>ROUNDDOWN(E3841*F3841,2)</f>
        <v>11.5</v>
      </c>
    </row>
    <row r="3842" spans="1:7" x14ac:dyDescent="0.2">
      <c r="A3842" s="553"/>
      <c r="B3842" s="490"/>
      <c r="C3842" s="490"/>
      <c r="D3842" s="490" t="s">
        <v>24</v>
      </c>
      <c r="E3842" s="491"/>
      <c r="F3842" s="492"/>
      <c r="G3842" s="493">
        <f>G3840</f>
        <v>23</v>
      </c>
    </row>
    <row r="3843" spans="1:7" x14ac:dyDescent="0.2">
      <c r="A3843" s="553"/>
      <c r="B3843" s="490"/>
      <c r="C3843" s="490"/>
      <c r="D3843" s="490" t="s">
        <v>25</v>
      </c>
      <c r="E3843" s="494"/>
      <c r="F3843" s="495"/>
      <c r="G3843" s="493">
        <f>G3841</f>
        <v>11.5</v>
      </c>
    </row>
    <row r="3844" spans="1:7" x14ac:dyDescent="0.2">
      <c r="A3844" s="553"/>
      <c r="B3844" s="496"/>
      <c r="C3844" s="490"/>
      <c r="D3844" s="490" t="s">
        <v>26</v>
      </c>
      <c r="E3844" s="494"/>
      <c r="F3844" s="495"/>
      <c r="G3844" s="497"/>
    </row>
    <row r="3845" spans="1:7" x14ac:dyDescent="0.2">
      <c r="A3845" s="553"/>
      <c r="B3845" s="496"/>
      <c r="C3845" s="490"/>
      <c r="D3845" s="490" t="s">
        <v>27</v>
      </c>
      <c r="E3845" s="494"/>
      <c r="F3845" s="495"/>
      <c r="G3845" s="497"/>
    </row>
    <row r="3846" spans="1:7" ht="13.5" thickBot="1" x14ac:dyDescent="0.25">
      <c r="A3846" s="553"/>
      <c r="B3846" s="2058" t="s">
        <v>29</v>
      </c>
      <c r="C3846" s="2059"/>
      <c r="D3846" s="2059"/>
      <c r="E3846" s="2059"/>
      <c r="F3846" s="2060"/>
      <c r="G3846" s="498">
        <f>SUM(G3842:G3845)</f>
        <v>34.5</v>
      </c>
    </row>
    <row r="3847" spans="1:7" s="54" customFormat="1" ht="20.25" thickBot="1" x14ac:dyDescent="0.4">
      <c r="A3847" s="578"/>
      <c r="B3847" s="59"/>
      <c r="C3847" s="59"/>
      <c r="D3847" s="59"/>
      <c r="E3847" s="2054" t="s">
        <v>30</v>
      </c>
      <c r="F3847" s="2055"/>
      <c r="G3847" s="61">
        <f>G3846*(1-0.25)</f>
        <v>25.875</v>
      </c>
    </row>
    <row r="3848" spans="1:7" s="54" customFormat="1" x14ac:dyDescent="0.2">
      <c r="A3848" s="578"/>
      <c r="B3848" s="59"/>
      <c r="C3848" s="59"/>
      <c r="D3848" s="59"/>
      <c r="E3848" s="59"/>
      <c r="F3848" s="59"/>
      <c r="G3848" s="236"/>
    </row>
    <row r="3849" spans="1:7" x14ac:dyDescent="0.2">
      <c r="A3849" s="215"/>
      <c r="B3849" s="591"/>
      <c r="C3849" s="591"/>
      <c r="D3849" s="591"/>
      <c r="E3849" s="592"/>
      <c r="F3849" s="593"/>
      <c r="G3849" s="593"/>
    </row>
    <row r="3850" spans="1:7" ht="25.5" x14ac:dyDescent="0.2">
      <c r="A3850" s="579" t="s">
        <v>1516</v>
      </c>
      <c r="B3850" s="142" t="s">
        <v>1521</v>
      </c>
      <c r="C3850" s="743" t="s">
        <v>1522</v>
      </c>
      <c r="D3850" s="694" t="s">
        <v>91</v>
      </c>
      <c r="E3850" s="696"/>
      <c r="F3850" s="600"/>
      <c r="G3850" s="600"/>
    </row>
    <row r="3851" spans="1:7" x14ac:dyDescent="0.2">
      <c r="A3851" s="575"/>
      <c r="B3851" s="62" t="s">
        <v>54</v>
      </c>
      <c r="C3851" s="62" t="s">
        <v>55</v>
      </c>
      <c r="D3851" s="62" t="s">
        <v>56</v>
      </c>
      <c r="E3851" s="62" t="s">
        <v>57</v>
      </c>
      <c r="F3851" s="698" t="s">
        <v>13</v>
      </c>
      <c r="G3851" s="699" t="s">
        <v>14</v>
      </c>
    </row>
    <row r="3852" spans="1:7" x14ac:dyDescent="0.2">
      <c r="A3852" s="579"/>
      <c r="B3852" s="33" t="s">
        <v>615</v>
      </c>
      <c r="C3852" s="34" t="s">
        <v>616</v>
      </c>
      <c r="D3852" s="33" t="s">
        <v>142</v>
      </c>
      <c r="E3852" s="103">
        <v>2.3599999999999999E-2</v>
      </c>
      <c r="F3852" s="576">
        <v>48.88</v>
      </c>
      <c r="G3852" s="577">
        <f>ROUNDDOWN(E3852*F3852,2)</f>
        <v>1.1499999999999999</v>
      </c>
    </row>
    <row r="3853" spans="1:7" x14ac:dyDescent="0.2">
      <c r="A3853" s="579"/>
      <c r="B3853" s="33" t="s">
        <v>617</v>
      </c>
      <c r="C3853" s="34" t="s">
        <v>618</v>
      </c>
      <c r="D3853" s="33" t="s">
        <v>150</v>
      </c>
      <c r="E3853" s="103">
        <v>0.04</v>
      </c>
      <c r="F3853" s="576">
        <v>36.08</v>
      </c>
      <c r="G3853" s="577">
        <f>ROUNDDOWN(E3853*F3853,2)</f>
        <v>1.44</v>
      </c>
    </row>
    <row r="3854" spans="1:7" s="5" customFormat="1" x14ac:dyDescent="0.2">
      <c r="A3854" s="579"/>
      <c r="B3854" s="94" t="s">
        <v>1500</v>
      </c>
      <c r="C3854" s="93" t="s">
        <v>1501</v>
      </c>
      <c r="D3854" s="94" t="s">
        <v>335</v>
      </c>
      <c r="E3854" s="744">
        <v>1</v>
      </c>
      <c r="F3854" s="745">
        <v>1.5</v>
      </c>
      <c r="G3854" s="746">
        <f>ROUNDDOWN(E3854*F3854,2)</f>
        <v>1.5</v>
      </c>
    </row>
    <row r="3855" spans="1:7" x14ac:dyDescent="0.2">
      <c r="A3855" s="579"/>
      <c r="B3855" s="142" t="s">
        <v>696</v>
      </c>
      <c r="C3855" s="743" t="s">
        <v>1203</v>
      </c>
      <c r="D3855" s="33" t="s">
        <v>65</v>
      </c>
      <c r="E3855" s="103">
        <v>0.23</v>
      </c>
      <c r="F3855" s="576">
        <v>5.96</v>
      </c>
      <c r="G3855" s="577">
        <f>ROUNDDOWN(E3855*F3855,2)</f>
        <v>1.37</v>
      </c>
    </row>
    <row r="3856" spans="1:7" x14ac:dyDescent="0.2">
      <c r="A3856" s="579"/>
      <c r="B3856" s="33">
        <v>88316</v>
      </c>
      <c r="C3856" s="34" t="s">
        <v>23</v>
      </c>
      <c r="D3856" s="33" t="s">
        <v>65</v>
      </c>
      <c r="E3856" s="103">
        <v>0.23</v>
      </c>
      <c r="F3856" s="576">
        <v>4.26</v>
      </c>
      <c r="G3856" s="577">
        <f>ROUNDDOWN(E3856*F3856,2)</f>
        <v>0.97</v>
      </c>
    </row>
    <row r="3857" spans="1:7" x14ac:dyDescent="0.2">
      <c r="A3857" s="553"/>
      <c r="B3857" s="490"/>
      <c r="C3857" s="490"/>
      <c r="D3857" s="490" t="s">
        <v>24</v>
      </c>
      <c r="E3857" s="494"/>
      <c r="F3857" s="495"/>
      <c r="G3857" s="493">
        <f>SUM(G3852:G3854)</f>
        <v>4.09</v>
      </c>
    </row>
    <row r="3858" spans="1:7" x14ac:dyDescent="0.2">
      <c r="A3858" s="553"/>
      <c r="B3858" s="496"/>
      <c r="C3858" s="490"/>
      <c r="D3858" s="490" t="s">
        <v>25</v>
      </c>
      <c r="E3858" s="494"/>
      <c r="F3858" s="495"/>
      <c r="G3858" s="497">
        <f>SUM(G3855:G3856)</f>
        <v>2.34</v>
      </c>
    </row>
    <row r="3859" spans="1:7" x14ac:dyDescent="0.2">
      <c r="A3859" s="553"/>
      <c r="B3859" s="496"/>
      <c r="C3859" s="490"/>
      <c r="D3859" s="490" t="s">
        <v>27</v>
      </c>
      <c r="E3859" s="494"/>
      <c r="F3859" s="495"/>
      <c r="G3859" s="497"/>
    </row>
    <row r="3860" spans="1:7" ht="13.5" thickBot="1" x14ac:dyDescent="0.25">
      <c r="A3860" s="553"/>
      <c r="B3860" s="2058" t="s">
        <v>29</v>
      </c>
      <c r="C3860" s="2059"/>
      <c r="D3860" s="2059"/>
      <c r="E3860" s="2059"/>
      <c r="F3860" s="2060"/>
      <c r="G3860" s="498">
        <f>SUM(G3854:G3859)</f>
        <v>10.27</v>
      </c>
    </row>
    <row r="3861" spans="1:7" s="54" customFormat="1" ht="20.25" thickBot="1" x14ac:dyDescent="0.4">
      <c r="A3861" s="578"/>
      <c r="B3861" s="59"/>
      <c r="C3861" s="59"/>
      <c r="D3861" s="59"/>
      <c r="E3861" s="2054" t="s">
        <v>30</v>
      </c>
      <c r="F3861" s="2055"/>
      <c r="G3861" s="61">
        <f>G3860*(1-0.25)</f>
        <v>7.7024999999999997</v>
      </c>
    </row>
    <row r="3862" spans="1:7" s="54" customFormat="1" x14ac:dyDescent="0.2">
      <c r="A3862" s="578"/>
      <c r="B3862" s="59"/>
      <c r="C3862" s="59"/>
      <c r="D3862" s="59"/>
      <c r="E3862" s="59"/>
      <c r="F3862" s="59"/>
      <c r="G3862" s="236"/>
    </row>
    <row r="3863" spans="1:7" x14ac:dyDescent="0.2">
      <c r="A3863" s="215"/>
      <c r="B3863" s="591"/>
      <c r="C3863" s="591"/>
      <c r="D3863" s="591"/>
      <c r="E3863" s="592"/>
      <c r="F3863" s="593"/>
      <c r="G3863" s="593"/>
    </row>
    <row r="3864" spans="1:7" ht="25.5" x14ac:dyDescent="0.2">
      <c r="A3864" s="579" t="s">
        <v>1523</v>
      </c>
      <c r="B3864" s="142" t="s">
        <v>1524</v>
      </c>
      <c r="C3864" s="144" t="s">
        <v>1525</v>
      </c>
      <c r="D3864" s="694" t="s">
        <v>91</v>
      </c>
      <c r="E3864" s="696"/>
      <c r="F3864" s="600"/>
      <c r="G3864" s="600"/>
    </row>
    <row r="3865" spans="1:7" x14ac:dyDescent="0.2">
      <c r="A3865" s="575"/>
      <c r="B3865" s="62" t="s">
        <v>54</v>
      </c>
      <c r="C3865" s="62" t="s">
        <v>55</v>
      </c>
      <c r="D3865" s="62" t="s">
        <v>56</v>
      </c>
      <c r="E3865" s="62" t="s">
        <v>57</v>
      </c>
      <c r="F3865" s="698" t="s">
        <v>13</v>
      </c>
      <c r="G3865" s="699" t="s">
        <v>14</v>
      </c>
    </row>
    <row r="3866" spans="1:7" x14ac:dyDescent="0.2">
      <c r="A3866" s="579"/>
      <c r="B3866" s="33" t="s">
        <v>1526</v>
      </c>
      <c r="C3866" s="34" t="s">
        <v>1527</v>
      </c>
      <c r="D3866" s="33" t="s">
        <v>335</v>
      </c>
      <c r="E3866" s="103">
        <v>1</v>
      </c>
      <c r="F3866" s="576">
        <v>86.9</v>
      </c>
      <c r="G3866" s="577">
        <f>ROUNDDOWN(E3866*F3866,2)</f>
        <v>86.9</v>
      </c>
    </row>
    <row r="3867" spans="1:7" s="5" customFormat="1" x14ac:dyDescent="0.2">
      <c r="A3867" s="579"/>
      <c r="B3867" s="94" t="s">
        <v>223</v>
      </c>
      <c r="C3867" s="93" t="s">
        <v>498</v>
      </c>
      <c r="D3867" s="94" t="s">
        <v>65</v>
      </c>
      <c r="E3867" s="744">
        <v>0.3</v>
      </c>
      <c r="F3867" s="745">
        <v>15.05</v>
      </c>
      <c r="G3867" s="577">
        <f>ROUNDDOWN(E3867*F3867,2)</f>
        <v>4.51</v>
      </c>
    </row>
    <row r="3868" spans="1:7" x14ac:dyDescent="0.2">
      <c r="A3868" s="553"/>
      <c r="B3868" s="490"/>
      <c r="C3868" s="490"/>
      <c r="D3868" s="490" t="s">
        <v>24</v>
      </c>
      <c r="E3868" s="494"/>
      <c r="F3868" s="495"/>
      <c r="G3868" s="493">
        <f>G3866</f>
        <v>86.9</v>
      </c>
    </row>
    <row r="3869" spans="1:7" x14ac:dyDescent="0.2">
      <c r="A3869" s="553"/>
      <c r="B3869" s="496"/>
      <c r="C3869" s="490"/>
      <c r="D3869" s="490" t="s">
        <v>25</v>
      </c>
      <c r="E3869" s="494"/>
      <c r="F3869" s="495"/>
      <c r="G3869" s="497">
        <f>G3867</f>
        <v>4.51</v>
      </c>
    </row>
    <row r="3870" spans="1:7" x14ac:dyDescent="0.2">
      <c r="A3870" s="553"/>
      <c r="B3870" s="496"/>
      <c r="C3870" s="490"/>
      <c r="D3870" s="490" t="s">
        <v>27</v>
      </c>
      <c r="E3870" s="494"/>
      <c r="F3870" s="495"/>
      <c r="G3870" s="497"/>
    </row>
    <row r="3871" spans="1:7" ht="13.5" thickBot="1" x14ac:dyDescent="0.25">
      <c r="A3871" s="553"/>
      <c r="B3871" s="2058" t="s">
        <v>29</v>
      </c>
      <c r="C3871" s="2059"/>
      <c r="D3871" s="2059"/>
      <c r="E3871" s="2059"/>
      <c r="F3871" s="2060"/>
      <c r="G3871" s="498">
        <f>SUM(G3868:G3870)</f>
        <v>91.410000000000011</v>
      </c>
    </row>
    <row r="3872" spans="1:7" s="54" customFormat="1" ht="20.25" thickBot="1" x14ac:dyDescent="0.4">
      <c r="A3872" s="578"/>
      <c r="B3872" s="59"/>
      <c r="C3872" s="59"/>
      <c r="D3872" s="59"/>
      <c r="E3872" s="2054" t="s">
        <v>30</v>
      </c>
      <c r="F3872" s="2055"/>
      <c r="G3872" s="61">
        <f>G3871*(1-0.25)</f>
        <v>68.557500000000005</v>
      </c>
    </row>
    <row r="3873" spans="1:7" s="54" customFormat="1" x14ac:dyDescent="0.2">
      <c r="A3873" s="578"/>
      <c r="B3873" s="59"/>
      <c r="C3873" s="59"/>
      <c r="D3873" s="59"/>
      <c r="E3873" s="59"/>
      <c r="F3873" s="59"/>
      <c r="G3873" s="236"/>
    </row>
    <row r="3874" spans="1:7" x14ac:dyDescent="0.2">
      <c r="A3874" s="215"/>
      <c r="B3874" s="591"/>
      <c r="C3874" s="591"/>
      <c r="D3874" s="591"/>
      <c r="E3874" s="592"/>
      <c r="F3874" s="593"/>
      <c r="G3874" s="593"/>
    </row>
    <row r="3875" spans="1:7" ht="25.5" x14ac:dyDescent="0.2">
      <c r="A3875" s="579" t="s">
        <v>1528</v>
      </c>
      <c r="B3875" s="142" t="s">
        <v>1524</v>
      </c>
      <c r="C3875" s="144" t="s">
        <v>1525</v>
      </c>
      <c r="D3875" s="694" t="s">
        <v>91</v>
      </c>
      <c r="E3875" s="696"/>
      <c r="F3875" s="600"/>
      <c r="G3875" s="600"/>
    </row>
    <row r="3876" spans="1:7" x14ac:dyDescent="0.2">
      <c r="A3876" s="575"/>
      <c r="B3876" s="62" t="s">
        <v>54</v>
      </c>
      <c r="C3876" s="62" t="s">
        <v>55</v>
      </c>
      <c r="D3876" s="62" t="s">
        <v>56</v>
      </c>
      <c r="E3876" s="62" t="s">
        <v>57</v>
      </c>
      <c r="F3876" s="698" t="s">
        <v>13</v>
      </c>
      <c r="G3876" s="699" t="s">
        <v>14</v>
      </c>
    </row>
    <row r="3877" spans="1:7" x14ac:dyDescent="0.2">
      <c r="A3877" s="579"/>
      <c r="B3877" s="591" t="s">
        <v>1529</v>
      </c>
      <c r="C3877" s="591" t="s">
        <v>1530</v>
      </c>
      <c r="D3877" s="592" t="s">
        <v>335</v>
      </c>
      <c r="E3877" s="593">
        <v>1</v>
      </c>
      <c r="F3877" s="593">
        <v>180.29</v>
      </c>
      <c r="G3877" s="577">
        <f>ROUNDDOWN(E3877*F3877,2)</f>
        <v>180.29</v>
      </c>
    </row>
    <row r="3878" spans="1:7" s="5" customFormat="1" x14ac:dyDescent="0.2">
      <c r="A3878" s="579"/>
      <c r="B3878" s="94" t="s">
        <v>223</v>
      </c>
      <c r="C3878" s="93" t="s">
        <v>498</v>
      </c>
      <c r="D3878" s="94" t="s">
        <v>65</v>
      </c>
      <c r="E3878" s="744">
        <v>0.3</v>
      </c>
      <c r="F3878" s="745">
        <v>15.05</v>
      </c>
      <c r="G3878" s="577">
        <f>ROUNDDOWN(E3878*F3878,2)</f>
        <v>4.51</v>
      </c>
    </row>
    <row r="3879" spans="1:7" x14ac:dyDescent="0.2">
      <c r="A3879" s="553"/>
      <c r="B3879" s="490"/>
      <c r="C3879" s="490"/>
      <c r="D3879" s="490" t="s">
        <v>24</v>
      </c>
      <c r="E3879" s="494"/>
      <c r="F3879" s="495"/>
      <c r="G3879" s="493">
        <f>G3877</f>
        <v>180.29</v>
      </c>
    </row>
    <row r="3880" spans="1:7" x14ac:dyDescent="0.2">
      <c r="A3880" s="553"/>
      <c r="B3880" s="496"/>
      <c r="C3880" s="490"/>
      <c r="D3880" s="490" t="s">
        <v>25</v>
      </c>
      <c r="E3880" s="494"/>
      <c r="F3880" s="495"/>
      <c r="G3880" s="497">
        <f>G3878</f>
        <v>4.51</v>
      </c>
    </row>
    <row r="3881" spans="1:7" x14ac:dyDescent="0.2">
      <c r="A3881" s="553"/>
      <c r="B3881" s="496"/>
      <c r="C3881" s="490"/>
      <c r="D3881" s="490" t="s">
        <v>27</v>
      </c>
      <c r="E3881" s="494"/>
      <c r="F3881" s="495"/>
      <c r="G3881" s="497"/>
    </row>
    <row r="3882" spans="1:7" ht="13.5" thickBot="1" x14ac:dyDescent="0.25">
      <c r="A3882" s="553"/>
      <c r="B3882" s="2058" t="s">
        <v>29</v>
      </c>
      <c r="C3882" s="2059"/>
      <c r="D3882" s="2059"/>
      <c r="E3882" s="2059"/>
      <c r="F3882" s="2060"/>
      <c r="G3882" s="498">
        <f>SUM(G3879:G3881)</f>
        <v>184.79999999999998</v>
      </c>
    </row>
    <row r="3883" spans="1:7" ht="20.25" thickBot="1" x14ac:dyDescent="0.4">
      <c r="A3883" s="568"/>
      <c r="B3883" s="591"/>
      <c r="C3883" s="591"/>
      <c r="D3883" s="591"/>
      <c r="E3883" s="2054" t="s">
        <v>30</v>
      </c>
      <c r="F3883" s="2055"/>
      <c r="G3883" s="61">
        <f>G3882*(1-0.25)</f>
        <v>138.6</v>
      </c>
    </row>
    <row r="3884" spans="1:7" ht="25.5" x14ac:dyDescent="0.2">
      <c r="A3884" s="579" t="s">
        <v>1531</v>
      </c>
      <c r="B3884" s="694">
        <v>86901</v>
      </c>
      <c r="C3884" s="695" t="s">
        <v>1532</v>
      </c>
      <c r="D3884" s="694" t="s">
        <v>91</v>
      </c>
      <c r="E3884" s="696"/>
      <c r="F3884" s="600">
        <v>90.54</v>
      </c>
      <c r="G3884" s="600"/>
    </row>
    <row r="3885" spans="1:7" x14ac:dyDescent="0.2">
      <c r="A3885" s="575"/>
      <c r="B3885" s="62" t="s">
        <v>54</v>
      </c>
      <c r="C3885" s="22" t="s">
        <v>55</v>
      </c>
      <c r="D3885" s="22" t="s">
        <v>56</v>
      </c>
      <c r="E3885" s="22" t="s">
        <v>57</v>
      </c>
      <c r="F3885" s="698" t="s">
        <v>13</v>
      </c>
      <c r="G3885" s="699" t="s">
        <v>14</v>
      </c>
    </row>
    <row r="3886" spans="1:7" x14ac:dyDescent="0.2">
      <c r="A3886" s="747"/>
      <c r="B3886" s="720">
        <v>4823</v>
      </c>
      <c r="C3886" s="721" t="s">
        <v>1533</v>
      </c>
      <c r="D3886" s="720" t="s">
        <v>16</v>
      </c>
      <c r="E3886" s="722">
        <v>0.52710000000000001</v>
      </c>
      <c r="F3886" s="237">
        <v>28.09</v>
      </c>
      <c r="G3886" s="577">
        <f>ROUNDDOWN(E3886*F3886,2)</f>
        <v>14.8</v>
      </c>
    </row>
    <row r="3887" spans="1:7" ht="25.5" x14ac:dyDescent="0.2">
      <c r="A3887" s="747"/>
      <c r="B3887" s="720">
        <v>20269</v>
      </c>
      <c r="C3887" s="721" t="s">
        <v>1534</v>
      </c>
      <c r="D3887" s="720" t="s">
        <v>91</v>
      </c>
      <c r="E3887" s="722">
        <v>1</v>
      </c>
      <c r="F3887" s="237">
        <v>57.12</v>
      </c>
      <c r="G3887" s="577">
        <f>ROUNDDOWN(E3887*F3887,2)</f>
        <v>57.12</v>
      </c>
    </row>
    <row r="3888" spans="1:7" ht="25.5" x14ac:dyDescent="0.2">
      <c r="A3888" s="747"/>
      <c r="B3888" s="720">
        <v>88274</v>
      </c>
      <c r="C3888" s="721" t="s">
        <v>1535</v>
      </c>
      <c r="D3888" s="720" t="s">
        <v>22</v>
      </c>
      <c r="E3888" s="722">
        <v>0.85</v>
      </c>
      <c r="F3888" s="237">
        <v>14.31</v>
      </c>
      <c r="G3888" s="577">
        <f>ROUNDDOWN(E3888*F3888,2)</f>
        <v>12.16</v>
      </c>
    </row>
    <row r="3889" spans="1:7" x14ac:dyDescent="0.2">
      <c r="A3889" s="747"/>
      <c r="B3889" s="720">
        <v>88316</v>
      </c>
      <c r="C3889" s="721" t="s">
        <v>23</v>
      </c>
      <c r="D3889" s="720" t="s">
        <v>22</v>
      </c>
      <c r="E3889" s="722">
        <v>0.27</v>
      </c>
      <c r="F3889" s="237">
        <v>11.97</v>
      </c>
      <c r="G3889" s="577">
        <f>ROUNDDOWN(E3889*F3889,2)</f>
        <v>3.23</v>
      </c>
    </row>
    <row r="3890" spans="1:7" x14ac:dyDescent="0.2">
      <c r="A3890" s="553"/>
      <c r="B3890" s="490"/>
      <c r="C3890" s="490"/>
      <c r="D3890" s="490" t="s">
        <v>24</v>
      </c>
      <c r="E3890" s="491"/>
      <c r="F3890" s="492"/>
      <c r="G3890" s="493">
        <f>G3886+G3887+G3888</f>
        <v>84.08</v>
      </c>
    </row>
    <row r="3891" spans="1:7" x14ac:dyDescent="0.2">
      <c r="A3891" s="553"/>
      <c r="B3891" s="490"/>
      <c r="C3891" s="490"/>
      <c r="D3891" s="490" t="s">
        <v>25</v>
      </c>
      <c r="E3891" s="494"/>
      <c r="F3891" s="495"/>
      <c r="G3891" s="493">
        <f>G3889</f>
        <v>3.23</v>
      </c>
    </row>
    <row r="3892" spans="1:7" x14ac:dyDescent="0.2">
      <c r="A3892" s="553"/>
      <c r="B3892" s="496"/>
      <c r="C3892" s="490"/>
      <c r="D3892" s="490" t="s">
        <v>26</v>
      </c>
      <c r="E3892" s="494"/>
      <c r="F3892" s="495"/>
      <c r="G3892" s="497"/>
    </row>
    <row r="3893" spans="1:7" x14ac:dyDescent="0.2">
      <c r="A3893" s="553"/>
      <c r="B3893" s="496"/>
      <c r="C3893" s="490"/>
      <c r="D3893" s="490" t="s">
        <v>27</v>
      </c>
      <c r="E3893" s="494"/>
      <c r="F3893" s="495"/>
      <c r="G3893" s="497"/>
    </row>
    <row r="3894" spans="1:7" ht="13.5" thickBot="1" x14ac:dyDescent="0.25">
      <c r="A3894" s="553"/>
      <c r="B3894" s="2058" t="s">
        <v>29</v>
      </c>
      <c r="C3894" s="2059"/>
      <c r="D3894" s="2059"/>
      <c r="E3894" s="2059"/>
      <c r="F3894" s="2060"/>
      <c r="G3894" s="498">
        <f>SUM(G3889:G3893)</f>
        <v>90.54</v>
      </c>
    </row>
    <row r="3895" spans="1:7" s="54" customFormat="1" ht="20.25" thickBot="1" x14ac:dyDescent="0.4">
      <c r="A3895" s="578"/>
      <c r="B3895" s="59"/>
      <c r="C3895" s="59"/>
      <c r="D3895" s="59"/>
      <c r="E3895" s="2054" t="s">
        <v>30</v>
      </c>
      <c r="F3895" s="2055"/>
      <c r="G3895" s="61">
        <f>G3894*(1-0.25)</f>
        <v>67.905000000000001</v>
      </c>
    </row>
    <row r="3896" spans="1:7" s="54" customFormat="1" x14ac:dyDescent="0.2">
      <c r="A3896" s="578"/>
      <c r="B3896" s="59"/>
      <c r="C3896" s="59"/>
      <c r="D3896" s="59"/>
      <c r="E3896" s="59"/>
      <c r="F3896" s="59"/>
      <c r="G3896" s="236"/>
    </row>
    <row r="3897" spans="1:7" x14ac:dyDescent="0.2">
      <c r="A3897" s="553"/>
      <c r="B3897" s="2065" t="s">
        <v>1238</v>
      </c>
      <c r="C3897" s="2065"/>
      <c r="D3897" s="2065"/>
      <c r="E3897" s="2065"/>
      <c r="F3897" s="2065"/>
      <c r="G3897" s="236"/>
    </row>
    <row r="3898" spans="1:7" ht="63.75" x14ac:dyDescent="0.2">
      <c r="A3898" s="579" t="s">
        <v>1536</v>
      </c>
      <c r="B3898" s="723">
        <v>86942</v>
      </c>
      <c r="C3898" s="695" t="s">
        <v>1537</v>
      </c>
      <c r="D3898" s="694" t="s">
        <v>91</v>
      </c>
      <c r="E3898" s="696"/>
      <c r="F3898" s="600"/>
      <c r="G3898" s="600"/>
    </row>
    <row r="3899" spans="1:7" x14ac:dyDescent="0.2">
      <c r="A3899" s="575"/>
      <c r="B3899" s="62" t="s">
        <v>54</v>
      </c>
      <c r="C3899" s="22" t="s">
        <v>55</v>
      </c>
      <c r="D3899" s="22" t="s">
        <v>56</v>
      </c>
      <c r="E3899" s="22" t="s">
        <v>57</v>
      </c>
      <c r="F3899" s="698" t="s">
        <v>13</v>
      </c>
      <c r="G3899" s="699" t="s">
        <v>14</v>
      </c>
    </row>
    <row r="3900" spans="1:7" ht="38.25" x14ac:dyDescent="0.2">
      <c r="A3900" s="575"/>
      <c r="B3900" s="33">
        <v>86879</v>
      </c>
      <c r="C3900" s="34" t="s">
        <v>1538</v>
      </c>
      <c r="D3900" s="33" t="s">
        <v>91</v>
      </c>
      <c r="E3900" s="103">
        <v>1</v>
      </c>
      <c r="F3900" s="576">
        <v>4.72</v>
      </c>
      <c r="G3900" s="577">
        <f>ROUNDDOWN(E3900*F3900,2)</f>
        <v>4.72</v>
      </c>
    </row>
    <row r="3901" spans="1:7" ht="25.5" x14ac:dyDescent="0.2">
      <c r="A3901" s="575"/>
      <c r="B3901" s="33">
        <v>86882</v>
      </c>
      <c r="C3901" s="34" t="s">
        <v>1539</v>
      </c>
      <c r="D3901" s="33" t="s">
        <v>91</v>
      </c>
      <c r="E3901" s="103">
        <v>1</v>
      </c>
      <c r="F3901" s="576">
        <v>14.44</v>
      </c>
      <c r="G3901" s="577">
        <f>ROUNDDOWN(E3901*F3901,2)</f>
        <v>14.44</v>
      </c>
    </row>
    <row r="3902" spans="1:7" ht="25.5" x14ac:dyDescent="0.2">
      <c r="A3902" s="575"/>
      <c r="B3902" s="33">
        <v>86884</v>
      </c>
      <c r="C3902" s="34" t="s">
        <v>1540</v>
      </c>
      <c r="D3902" s="33" t="s">
        <v>91</v>
      </c>
      <c r="E3902" s="103">
        <v>1</v>
      </c>
      <c r="F3902" s="576">
        <v>5.82</v>
      </c>
      <c r="G3902" s="577">
        <f>ROUNDDOWN(E3902*F3902,2)</f>
        <v>5.82</v>
      </c>
    </row>
    <row r="3903" spans="1:7" ht="38.25" x14ac:dyDescent="0.2">
      <c r="A3903" s="575"/>
      <c r="B3903" s="33">
        <v>86904</v>
      </c>
      <c r="C3903" s="34" t="s">
        <v>1541</v>
      </c>
      <c r="D3903" s="33" t="s">
        <v>91</v>
      </c>
      <c r="E3903" s="103">
        <v>1</v>
      </c>
      <c r="F3903" s="576">
        <v>83.92</v>
      </c>
      <c r="G3903" s="577">
        <f>ROUNDDOWN(E3903*F3903,2)</f>
        <v>83.92</v>
      </c>
    </row>
    <row r="3904" spans="1:7" ht="38.25" x14ac:dyDescent="0.2">
      <c r="A3904" s="575"/>
      <c r="B3904" s="33">
        <v>86906</v>
      </c>
      <c r="C3904" s="34" t="s">
        <v>1542</v>
      </c>
      <c r="D3904" s="33" t="s">
        <v>91</v>
      </c>
      <c r="E3904" s="103">
        <v>1</v>
      </c>
      <c r="F3904" s="576">
        <v>38.11</v>
      </c>
      <c r="G3904" s="577">
        <f>ROUNDDOWN(E3904*F3904,2)</f>
        <v>38.11</v>
      </c>
    </row>
    <row r="3905" spans="1:7" x14ac:dyDescent="0.2">
      <c r="A3905" s="553"/>
      <c r="B3905" s="490"/>
      <c r="C3905" s="490"/>
      <c r="D3905" s="490" t="s">
        <v>24</v>
      </c>
      <c r="E3905" s="491"/>
      <c r="F3905" s="492"/>
      <c r="G3905" s="4"/>
    </row>
    <row r="3906" spans="1:7" x14ac:dyDescent="0.2">
      <c r="A3906" s="553"/>
      <c r="B3906" s="490"/>
      <c r="C3906" s="490"/>
      <c r="D3906" s="490" t="s">
        <v>25</v>
      </c>
      <c r="E3906" s="494"/>
      <c r="F3906" s="495"/>
      <c r="G3906" s="493"/>
    </row>
    <row r="3907" spans="1:7" x14ac:dyDescent="0.2">
      <c r="A3907" s="553"/>
      <c r="B3907" s="496"/>
      <c r="C3907" s="490"/>
      <c r="D3907" s="490" t="s">
        <v>26</v>
      </c>
      <c r="E3907" s="494"/>
      <c r="F3907" s="495"/>
      <c r="G3907" s="497"/>
    </row>
    <row r="3908" spans="1:7" x14ac:dyDescent="0.2">
      <c r="A3908" s="553"/>
      <c r="B3908" s="496"/>
      <c r="C3908" s="490"/>
      <c r="D3908" s="490" t="s">
        <v>27</v>
      </c>
      <c r="E3908" s="494"/>
      <c r="F3908" s="495"/>
      <c r="G3908" s="493">
        <f>G3900+G3901+G3902+G3903+G3904</f>
        <v>147.01</v>
      </c>
    </row>
    <row r="3909" spans="1:7" ht="13.5" thickBot="1" x14ac:dyDescent="0.25">
      <c r="A3909" s="553"/>
      <c r="B3909" s="2058" t="s">
        <v>29</v>
      </c>
      <c r="C3909" s="2059"/>
      <c r="D3909" s="2059"/>
      <c r="E3909" s="2059"/>
      <c r="F3909" s="2060"/>
      <c r="G3909" s="683">
        <f>SUM(G3905:G3908)</f>
        <v>147.01</v>
      </c>
    </row>
    <row r="3910" spans="1:7" s="54" customFormat="1" ht="20.25" thickBot="1" x14ac:dyDescent="0.4">
      <c r="A3910" s="578"/>
      <c r="B3910" s="59"/>
      <c r="C3910" s="59"/>
      <c r="D3910" s="59"/>
      <c r="E3910" s="2054" t="s">
        <v>30</v>
      </c>
      <c r="F3910" s="2055"/>
      <c r="G3910" s="61">
        <f>G3909*(1-0.25)</f>
        <v>110.25749999999999</v>
      </c>
    </row>
    <row r="3911" spans="1:7" s="54" customFormat="1" x14ac:dyDescent="0.2">
      <c r="A3911" s="578"/>
      <c r="B3911" s="59"/>
      <c r="C3911" s="59"/>
      <c r="D3911" s="59"/>
      <c r="E3911" s="59"/>
      <c r="F3911" s="59"/>
      <c r="G3911" s="236"/>
    </row>
    <row r="3912" spans="1:7" x14ac:dyDescent="0.2">
      <c r="A3912" s="553"/>
      <c r="B3912" s="67"/>
      <c r="C3912" s="68"/>
      <c r="D3912" s="67"/>
      <c r="E3912" s="604"/>
      <c r="F3912" s="593"/>
      <c r="G3912" s="593"/>
    </row>
    <row r="3913" spans="1:7" ht="51" x14ac:dyDescent="0.2">
      <c r="A3913" s="579" t="s">
        <v>1543</v>
      </c>
      <c r="B3913" s="723" t="s">
        <v>1544</v>
      </c>
      <c r="C3913" s="724" t="s">
        <v>1545</v>
      </c>
      <c r="D3913" s="723" t="s">
        <v>91</v>
      </c>
      <c r="E3913" s="729"/>
      <c r="F3913" s="600"/>
      <c r="G3913" s="600"/>
    </row>
    <row r="3914" spans="1:7" x14ac:dyDescent="0.2">
      <c r="A3914" s="575"/>
      <c r="B3914" s="62" t="s">
        <v>54</v>
      </c>
      <c r="C3914" s="22" t="s">
        <v>55</v>
      </c>
      <c r="D3914" s="22" t="s">
        <v>56</v>
      </c>
      <c r="E3914" s="22" t="s">
        <v>57</v>
      </c>
      <c r="F3914" s="698" t="s">
        <v>13</v>
      </c>
      <c r="G3914" s="699" t="s">
        <v>14</v>
      </c>
    </row>
    <row r="3915" spans="1:7" x14ac:dyDescent="0.2">
      <c r="A3915" s="575"/>
      <c r="B3915" s="33">
        <v>3146</v>
      </c>
      <c r="C3915" s="34" t="s">
        <v>1546</v>
      </c>
      <c r="D3915" s="33" t="s">
        <v>91</v>
      </c>
      <c r="E3915" s="103">
        <v>7.5999999999999998E-2</v>
      </c>
      <c r="F3915" s="576">
        <v>2.25</v>
      </c>
      <c r="G3915" s="577">
        <f t="shared" ref="G3915:G3921" si="43">ROUNDDOWN(E3915*F3915,2)</f>
        <v>0.17</v>
      </c>
    </row>
    <row r="3916" spans="1:7" ht="38.25" x14ac:dyDescent="0.2">
      <c r="A3916" s="575"/>
      <c r="B3916" s="33">
        <v>4351</v>
      </c>
      <c r="C3916" s="34" t="s">
        <v>1547</v>
      </c>
      <c r="D3916" s="33" t="s">
        <v>91</v>
      </c>
      <c r="E3916" s="103">
        <v>2</v>
      </c>
      <c r="F3916" s="576">
        <v>6.24</v>
      </c>
      <c r="G3916" s="577">
        <f t="shared" si="43"/>
        <v>12.48</v>
      </c>
    </row>
    <row r="3917" spans="1:7" ht="25.5" x14ac:dyDescent="0.2">
      <c r="A3917" s="575"/>
      <c r="B3917" s="33">
        <v>6021</v>
      </c>
      <c r="C3917" s="34" t="s">
        <v>1548</v>
      </c>
      <c r="D3917" s="33" t="s">
        <v>91</v>
      </c>
      <c r="E3917" s="103">
        <v>1</v>
      </c>
      <c r="F3917" s="576">
        <v>51.91</v>
      </c>
      <c r="G3917" s="577">
        <f t="shared" si="43"/>
        <v>51.91</v>
      </c>
    </row>
    <row r="3918" spans="1:7" x14ac:dyDescent="0.2">
      <c r="A3918" s="575"/>
      <c r="B3918" s="33">
        <v>10432</v>
      </c>
      <c r="C3918" s="34" t="s">
        <v>1549</v>
      </c>
      <c r="D3918" s="33" t="s">
        <v>91</v>
      </c>
      <c r="E3918" s="103">
        <v>1</v>
      </c>
      <c r="F3918" s="576">
        <v>213.88</v>
      </c>
      <c r="G3918" s="577">
        <f t="shared" si="43"/>
        <v>213.88</v>
      </c>
    </row>
    <row r="3919" spans="1:7" x14ac:dyDescent="0.2">
      <c r="A3919" s="575"/>
      <c r="B3919" s="33">
        <v>11683</v>
      </c>
      <c r="C3919" s="34" t="s">
        <v>1550</v>
      </c>
      <c r="D3919" s="33" t="s">
        <v>91</v>
      </c>
      <c r="E3919" s="103">
        <v>1</v>
      </c>
      <c r="F3919" s="576">
        <v>24.48</v>
      </c>
      <c r="G3919" s="577">
        <f t="shared" si="43"/>
        <v>24.48</v>
      </c>
    </row>
    <row r="3920" spans="1:7" ht="25.5" x14ac:dyDescent="0.2">
      <c r="A3920" s="575"/>
      <c r="B3920" s="33">
        <v>88248</v>
      </c>
      <c r="C3920" s="34" t="s">
        <v>544</v>
      </c>
      <c r="D3920" s="33" t="s">
        <v>22</v>
      </c>
      <c r="E3920" s="103">
        <v>3.2</v>
      </c>
      <c r="F3920" s="576">
        <v>12.05</v>
      </c>
      <c r="G3920" s="577">
        <f t="shared" si="43"/>
        <v>38.56</v>
      </c>
    </row>
    <row r="3921" spans="1:8" ht="25.5" x14ac:dyDescent="0.2">
      <c r="A3921" s="575"/>
      <c r="B3921" s="33">
        <v>88267</v>
      </c>
      <c r="C3921" s="34" t="s">
        <v>545</v>
      </c>
      <c r="D3921" s="33" t="s">
        <v>22</v>
      </c>
      <c r="E3921" s="103">
        <v>3.2</v>
      </c>
      <c r="F3921" s="576">
        <v>15.05</v>
      </c>
      <c r="G3921" s="577">
        <f t="shared" si="43"/>
        <v>48.16</v>
      </c>
    </row>
    <row r="3922" spans="1:8" x14ac:dyDescent="0.2">
      <c r="A3922" s="553"/>
      <c r="B3922" s="490"/>
      <c r="C3922" s="490"/>
      <c r="D3922" s="490" t="s">
        <v>24</v>
      </c>
      <c r="E3922" s="491"/>
      <c r="F3922" s="492"/>
      <c r="G3922" s="493">
        <f>SUM(G3915:G3919)</f>
        <v>302.92</v>
      </c>
    </row>
    <row r="3923" spans="1:8" x14ac:dyDescent="0.2">
      <c r="A3923" s="553"/>
      <c r="B3923" s="490"/>
      <c r="C3923" s="490"/>
      <c r="D3923" s="490" t="s">
        <v>25</v>
      </c>
      <c r="E3923" s="494"/>
      <c r="F3923" s="495"/>
      <c r="G3923" s="493">
        <f>SUM(G3920:G3921)</f>
        <v>86.72</v>
      </c>
    </row>
    <row r="3924" spans="1:8" x14ac:dyDescent="0.2">
      <c r="A3924" s="553"/>
      <c r="B3924" s="496"/>
      <c r="C3924" s="490" t="s">
        <v>1238</v>
      </c>
      <c r="D3924" s="490" t="s">
        <v>26</v>
      </c>
      <c r="E3924" s="494"/>
      <c r="F3924" s="495"/>
      <c r="G3924" s="497"/>
    </row>
    <row r="3925" spans="1:8" x14ac:dyDescent="0.2">
      <c r="A3925" s="553"/>
      <c r="B3925" s="496"/>
      <c r="C3925" s="490"/>
      <c r="D3925" s="490" t="s">
        <v>27</v>
      </c>
      <c r="E3925" s="494"/>
      <c r="F3925" s="495"/>
      <c r="G3925" s="497"/>
    </row>
    <row r="3926" spans="1:8" ht="13.5" thickBot="1" x14ac:dyDescent="0.25">
      <c r="A3926" s="553"/>
      <c r="B3926" s="2058" t="s">
        <v>29</v>
      </c>
      <c r="C3926" s="2059"/>
      <c r="D3926" s="2059"/>
      <c r="E3926" s="2059"/>
      <c r="F3926" s="2060"/>
      <c r="G3926" s="498">
        <f>SUM(G3922:G3925)</f>
        <v>389.64</v>
      </c>
    </row>
    <row r="3927" spans="1:8" s="54" customFormat="1" ht="20.25" thickBot="1" x14ac:dyDescent="0.4">
      <c r="A3927" s="578"/>
      <c r="B3927" s="59"/>
      <c r="C3927" s="59"/>
      <c r="D3927" s="59"/>
      <c r="E3927" s="2054" t="s">
        <v>30</v>
      </c>
      <c r="F3927" s="2055"/>
      <c r="G3927" s="61">
        <f>G3926*(1-0.25)</f>
        <v>292.23</v>
      </c>
    </row>
    <row r="3928" spans="1:8" s="54" customFormat="1" x14ac:dyDescent="0.2">
      <c r="A3928" s="578"/>
      <c r="B3928" s="59"/>
      <c r="C3928" s="59"/>
      <c r="D3928" s="59"/>
      <c r="E3928" s="59"/>
      <c r="F3928" s="59"/>
      <c r="G3928" s="236"/>
    </row>
    <row r="3929" spans="1:8" x14ac:dyDescent="0.2">
      <c r="A3929" s="553"/>
      <c r="B3929" s="67"/>
      <c r="C3929" s="68"/>
      <c r="D3929" s="67"/>
      <c r="E3929" s="604"/>
      <c r="F3929" s="593"/>
      <c r="G3929" s="593"/>
    </row>
    <row r="3930" spans="1:8" x14ac:dyDescent="0.2">
      <c r="A3930" s="579" t="s">
        <v>1551</v>
      </c>
      <c r="B3930" s="142" t="s">
        <v>1552</v>
      </c>
      <c r="C3930" s="144" t="s">
        <v>1553</v>
      </c>
      <c r="D3930" s="723" t="s">
        <v>91</v>
      </c>
      <c r="E3930" s="729"/>
      <c r="F3930" s="600"/>
      <c r="G3930" s="600"/>
    </row>
    <row r="3931" spans="1:8" x14ac:dyDescent="0.2">
      <c r="A3931" s="575"/>
      <c r="B3931" s="62" t="s">
        <v>54</v>
      </c>
      <c r="C3931" s="22" t="s">
        <v>55</v>
      </c>
      <c r="D3931" s="22" t="s">
        <v>56</v>
      </c>
      <c r="E3931" s="22" t="s">
        <v>57</v>
      </c>
      <c r="F3931" s="698" t="s">
        <v>13</v>
      </c>
      <c r="G3931" s="699" t="s">
        <v>14</v>
      </c>
    </row>
    <row r="3932" spans="1:8" x14ac:dyDescent="0.2">
      <c r="A3932" s="575"/>
      <c r="B3932" s="33">
        <v>88309</v>
      </c>
      <c r="C3932" s="34" t="s">
        <v>498</v>
      </c>
      <c r="D3932" s="33" t="s">
        <v>65</v>
      </c>
      <c r="E3932" s="103">
        <v>0.6</v>
      </c>
      <c r="F3932" s="576">
        <v>15.08</v>
      </c>
      <c r="G3932" s="577">
        <f>ROUNDDOWN(E3932*F3932,2)</f>
        <v>9.0399999999999991</v>
      </c>
    </row>
    <row r="3933" spans="1:8" x14ac:dyDescent="0.2">
      <c r="A3933" s="575"/>
      <c r="B3933" s="33">
        <v>88316</v>
      </c>
      <c r="C3933" s="34" t="s">
        <v>480</v>
      </c>
      <c r="D3933" s="33" t="s">
        <v>65</v>
      </c>
      <c r="E3933" s="103">
        <v>0.6</v>
      </c>
      <c r="F3933" s="576">
        <v>11.97</v>
      </c>
      <c r="G3933" s="577">
        <f>ROUNDDOWN(E3933*F3933,2)</f>
        <v>7.18</v>
      </c>
    </row>
    <row r="3934" spans="1:8" ht="38.25" x14ac:dyDescent="0.2">
      <c r="A3934" s="575"/>
      <c r="B3934" s="33" t="s">
        <v>521</v>
      </c>
      <c r="C3934" s="34" t="s">
        <v>522</v>
      </c>
      <c r="D3934" s="33" t="s">
        <v>120</v>
      </c>
      <c r="E3934" s="103">
        <v>1E-3</v>
      </c>
      <c r="F3934" s="576">
        <v>265.62</v>
      </c>
      <c r="G3934" s="577">
        <f>ROUNDDOWN(E3934*F3934,2)</f>
        <v>0.26</v>
      </c>
    </row>
    <row r="3935" spans="1:8" x14ac:dyDescent="0.2">
      <c r="A3935" s="575"/>
      <c r="B3935" s="33" t="s">
        <v>1554</v>
      </c>
      <c r="C3935" s="34" t="s">
        <v>1553</v>
      </c>
      <c r="D3935" s="33" t="s">
        <v>335</v>
      </c>
      <c r="E3935" s="103">
        <v>1</v>
      </c>
      <c r="F3935" s="576">
        <v>24.26</v>
      </c>
      <c r="G3935" s="577">
        <f>ROUNDDOWN(E3935*F3935,2)</f>
        <v>24.26</v>
      </c>
      <c r="H3935" s="111"/>
    </row>
    <row r="3936" spans="1:8" x14ac:dyDescent="0.2">
      <c r="A3936" s="553"/>
      <c r="B3936" s="490"/>
      <c r="C3936" s="490"/>
      <c r="D3936" s="490" t="s">
        <v>24</v>
      </c>
      <c r="E3936" s="491"/>
      <c r="F3936" s="492"/>
      <c r="G3936" s="493">
        <f>SUM(G3934:G3935)</f>
        <v>24.520000000000003</v>
      </c>
    </row>
    <row r="3937" spans="1:9" x14ac:dyDescent="0.2">
      <c r="A3937" s="553"/>
      <c r="B3937" s="490"/>
      <c r="C3937" s="490"/>
      <c r="D3937" s="490" t="s">
        <v>25</v>
      </c>
      <c r="E3937" s="494"/>
      <c r="F3937" s="495"/>
      <c r="G3937" s="493">
        <f>SUM(G3932:G3933)</f>
        <v>16.22</v>
      </c>
    </row>
    <row r="3938" spans="1:9" x14ac:dyDescent="0.2">
      <c r="A3938" s="553"/>
      <c r="B3938" s="496"/>
      <c r="C3938" s="490" t="s">
        <v>1238</v>
      </c>
      <c r="D3938" s="490" t="s">
        <v>26</v>
      </c>
      <c r="E3938" s="494"/>
      <c r="F3938" s="495"/>
      <c r="G3938" s="497"/>
    </row>
    <row r="3939" spans="1:9" x14ac:dyDescent="0.2">
      <c r="A3939" s="553"/>
      <c r="B3939" s="496"/>
      <c r="C3939" s="490"/>
      <c r="D3939" s="490" t="s">
        <v>27</v>
      </c>
      <c r="E3939" s="494"/>
      <c r="F3939" s="495"/>
      <c r="G3939" s="497"/>
    </row>
    <row r="3940" spans="1:9" ht="13.5" thickBot="1" x14ac:dyDescent="0.25">
      <c r="A3940" s="553"/>
      <c r="B3940" s="2058" t="s">
        <v>29</v>
      </c>
      <c r="C3940" s="2059"/>
      <c r="D3940" s="2059"/>
      <c r="E3940" s="2059"/>
      <c r="F3940" s="2060"/>
      <c r="G3940" s="498">
        <f>SUM(G3936:G3939)</f>
        <v>40.74</v>
      </c>
      <c r="I3940" s="111"/>
    </row>
    <row r="3941" spans="1:9" s="54" customFormat="1" ht="20.25" thickBot="1" x14ac:dyDescent="0.4">
      <c r="A3941" s="578"/>
      <c r="B3941" s="59"/>
      <c r="C3941" s="59"/>
      <c r="D3941" s="59"/>
      <c r="E3941" s="2054" t="s">
        <v>30</v>
      </c>
      <c r="F3941" s="2055"/>
      <c r="G3941" s="61">
        <f>G3940*(1-0.25)</f>
        <v>30.555</v>
      </c>
    </row>
    <row r="3942" spans="1:9" s="54" customFormat="1" x14ac:dyDescent="0.2">
      <c r="A3942" s="578"/>
      <c r="B3942" s="59"/>
      <c r="C3942" s="59"/>
      <c r="D3942" s="59"/>
      <c r="E3942" s="59"/>
      <c r="F3942" s="59"/>
      <c r="G3942" s="236"/>
    </row>
    <row r="3943" spans="1:9" x14ac:dyDescent="0.2">
      <c r="A3943" s="215"/>
      <c r="B3943" s="591"/>
      <c r="C3943" s="591"/>
      <c r="D3943" s="591"/>
      <c r="E3943" s="592"/>
      <c r="F3943" s="593"/>
      <c r="G3943" s="593"/>
    </row>
    <row r="3944" spans="1:9" x14ac:dyDescent="0.2">
      <c r="A3944" s="579" t="s">
        <v>1555</v>
      </c>
      <c r="B3944" s="142" t="s">
        <v>1556</v>
      </c>
      <c r="C3944" s="144" t="s">
        <v>1557</v>
      </c>
      <c r="D3944" s="723" t="s">
        <v>91</v>
      </c>
      <c r="E3944" s="729"/>
      <c r="F3944" s="600"/>
      <c r="G3944" s="600"/>
    </row>
    <row r="3945" spans="1:9" x14ac:dyDescent="0.2">
      <c r="A3945" s="575"/>
      <c r="B3945" s="62" t="s">
        <v>54</v>
      </c>
      <c r="C3945" s="22" t="s">
        <v>55</v>
      </c>
      <c r="D3945" s="22" t="s">
        <v>56</v>
      </c>
      <c r="E3945" s="22" t="s">
        <v>57</v>
      </c>
      <c r="F3945" s="698" t="s">
        <v>13</v>
      </c>
      <c r="G3945" s="699" t="s">
        <v>14</v>
      </c>
    </row>
    <row r="3946" spans="1:9" x14ac:dyDescent="0.2">
      <c r="A3946" s="575"/>
      <c r="B3946" s="33" t="s">
        <v>1558</v>
      </c>
      <c r="C3946" s="34" t="s">
        <v>1559</v>
      </c>
      <c r="D3946" s="33" t="s">
        <v>1560</v>
      </c>
      <c r="E3946" s="103">
        <v>1</v>
      </c>
      <c r="F3946" s="576">
        <v>38.909999999999997</v>
      </c>
      <c r="G3946" s="577">
        <f>ROUNDDOWN(E3946*F3946,2)</f>
        <v>38.909999999999997</v>
      </c>
      <c r="H3946" s="111"/>
    </row>
    <row r="3947" spans="1:9" x14ac:dyDescent="0.2">
      <c r="A3947" s="575"/>
      <c r="B3947" s="33" t="s">
        <v>696</v>
      </c>
      <c r="C3947" s="34" t="s">
        <v>1561</v>
      </c>
      <c r="D3947" s="33" t="s">
        <v>65</v>
      </c>
      <c r="E3947" s="103">
        <v>0.15</v>
      </c>
      <c r="F3947" s="576">
        <v>15.05</v>
      </c>
      <c r="G3947" s="577">
        <f>ROUNDDOWN(E3947*F3947,2)</f>
        <v>2.25</v>
      </c>
    </row>
    <row r="3948" spans="1:9" x14ac:dyDescent="0.2">
      <c r="A3948" s="553"/>
      <c r="B3948" s="490"/>
      <c r="C3948" s="490"/>
      <c r="D3948" s="490" t="s">
        <v>24</v>
      </c>
      <c r="E3948" s="491"/>
      <c r="F3948" s="492"/>
      <c r="G3948" s="493">
        <f>G3946</f>
        <v>38.909999999999997</v>
      </c>
    </row>
    <row r="3949" spans="1:9" x14ac:dyDescent="0.2">
      <c r="A3949" s="553"/>
      <c r="B3949" s="490"/>
      <c r="C3949" s="490"/>
      <c r="D3949" s="490" t="s">
        <v>25</v>
      </c>
      <c r="E3949" s="494"/>
      <c r="F3949" s="495"/>
      <c r="G3949" s="493">
        <f>G3947</f>
        <v>2.25</v>
      </c>
    </row>
    <row r="3950" spans="1:9" x14ac:dyDescent="0.2">
      <c r="A3950" s="553"/>
      <c r="B3950" s="496"/>
      <c r="C3950" s="490" t="s">
        <v>1238</v>
      </c>
      <c r="D3950" s="490" t="s">
        <v>26</v>
      </c>
      <c r="E3950" s="494"/>
      <c r="F3950" s="495"/>
      <c r="G3950" s="497"/>
    </row>
    <row r="3951" spans="1:9" x14ac:dyDescent="0.2">
      <c r="A3951" s="553"/>
      <c r="B3951" s="496"/>
      <c r="C3951" s="490"/>
      <c r="D3951" s="490" t="s">
        <v>27</v>
      </c>
      <c r="E3951" s="494"/>
      <c r="F3951" s="495"/>
      <c r="G3951" s="497"/>
    </row>
    <row r="3952" spans="1:9" ht="13.5" thickBot="1" x14ac:dyDescent="0.25">
      <c r="A3952" s="553"/>
      <c r="B3952" s="2058" t="s">
        <v>29</v>
      </c>
      <c r="C3952" s="2059"/>
      <c r="D3952" s="2059"/>
      <c r="E3952" s="2059"/>
      <c r="F3952" s="2060"/>
      <c r="G3952" s="498">
        <f>SUM(G3948:G3951)</f>
        <v>41.16</v>
      </c>
      <c r="I3952" s="111"/>
    </row>
    <row r="3953" spans="1:7" s="54" customFormat="1" ht="20.25" thickBot="1" x14ac:dyDescent="0.4">
      <c r="A3953" s="578"/>
      <c r="B3953" s="59"/>
      <c r="C3953" s="59"/>
      <c r="D3953" s="59"/>
      <c r="E3953" s="2054" t="s">
        <v>30</v>
      </c>
      <c r="F3953" s="2055"/>
      <c r="G3953" s="61">
        <f>G3952*(1-0.25)</f>
        <v>30.869999999999997</v>
      </c>
    </row>
    <row r="3954" spans="1:7" s="54" customFormat="1" x14ac:dyDescent="0.2">
      <c r="A3954" s="578"/>
      <c r="B3954" s="59"/>
      <c r="C3954" s="59"/>
      <c r="D3954" s="59"/>
      <c r="E3954" s="59"/>
      <c r="F3954" s="59"/>
      <c r="G3954" s="236"/>
    </row>
    <row r="3955" spans="1:7" x14ac:dyDescent="0.2">
      <c r="A3955" s="215"/>
      <c r="B3955" s="591"/>
      <c r="C3955" s="591"/>
      <c r="D3955" s="591"/>
      <c r="E3955" s="592"/>
      <c r="F3955" s="593"/>
      <c r="G3955" s="593"/>
    </row>
    <row r="3956" spans="1:7" x14ac:dyDescent="0.2">
      <c r="A3956" s="579" t="s">
        <v>1562</v>
      </c>
      <c r="B3956" s="142" t="s">
        <v>1563</v>
      </c>
      <c r="C3956" s="144" t="s">
        <v>1564</v>
      </c>
      <c r="D3956" s="723" t="s">
        <v>91</v>
      </c>
      <c r="E3956" s="729"/>
      <c r="F3956" s="600"/>
      <c r="G3956" s="600"/>
    </row>
    <row r="3957" spans="1:7" x14ac:dyDescent="0.2">
      <c r="A3957" s="575"/>
      <c r="B3957" s="62" t="s">
        <v>54</v>
      </c>
      <c r="C3957" s="22" t="s">
        <v>55</v>
      </c>
      <c r="D3957" s="22" t="s">
        <v>56</v>
      </c>
      <c r="E3957" s="22" t="s">
        <v>57</v>
      </c>
      <c r="F3957" s="698" t="s">
        <v>13</v>
      </c>
      <c r="G3957" s="699" t="s">
        <v>14</v>
      </c>
    </row>
    <row r="3958" spans="1:7" ht="25.5" x14ac:dyDescent="0.2">
      <c r="A3958" s="575"/>
      <c r="B3958" s="303" t="s">
        <v>1565</v>
      </c>
      <c r="C3958" s="303" t="s">
        <v>1566</v>
      </c>
      <c r="D3958" s="33" t="s">
        <v>1560</v>
      </c>
      <c r="E3958" s="103">
        <v>1</v>
      </c>
      <c r="F3958" s="576">
        <v>32.9</v>
      </c>
      <c r="G3958" s="577">
        <f>ROUNDDOWN(E3958*F3958,2)</f>
        <v>32.9</v>
      </c>
    </row>
    <row r="3959" spans="1:7" x14ac:dyDescent="0.2">
      <c r="A3959" s="575"/>
      <c r="B3959" s="33" t="s">
        <v>696</v>
      </c>
      <c r="C3959" s="34" t="s">
        <v>1561</v>
      </c>
      <c r="D3959" s="33" t="s">
        <v>65</v>
      </c>
      <c r="E3959" s="103">
        <v>9.9500000000000005E-2</v>
      </c>
      <c r="F3959" s="576">
        <v>15.05</v>
      </c>
      <c r="G3959" s="577">
        <f>ROUNDDOWN(E3959*F3959,2)</f>
        <v>1.49</v>
      </c>
    </row>
    <row r="3960" spans="1:7" x14ac:dyDescent="0.2">
      <c r="A3960" s="553"/>
      <c r="B3960" s="490"/>
      <c r="C3960" s="490"/>
      <c r="D3960" s="490" t="s">
        <v>24</v>
      </c>
      <c r="E3960" s="491"/>
      <c r="F3960" s="492"/>
      <c r="G3960" s="493">
        <f>G3958</f>
        <v>32.9</v>
      </c>
    </row>
    <row r="3961" spans="1:7" x14ac:dyDescent="0.2">
      <c r="A3961" s="553"/>
      <c r="B3961" s="490"/>
      <c r="C3961" s="490"/>
      <c r="D3961" s="490" t="s">
        <v>25</v>
      </c>
      <c r="E3961" s="494"/>
      <c r="F3961" s="495"/>
      <c r="G3961" s="493">
        <f>G3959</f>
        <v>1.49</v>
      </c>
    </row>
    <row r="3962" spans="1:7" x14ac:dyDescent="0.2">
      <c r="A3962" s="553"/>
      <c r="B3962" s="496"/>
      <c r="C3962" s="490" t="s">
        <v>1238</v>
      </c>
      <c r="D3962" s="490" t="s">
        <v>26</v>
      </c>
      <c r="E3962" s="494"/>
      <c r="F3962" s="495"/>
      <c r="G3962" s="497"/>
    </row>
    <row r="3963" spans="1:7" x14ac:dyDescent="0.2">
      <c r="A3963" s="553"/>
      <c r="B3963" s="496"/>
      <c r="C3963" s="490"/>
      <c r="D3963" s="490" t="s">
        <v>27</v>
      </c>
      <c r="E3963" s="494"/>
      <c r="F3963" s="495"/>
      <c r="G3963" s="497"/>
    </row>
    <row r="3964" spans="1:7" ht="13.5" thickBot="1" x14ac:dyDescent="0.25">
      <c r="A3964" s="553"/>
      <c r="B3964" s="2058" t="s">
        <v>29</v>
      </c>
      <c r="C3964" s="2059"/>
      <c r="D3964" s="2059"/>
      <c r="E3964" s="2059"/>
      <c r="F3964" s="2060"/>
      <c r="G3964" s="498">
        <f>SUM(G3960:G3963)</f>
        <v>34.39</v>
      </c>
    </row>
    <row r="3965" spans="1:7" ht="20.25" thickBot="1" x14ac:dyDescent="0.4">
      <c r="A3965" s="553"/>
      <c r="B3965" s="490"/>
      <c r="C3965" s="490"/>
      <c r="D3965" s="748"/>
      <c r="E3965" s="2054" t="s">
        <v>30</v>
      </c>
      <c r="F3965" s="2055"/>
      <c r="G3965" s="61">
        <f>G3964*(1-0.25)</f>
        <v>25.7925</v>
      </c>
    </row>
    <row r="3966" spans="1:7" x14ac:dyDescent="0.2">
      <c r="A3966" s="553"/>
      <c r="B3966" s="490"/>
      <c r="C3966" s="490"/>
      <c r="D3966" s="748"/>
      <c r="E3966" s="491"/>
      <c r="F3966" s="749"/>
      <c r="G3966" s="750"/>
    </row>
    <row r="3967" spans="1:7" x14ac:dyDescent="0.2">
      <c r="A3967" s="553"/>
      <c r="B3967" s="490"/>
      <c r="C3967" s="490"/>
      <c r="D3967" s="748"/>
      <c r="E3967" s="491"/>
      <c r="F3967" s="749"/>
      <c r="G3967" s="750"/>
    </row>
    <row r="3968" spans="1:7" ht="25.5" x14ac:dyDescent="0.2">
      <c r="A3968" s="579" t="s">
        <v>1567</v>
      </c>
      <c r="B3968" s="142">
        <v>86882</v>
      </c>
      <c r="C3968" s="743" t="s">
        <v>1568</v>
      </c>
      <c r="D3968" s="723" t="s">
        <v>91</v>
      </c>
      <c r="E3968" s="729"/>
      <c r="F3968" s="600"/>
      <c r="G3968" s="600"/>
    </row>
    <row r="3969" spans="1:7" x14ac:dyDescent="0.2">
      <c r="A3969" s="575"/>
      <c r="B3969" s="62" t="s">
        <v>54</v>
      </c>
      <c r="C3969" s="22" t="s">
        <v>55</v>
      </c>
      <c r="D3969" s="22" t="s">
        <v>56</v>
      </c>
      <c r="E3969" s="22" t="s">
        <v>57</v>
      </c>
      <c r="F3969" s="698" t="s">
        <v>13</v>
      </c>
      <c r="G3969" s="699" t="s">
        <v>14</v>
      </c>
    </row>
    <row r="3970" spans="1:7" x14ac:dyDescent="0.2">
      <c r="A3970" s="575"/>
      <c r="B3970" s="33">
        <v>3146</v>
      </c>
      <c r="C3970" s="34" t="s">
        <v>1546</v>
      </c>
      <c r="D3970" s="33" t="s">
        <v>91</v>
      </c>
      <c r="E3970" s="103">
        <v>0.05</v>
      </c>
      <c r="F3970" s="576">
        <v>2.25</v>
      </c>
      <c r="G3970" s="577">
        <f>ROUNDDOWN(E3970*F3970,2)</f>
        <v>0.11</v>
      </c>
    </row>
    <row r="3971" spans="1:7" x14ac:dyDescent="0.2">
      <c r="A3971" s="575"/>
      <c r="B3971" s="33">
        <v>6146</v>
      </c>
      <c r="C3971" s="34" t="s">
        <v>1569</v>
      </c>
      <c r="D3971" s="33" t="s">
        <v>91</v>
      </c>
      <c r="E3971" s="103">
        <v>1</v>
      </c>
      <c r="F3971" s="576">
        <v>11.76</v>
      </c>
      <c r="G3971" s="577">
        <f>ROUNDDOWN(E3971*F3971,2)</f>
        <v>11.76</v>
      </c>
    </row>
    <row r="3972" spans="1:7" ht="25.5" x14ac:dyDescent="0.2">
      <c r="A3972" s="575"/>
      <c r="B3972" s="33">
        <v>88267</v>
      </c>
      <c r="C3972" s="34" t="s">
        <v>545</v>
      </c>
      <c r="D3972" s="33" t="s">
        <v>22</v>
      </c>
      <c r="E3972" s="103">
        <v>0.14000000000000001</v>
      </c>
      <c r="F3972" s="576">
        <v>15.05</v>
      </c>
      <c r="G3972" s="577">
        <f>ROUNDDOWN(E3972*F3972,2)</f>
        <v>2.1</v>
      </c>
    </row>
    <row r="3973" spans="1:7" x14ac:dyDescent="0.2">
      <c r="A3973" s="575"/>
      <c r="B3973" s="33">
        <v>88316</v>
      </c>
      <c r="C3973" s="34" t="s">
        <v>23</v>
      </c>
      <c r="D3973" s="33" t="s">
        <v>22</v>
      </c>
      <c r="E3973" s="103">
        <v>0.04</v>
      </c>
      <c r="F3973" s="576">
        <v>11.97</v>
      </c>
      <c r="G3973" s="577">
        <f>ROUNDDOWN(E3973*F3973,2)</f>
        <v>0.47</v>
      </c>
    </row>
    <row r="3974" spans="1:7" x14ac:dyDescent="0.2">
      <c r="A3974" s="553"/>
      <c r="B3974" s="490"/>
      <c r="C3974" s="490"/>
      <c r="D3974" s="490" t="s">
        <v>24</v>
      </c>
      <c r="E3974" s="491"/>
      <c r="F3974" s="492"/>
      <c r="G3974" s="493">
        <f>SUM(G3972:G3973)</f>
        <v>2.5700000000000003</v>
      </c>
    </row>
    <row r="3975" spans="1:7" x14ac:dyDescent="0.2">
      <c r="A3975" s="553"/>
      <c r="B3975" s="490"/>
      <c r="C3975" s="490"/>
      <c r="D3975" s="490" t="s">
        <v>25</v>
      </c>
      <c r="E3975" s="494"/>
      <c r="F3975" s="495"/>
      <c r="G3975" s="493">
        <f>SUM(G3970:G3971)</f>
        <v>11.87</v>
      </c>
    </row>
    <row r="3976" spans="1:7" x14ac:dyDescent="0.2">
      <c r="A3976" s="553"/>
      <c r="B3976" s="496"/>
      <c r="C3976" s="490" t="s">
        <v>1238</v>
      </c>
      <c r="D3976" s="490" t="s">
        <v>26</v>
      </c>
      <c r="E3976" s="494"/>
      <c r="F3976" s="495"/>
      <c r="G3976" s="497"/>
    </row>
    <row r="3977" spans="1:7" x14ac:dyDescent="0.2">
      <c r="A3977" s="553"/>
      <c r="B3977" s="496"/>
      <c r="C3977" s="490"/>
      <c r="D3977" s="490" t="s">
        <v>27</v>
      </c>
      <c r="E3977" s="494"/>
      <c r="F3977" s="495"/>
      <c r="G3977" s="497"/>
    </row>
    <row r="3978" spans="1:7" ht="13.5" thickBot="1" x14ac:dyDescent="0.25">
      <c r="A3978" s="553"/>
      <c r="B3978" s="2058" t="s">
        <v>29</v>
      </c>
      <c r="C3978" s="2059"/>
      <c r="D3978" s="2059"/>
      <c r="E3978" s="2059"/>
      <c r="F3978" s="2060"/>
      <c r="G3978" s="498">
        <f>SUM(G3974:G3977)</f>
        <v>14.44</v>
      </c>
    </row>
    <row r="3979" spans="1:7" s="54" customFormat="1" ht="20.25" thickBot="1" x14ac:dyDescent="0.4">
      <c r="A3979" s="578"/>
      <c r="B3979" s="59"/>
      <c r="C3979" s="59"/>
      <c r="D3979" s="59"/>
      <c r="E3979" s="2054" t="s">
        <v>30</v>
      </c>
      <c r="F3979" s="2055"/>
      <c r="G3979" s="61">
        <f>G3978*(1-0.25)</f>
        <v>10.83</v>
      </c>
    </row>
    <row r="3980" spans="1:7" s="54" customFormat="1" x14ac:dyDescent="0.2">
      <c r="A3980" s="578"/>
      <c r="B3980" s="59"/>
      <c r="C3980" s="59"/>
      <c r="D3980" s="59"/>
      <c r="E3980" s="59"/>
      <c r="F3980" s="59"/>
      <c r="G3980" s="236"/>
    </row>
    <row r="3981" spans="1:7" x14ac:dyDescent="0.2">
      <c r="A3981" s="553"/>
      <c r="B3981" s="67"/>
      <c r="C3981" s="68"/>
      <c r="D3981" s="67"/>
      <c r="E3981" s="604"/>
      <c r="F3981" s="593"/>
      <c r="G3981" s="593"/>
    </row>
    <row r="3982" spans="1:7" ht="51" x14ac:dyDescent="0.2">
      <c r="A3982" s="579" t="s">
        <v>1570</v>
      </c>
      <c r="B3982" s="723">
        <v>86929</v>
      </c>
      <c r="C3982" s="724" t="s">
        <v>1571</v>
      </c>
      <c r="D3982" s="723" t="s">
        <v>91</v>
      </c>
      <c r="E3982" s="696"/>
      <c r="F3982" s="600"/>
      <c r="G3982" s="600"/>
    </row>
    <row r="3983" spans="1:7" x14ac:dyDescent="0.2">
      <c r="A3983" s="575"/>
      <c r="B3983" s="62" t="s">
        <v>54</v>
      </c>
      <c r="C3983" s="22" t="s">
        <v>55</v>
      </c>
      <c r="D3983" s="22" t="s">
        <v>56</v>
      </c>
      <c r="E3983" s="22" t="s">
        <v>57</v>
      </c>
      <c r="F3983" s="698" t="s">
        <v>13</v>
      </c>
      <c r="G3983" s="699" t="s">
        <v>14</v>
      </c>
    </row>
    <row r="3984" spans="1:7" ht="25.5" x14ac:dyDescent="0.2">
      <c r="A3984" s="575"/>
      <c r="B3984" s="33">
        <v>86876</v>
      </c>
      <c r="C3984" s="34" t="s">
        <v>1572</v>
      </c>
      <c r="D3984" s="33" t="s">
        <v>91</v>
      </c>
      <c r="E3984" s="103">
        <v>1</v>
      </c>
      <c r="F3984" s="576">
        <v>115.02</v>
      </c>
      <c r="G3984" s="577">
        <f>ROUNDDOWN(E3984*F3984,2)</f>
        <v>115.02</v>
      </c>
    </row>
    <row r="3985" spans="1:16" ht="38.25" x14ac:dyDescent="0.2">
      <c r="A3985" s="575"/>
      <c r="B3985" s="33">
        <v>86879</v>
      </c>
      <c r="C3985" s="34" t="s">
        <v>1538</v>
      </c>
      <c r="D3985" s="33" t="s">
        <v>91</v>
      </c>
      <c r="E3985" s="103">
        <v>1</v>
      </c>
      <c r="F3985" s="576">
        <v>4.7300000000000004</v>
      </c>
      <c r="G3985" s="577">
        <f>ROUNDDOWN(E3985*F3985,2)</f>
        <v>4.7300000000000004</v>
      </c>
    </row>
    <row r="3986" spans="1:16" ht="25.5" x14ac:dyDescent="0.2">
      <c r="A3986" s="575"/>
      <c r="B3986" s="33">
        <v>86883</v>
      </c>
      <c r="C3986" s="34" t="s">
        <v>1573</v>
      </c>
      <c r="D3986" s="33" t="s">
        <v>91</v>
      </c>
      <c r="E3986" s="103">
        <v>1</v>
      </c>
      <c r="F3986" s="576">
        <v>8.1999999999999993</v>
      </c>
      <c r="G3986" s="577">
        <f>ROUNDDOWN(E3986*F3986,2)</f>
        <v>8.1999999999999993</v>
      </c>
    </row>
    <row r="3987" spans="1:16" ht="25.5" x14ac:dyDescent="0.2">
      <c r="A3987" s="575"/>
      <c r="B3987" s="33">
        <v>86913</v>
      </c>
      <c r="C3987" s="34" t="s">
        <v>1574</v>
      </c>
      <c r="D3987" s="33" t="s">
        <v>91</v>
      </c>
      <c r="E3987" s="103">
        <v>1</v>
      </c>
      <c r="F3987" s="576">
        <v>14.35</v>
      </c>
      <c r="G3987" s="577">
        <f>ROUNDDOWN(E3987*F3987,2)</f>
        <v>14.35</v>
      </c>
    </row>
    <row r="3988" spans="1:16" x14ac:dyDescent="0.2">
      <c r="A3988" s="553"/>
      <c r="B3988" s="490"/>
      <c r="C3988" s="490"/>
      <c r="D3988" s="490" t="s">
        <v>24</v>
      </c>
      <c r="E3988" s="491"/>
      <c r="F3988" s="492"/>
      <c r="G3988" s="4"/>
    </row>
    <row r="3989" spans="1:16" x14ac:dyDescent="0.2">
      <c r="A3989" s="553"/>
      <c r="B3989" s="490"/>
      <c r="C3989" s="490"/>
      <c r="D3989" s="490" t="s">
        <v>25</v>
      </c>
      <c r="E3989" s="494"/>
      <c r="F3989" s="495"/>
      <c r="G3989" s="493"/>
    </row>
    <row r="3990" spans="1:16" x14ac:dyDescent="0.2">
      <c r="A3990" s="553"/>
      <c r="B3990" s="496"/>
      <c r="C3990" s="490" t="s">
        <v>1238</v>
      </c>
      <c r="D3990" s="490" t="s">
        <v>26</v>
      </c>
      <c r="E3990" s="494"/>
      <c r="F3990" s="495"/>
      <c r="G3990" s="497"/>
    </row>
    <row r="3991" spans="1:16" x14ac:dyDescent="0.2">
      <c r="A3991" s="553"/>
      <c r="B3991" s="496"/>
      <c r="C3991" s="490"/>
      <c r="D3991" s="490" t="s">
        <v>27</v>
      </c>
      <c r="E3991" s="494"/>
      <c r="F3991" s="495"/>
      <c r="G3991" s="493">
        <f>G3984+G3985+G3986+G3987</f>
        <v>142.30000000000001</v>
      </c>
    </row>
    <row r="3992" spans="1:16" ht="13.5" thickBot="1" x14ac:dyDescent="0.25">
      <c r="A3992" s="553"/>
      <c r="B3992" s="2058" t="s">
        <v>29</v>
      </c>
      <c r="C3992" s="2059"/>
      <c r="D3992" s="2059"/>
      <c r="E3992" s="2059"/>
      <c r="F3992" s="2060"/>
      <c r="G3992" s="498">
        <f>SUM(G3988:G3991)</f>
        <v>142.30000000000001</v>
      </c>
    </row>
    <row r="3993" spans="1:16" ht="20.25" thickBot="1" x14ac:dyDescent="0.4">
      <c r="A3993" s="553"/>
      <c r="B3993" s="67"/>
      <c r="C3993" s="68"/>
      <c r="D3993" s="67"/>
      <c r="E3993" s="2054" t="s">
        <v>30</v>
      </c>
      <c r="F3993" s="2055"/>
      <c r="G3993" s="61">
        <f>G3992*(1-0.25)</f>
        <v>106.72500000000001</v>
      </c>
    </row>
    <row r="3994" spans="1:16" x14ac:dyDescent="0.2">
      <c r="A3994" s="553"/>
      <c r="B3994" s="67"/>
      <c r="C3994" s="68" t="s">
        <v>1238</v>
      </c>
      <c r="D3994" s="67"/>
      <c r="E3994" s="604"/>
      <c r="F3994" s="593"/>
      <c r="G3994" s="593"/>
    </row>
    <row r="3995" spans="1:16" x14ac:dyDescent="0.2">
      <c r="A3995" s="553"/>
      <c r="B3995" s="67"/>
      <c r="C3995" s="68"/>
      <c r="D3995" s="67"/>
      <c r="E3995" s="604"/>
      <c r="F3995" s="593"/>
      <c r="G3995" s="593"/>
    </row>
    <row r="3996" spans="1:16" x14ac:dyDescent="0.2">
      <c r="A3996" s="553"/>
      <c r="B3996" s="67"/>
      <c r="C3996" s="68"/>
      <c r="D3996" s="67"/>
      <c r="E3996" s="604"/>
      <c r="F3996" s="593"/>
      <c r="G3996" s="593"/>
    </row>
    <row r="3997" spans="1:16" ht="25.5" x14ac:dyDescent="0.2">
      <c r="A3997" s="215" t="s">
        <v>1575</v>
      </c>
      <c r="B3997" s="694">
        <v>86913</v>
      </c>
      <c r="C3997" s="695" t="s">
        <v>1574</v>
      </c>
      <c r="D3997" s="694" t="s">
        <v>91</v>
      </c>
      <c r="E3997" s="696"/>
      <c r="F3997" s="600"/>
      <c r="G3997" s="600"/>
      <c r="J3997" s="483"/>
      <c r="K3997" s="483"/>
      <c r="L3997" s="483"/>
      <c r="M3997" s="483"/>
      <c r="N3997" s="483"/>
      <c r="O3997" s="483"/>
      <c r="P3997" s="483"/>
    </row>
    <row r="3998" spans="1:16" x14ac:dyDescent="0.2">
      <c r="A3998" s="568"/>
      <c r="B3998" s="62" t="s">
        <v>54</v>
      </c>
      <c r="C3998" s="22" t="s">
        <v>55</v>
      </c>
      <c r="D3998" s="22" t="s">
        <v>56</v>
      </c>
      <c r="E3998" s="62" t="s">
        <v>57</v>
      </c>
      <c r="F3998" s="441" t="s">
        <v>13</v>
      </c>
      <c r="G3998" s="442" t="s">
        <v>14</v>
      </c>
      <c r="J3998" s="484"/>
      <c r="K3998" s="485"/>
      <c r="L3998" s="485"/>
      <c r="M3998" s="484"/>
      <c r="N3998" s="486"/>
      <c r="O3998" s="486"/>
      <c r="P3998" s="486"/>
    </row>
    <row r="3999" spans="1:16" x14ac:dyDescent="0.2">
      <c r="A3999" s="568"/>
      <c r="B3999" s="33">
        <v>3146</v>
      </c>
      <c r="C3999" s="34" t="s">
        <v>1546</v>
      </c>
      <c r="D3999" s="33" t="s">
        <v>91</v>
      </c>
      <c r="E3999" s="103">
        <v>3.04E-2</v>
      </c>
      <c r="F3999" s="751">
        <v>2.2799999999999998</v>
      </c>
      <c r="G3999" s="577">
        <f>ROUNDDOWN(E3999*F3999,2)</f>
        <v>0.06</v>
      </c>
      <c r="J3999" s="484"/>
      <c r="K3999" s="485"/>
      <c r="L3999" s="485"/>
      <c r="M3999" s="484"/>
      <c r="N3999" s="486"/>
      <c r="O3999" s="486"/>
      <c r="P3999" s="486"/>
    </row>
    <row r="4000" spans="1:16" ht="25.5" x14ac:dyDescent="0.2">
      <c r="A4000" s="568"/>
      <c r="B4000" s="33">
        <v>7604</v>
      </c>
      <c r="C4000" s="34" t="s">
        <v>1576</v>
      </c>
      <c r="D4000" s="33" t="s">
        <v>91</v>
      </c>
      <c r="E4000" s="103">
        <v>1</v>
      </c>
      <c r="F4000" s="751">
        <v>11.46</v>
      </c>
      <c r="G4000" s="577">
        <f>ROUNDDOWN(E4000*F4000,2)</f>
        <v>11.46</v>
      </c>
      <c r="J4000" s="484"/>
      <c r="K4000" s="485"/>
      <c r="L4000" s="485"/>
      <c r="M4000" s="484"/>
      <c r="N4000" s="486"/>
      <c r="O4000" s="486"/>
      <c r="P4000" s="486"/>
    </row>
    <row r="4001" spans="1:16" ht="25.5" x14ac:dyDescent="0.2">
      <c r="A4001" s="568"/>
      <c r="B4001" s="33">
        <v>88267</v>
      </c>
      <c r="C4001" s="34" t="s">
        <v>545</v>
      </c>
      <c r="D4001" s="33" t="s">
        <v>22</v>
      </c>
      <c r="E4001" s="103">
        <v>0.15</v>
      </c>
      <c r="F4001" s="751">
        <v>15.05</v>
      </c>
      <c r="G4001" s="577">
        <f>ROUNDDOWN(E4001*F4001,2)</f>
        <v>2.25</v>
      </c>
      <c r="J4001" s="484"/>
      <c r="K4001" s="485"/>
      <c r="L4001" s="485"/>
      <c r="M4001" s="484"/>
      <c r="N4001" s="486"/>
      <c r="O4001" s="486"/>
      <c r="P4001" s="486"/>
    </row>
    <row r="4002" spans="1:16" x14ac:dyDescent="0.2">
      <c r="A4002" s="677"/>
      <c r="B4002" s="33">
        <v>88316</v>
      </c>
      <c r="C4002" s="34" t="s">
        <v>23</v>
      </c>
      <c r="D4002" s="33" t="s">
        <v>22</v>
      </c>
      <c r="E4002" s="103">
        <v>0.05</v>
      </c>
      <c r="F4002" s="751">
        <v>11.97</v>
      </c>
      <c r="G4002" s="577">
        <f>ROUNDDOWN(E4002*F4002,2)</f>
        <v>0.59</v>
      </c>
      <c r="J4002" s="484"/>
      <c r="K4002" s="485"/>
      <c r="L4002" s="485"/>
      <c r="M4002" s="484"/>
      <c r="N4002" s="486"/>
      <c r="O4002" s="486"/>
      <c r="P4002" s="486"/>
    </row>
    <row r="4003" spans="1:16" x14ac:dyDescent="0.2">
      <c r="A4003" s="568"/>
      <c r="B4003" s="490"/>
      <c r="C4003" s="490"/>
      <c r="D4003" s="490" t="s">
        <v>24</v>
      </c>
      <c r="E4003" s="491"/>
      <c r="F4003" s="492"/>
      <c r="G4003" s="493">
        <f>SUM(G3999:G4000)</f>
        <v>11.520000000000001</v>
      </c>
      <c r="J4003" s="484"/>
      <c r="K4003" s="485"/>
      <c r="L4003" s="485"/>
      <c r="M4003" s="484"/>
      <c r="N4003" s="486"/>
      <c r="O4003" s="486"/>
      <c r="P4003" s="486"/>
    </row>
    <row r="4004" spans="1:16" x14ac:dyDescent="0.2">
      <c r="A4004" s="568"/>
      <c r="B4004" s="490"/>
      <c r="C4004" s="490"/>
      <c r="D4004" s="490" t="s">
        <v>25</v>
      </c>
      <c r="E4004" s="494"/>
      <c r="F4004" s="495"/>
      <c r="G4004" s="493">
        <f>SUM(G4001:G4002)</f>
        <v>2.84</v>
      </c>
    </row>
    <row r="4005" spans="1:16" x14ac:dyDescent="0.2">
      <c r="A4005" s="568"/>
      <c r="B4005" s="496"/>
      <c r="C4005" s="490" t="s">
        <v>1238</v>
      </c>
      <c r="D4005" s="490" t="s">
        <v>26</v>
      </c>
      <c r="E4005" s="494"/>
      <c r="F4005" s="495"/>
      <c r="G4005" s="497"/>
    </row>
    <row r="4006" spans="1:16" x14ac:dyDescent="0.2">
      <c r="A4006" s="568"/>
      <c r="B4006" s="496"/>
      <c r="C4006" s="490"/>
      <c r="D4006" s="490" t="s">
        <v>27</v>
      </c>
      <c r="E4006" s="494"/>
      <c r="F4006" s="495"/>
      <c r="G4006" s="497"/>
    </row>
    <row r="4007" spans="1:16" ht="13.5" thickBot="1" x14ac:dyDescent="0.25">
      <c r="A4007" s="568"/>
      <c r="B4007" s="2058" t="s">
        <v>29</v>
      </c>
      <c r="C4007" s="2059"/>
      <c r="D4007" s="2059"/>
      <c r="E4007" s="2059"/>
      <c r="F4007" s="2060"/>
      <c r="G4007" s="498">
        <f>SUM(G4003:G4006)</f>
        <v>14.360000000000001</v>
      </c>
    </row>
    <row r="4008" spans="1:16" s="54" customFormat="1" ht="20.25" thickBot="1" x14ac:dyDescent="0.4">
      <c r="A4008" s="306"/>
      <c r="B4008" s="59"/>
      <c r="C4008" s="59"/>
      <c r="D4008" s="59"/>
      <c r="E4008" s="2054" t="s">
        <v>30</v>
      </c>
      <c r="F4008" s="2055"/>
      <c r="G4008" s="61">
        <f>G4007*(1-0.25)</f>
        <v>10.770000000000001</v>
      </c>
    </row>
    <row r="4009" spans="1:16" s="54" customFormat="1" x14ac:dyDescent="0.2">
      <c r="A4009" s="306"/>
      <c r="B4009" s="59"/>
      <c r="C4009" s="59"/>
      <c r="D4009" s="59"/>
      <c r="E4009" s="59"/>
      <c r="F4009" s="59"/>
      <c r="G4009" s="236"/>
    </row>
    <row r="4010" spans="1:16" x14ac:dyDescent="0.2">
      <c r="A4010" s="568"/>
      <c r="B4010" s="67"/>
      <c r="C4010" s="68"/>
      <c r="D4010" s="67"/>
      <c r="E4010" s="604"/>
      <c r="F4010" s="593"/>
      <c r="G4010" s="593"/>
    </row>
    <row r="4011" spans="1:16" ht="25.5" x14ac:dyDescent="0.2">
      <c r="A4011" s="215" t="s">
        <v>1577</v>
      </c>
      <c r="B4011" s="752" t="s">
        <v>1578</v>
      </c>
      <c r="C4011" s="753" t="s">
        <v>1579</v>
      </c>
      <c r="D4011" s="694" t="s">
        <v>91</v>
      </c>
      <c r="E4011" s="696"/>
      <c r="F4011" s="600"/>
      <c r="G4011" s="577"/>
    </row>
    <row r="4012" spans="1:16" x14ac:dyDescent="0.2">
      <c r="A4012" s="568"/>
      <c r="B4012" s="62" t="s">
        <v>54</v>
      </c>
      <c r="C4012" s="22" t="s">
        <v>55</v>
      </c>
      <c r="D4012" s="22" t="s">
        <v>56</v>
      </c>
      <c r="E4012" s="62" t="s">
        <v>57</v>
      </c>
      <c r="F4012" s="441" t="s">
        <v>13</v>
      </c>
      <c r="G4012" s="320" t="s">
        <v>14</v>
      </c>
    </row>
    <row r="4013" spans="1:16" ht="25.5" x14ac:dyDescent="0.2">
      <c r="A4013" s="568"/>
      <c r="B4013" s="33" t="str">
        <f>B4011</f>
        <v>03692/ORSE</v>
      </c>
      <c r="C4013" s="33" t="str">
        <f>C4011</f>
        <v>TORNEIRA CROMADA PARA LAVATÓRIO, DECA 1170C (DECAMATIC) OU SIMILAR</v>
      </c>
      <c r="D4013" s="33" t="s">
        <v>91</v>
      </c>
      <c r="E4013" s="103">
        <v>1</v>
      </c>
      <c r="F4013" s="751">
        <v>257.89</v>
      </c>
      <c r="G4013" s="577">
        <f>ROUNDDOWN(E4013*F4013,2)</f>
        <v>257.89</v>
      </c>
    </row>
    <row r="4014" spans="1:16" x14ac:dyDescent="0.2">
      <c r="A4014" s="568"/>
      <c r="B4014" s="655" t="s">
        <v>131</v>
      </c>
      <c r="C4014" s="655" t="s">
        <v>132</v>
      </c>
      <c r="D4014" s="655" t="s">
        <v>133</v>
      </c>
      <c r="E4014" s="655" t="s">
        <v>134</v>
      </c>
      <c r="F4014" s="655" t="s">
        <v>963</v>
      </c>
      <c r="G4014" s="655" t="s">
        <v>136</v>
      </c>
    </row>
    <row r="4015" spans="1:16" x14ac:dyDescent="0.2">
      <c r="A4015" s="568"/>
      <c r="B4015" s="275" t="s">
        <v>1494</v>
      </c>
      <c r="C4015" s="275" t="s">
        <v>1495</v>
      </c>
      <c r="D4015" s="276" t="s">
        <v>139</v>
      </c>
      <c r="E4015" s="277">
        <v>0.5</v>
      </c>
      <c r="F4015" s="277">
        <v>0.17</v>
      </c>
      <c r="G4015" s="539">
        <f>E4015*F4015</f>
        <v>8.5000000000000006E-2</v>
      </c>
    </row>
    <row r="4016" spans="1:16" ht="21" x14ac:dyDescent="0.2">
      <c r="A4016" s="568"/>
      <c r="B4016" s="275" t="s">
        <v>1580</v>
      </c>
      <c r="C4016" s="275" t="s">
        <v>1581</v>
      </c>
      <c r="D4016" s="276" t="s">
        <v>335</v>
      </c>
      <c r="E4016" s="277">
        <v>1</v>
      </c>
      <c r="F4016" s="277">
        <v>238.31</v>
      </c>
      <c r="G4016" s="539">
        <f>E4016*F4016</f>
        <v>238.31</v>
      </c>
      <c r="H4016" s="111"/>
    </row>
    <row r="4017" spans="1:7" ht="25.5" x14ac:dyDescent="0.2">
      <c r="A4017" s="568"/>
      <c r="B4017" s="33">
        <v>88267</v>
      </c>
      <c r="C4017" s="34" t="s">
        <v>545</v>
      </c>
      <c r="D4017" s="276" t="s">
        <v>65</v>
      </c>
      <c r="E4017" s="277">
        <v>0.5</v>
      </c>
      <c r="F4017" s="277">
        <v>15.05</v>
      </c>
      <c r="G4017" s="539">
        <f>E4017*F4017</f>
        <v>7.5250000000000004</v>
      </c>
    </row>
    <row r="4018" spans="1:7" x14ac:dyDescent="0.2">
      <c r="A4018" s="568"/>
      <c r="B4018" s="33">
        <v>88316</v>
      </c>
      <c r="C4018" s="34" t="s">
        <v>23</v>
      </c>
      <c r="D4018" s="276" t="s">
        <v>65</v>
      </c>
      <c r="E4018" s="277">
        <v>0.5</v>
      </c>
      <c r="F4018" s="277">
        <v>11.97</v>
      </c>
      <c r="G4018" s="539">
        <f>E4018*F4018</f>
        <v>5.9850000000000003</v>
      </c>
    </row>
    <row r="4019" spans="1:7" x14ac:dyDescent="0.2">
      <c r="A4019" s="568"/>
      <c r="B4019" s="656"/>
      <c r="C4019" s="656"/>
      <c r="D4019" s="490" t="s">
        <v>24</v>
      </c>
      <c r="E4019" s="657"/>
      <c r="F4019" s="657"/>
      <c r="G4019" s="754">
        <f>G4016+G4015</f>
        <v>238.39500000000001</v>
      </c>
    </row>
    <row r="4020" spans="1:7" x14ac:dyDescent="0.2">
      <c r="A4020" s="568"/>
      <c r="B4020" s="490"/>
      <c r="C4020" s="490"/>
      <c r="D4020" s="490" t="s">
        <v>25</v>
      </c>
      <c r="E4020" s="494"/>
      <c r="F4020" s="495"/>
      <c r="G4020" s="493">
        <f>G4017+G4018</f>
        <v>13.510000000000002</v>
      </c>
    </row>
    <row r="4021" spans="1:7" x14ac:dyDescent="0.2">
      <c r="A4021" s="568"/>
      <c r="B4021" s="496"/>
      <c r="C4021" s="490" t="s">
        <v>1238</v>
      </c>
      <c r="D4021" s="490" t="s">
        <v>26</v>
      </c>
      <c r="E4021" s="494"/>
      <c r="F4021" s="495"/>
      <c r="G4021" s="497"/>
    </row>
    <row r="4022" spans="1:7" x14ac:dyDescent="0.2">
      <c r="A4022" s="568"/>
      <c r="B4022" s="496"/>
      <c r="C4022" s="490"/>
      <c r="D4022" s="490" t="s">
        <v>27</v>
      </c>
      <c r="E4022" s="494"/>
      <c r="F4022" s="495"/>
      <c r="G4022" s="497"/>
    </row>
    <row r="4023" spans="1:7" ht="13.5" thickBot="1" x14ac:dyDescent="0.25">
      <c r="A4023" s="568"/>
      <c r="B4023" s="2058" t="s">
        <v>29</v>
      </c>
      <c r="C4023" s="2059"/>
      <c r="D4023" s="2059"/>
      <c r="E4023" s="2059"/>
      <c r="F4023" s="2060"/>
      <c r="G4023" s="498">
        <f>SUM(G4018:G4022)</f>
        <v>257.89000000000004</v>
      </c>
    </row>
    <row r="4024" spans="1:7" s="54" customFormat="1" ht="20.25" thickBot="1" x14ac:dyDescent="0.4">
      <c r="A4024" s="306"/>
      <c r="B4024" s="59"/>
      <c r="C4024" s="59"/>
      <c r="D4024" s="59"/>
      <c r="E4024" s="2054" t="s">
        <v>30</v>
      </c>
      <c r="F4024" s="2055"/>
      <c r="G4024" s="61">
        <f>G4023*(1-0.25)</f>
        <v>193.41750000000002</v>
      </c>
    </row>
    <row r="4025" spans="1:7" s="54" customFormat="1" x14ac:dyDescent="0.2">
      <c r="A4025" s="306"/>
      <c r="B4025" s="59"/>
      <c r="C4025" s="59"/>
      <c r="D4025" s="59"/>
      <c r="E4025" s="59"/>
      <c r="F4025" s="59"/>
      <c r="G4025" s="236"/>
    </row>
    <row r="4026" spans="1:7" x14ac:dyDescent="0.2">
      <c r="A4026" s="215"/>
      <c r="B4026" s="591"/>
      <c r="C4026" s="591"/>
      <c r="D4026" s="591"/>
      <c r="E4026" s="592"/>
      <c r="F4026" s="593"/>
      <c r="G4026" s="593"/>
    </row>
    <row r="4027" spans="1:7" ht="25.5" x14ac:dyDescent="0.2">
      <c r="A4027" s="215" t="s">
        <v>1582</v>
      </c>
      <c r="B4027" s="752" t="s">
        <v>1583</v>
      </c>
      <c r="C4027" s="743" t="s">
        <v>1584</v>
      </c>
      <c r="D4027" s="694" t="s">
        <v>91</v>
      </c>
      <c r="E4027" s="696"/>
      <c r="F4027" s="600"/>
      <c r="G4027" s="600"/>
    </row>
    <row r="4028" spans="1:7" x14ac:dyDescent="0.2">
      <c r="A4028" s="568"/>
      <c r="B4028" s="62" t="s">
        <v>54</v>
      </c>
      <c r="C4028" s="22" t="s">
        <v>55</v>
      </c>
      <c r="D4028" s="22" t="s">
        <v>56</v>
      </c>
      <c r="E4028" s="62" t="s">
        <v>57</v>
      </c>
      <c r="F4028" s="441" t="s">
        <v>13</v>
      </c>
      <c r="G4028" s="442" t="s">
        <v>14</v>
      </c>
    </row>
    <row r="4029" spans="1:7" x14ac:dyDescent="0.2">
      <c r="A4029" s="215"/>
      <c r="B4029" s="755" t="s">
        <v>1494</v>
      </c>
      <c r="C4029" s="755" t="s">
        <v>1495</v>
      </c>
      <c r="D4029" s="755" t="s">
        <v>139</v>
      </c>
      <c r="E4029" s="756">
        <v>0.5</v>
      </c>
      <c r="F4029" s="577">
        <v>0.17</v>
      </c>
      <c r="G4029" s="577">
        <f>ROUNDDOWN(E4029*F4029,2)</f>
        <v>0.08</v>
      </c>
    </row>
    <row r="4030" spans="1:7" x14ac:dyDescent="0.2">
      <c r="A4030" s="215"/>
      <c r="B4030" s="755" t="s">
        <v>1585</v>
      </c>
      <c r="C4030" s="755" t="s">
        <v>1586</v>
      </c>
      <c r="D4030" s="755" t="s">
        <v>335</v>
      </c>
      <c r="E4030" s="756">
        <v>1</v>
      </c>
      <c r="F4030" s="577">
        <v>263.16000000000003</v>
      </c>
      <c r="G4030" s="577">
        <f>ROUNDDOWN(E4030*F4030,2)</f>
        <v>263.16000000000003</v>
      </c>
    </row>
    <row r="4031" spans="1:7" x14ac:dyDescent="0.2">
      <c r="A4031" s="215"/>
      <c r="B4031" s="33">
        <v>88316</v>
      </c>
      <c r="C4031" s="34" t="s">
        <v>23</v>
      </c>
      <c r="D4031" s="755" t="s">
        <v>65</v>
      </c>
      <c r="E4031" s="756">
        <v>0.5</v>
      </c>
      <c r="F4031" s="577">
        <v>11.97</v>
      </c>
      <c r="G4031" s="577">
        <f>ROUNDDOWN(E4031*F4031,2)</f>
        <v>5.98</v>
      </c>
    </row>
    <row r="4032" spans="1:7" ht="25.5" x14ac:dyDescent="0.2">
      <c r="A4032" s="215"/>
      <c r="B4032" s="33">
        <v>88267</v>
      </c>
      <c r="C4032" s="34" t="s">
        <v>545</v>
      </c>
      <c r="D4032" s="755" t="s">
        <v>65</v>
      </c>
      <c r="E4032" s="756">
        <v>0.5</v>
      </c>
      <c r="F4032" s="577">
        <v>15.05</v>
      </c>
      <c r="G4032" s="577">
        <f>ROUNDDOWN(E4032*F4032,2)</f>
        <v>7.52</v>
      </c>
    </row>
    <row r="4033" spans="1:7" x14ac:dyDescent="0.2">
      <c r="A4033" s="568"/>
      <c r="B4033" s="490"/>
      <c r="C4033" s="490"/>
      <c r="D4033" s="490" t="s">
        <v>24</v>
      </c>
      <c r="E4033" s="491"/>
      <c r="F4033" s="492"/>
      <c r="G4033" s="493">
        <f>SUM(G4029:G4030)</f>
        <v>263.24</v>
      </c>
    </row>
    <row r="4034" spans="1:7" x14ac:dyDescent="0.2">
      <c r="A4034" s="568"/>
      <c r="B4034" s="490"/>
      <c r="C4034" s="490"/>
      <c r="D4034" s="490" t="s">
        <v>25</v>
      </c>
      <c r="E4034" s="494"/>
      <c r="F4034" s="495"/>
      <c r="G4034" s="493">
        <f>SUM(G4031:G4032)</f>
        <v>13.5</v>
      </c>
    </row>
    <row r="4035" spans="1:7" x14ac:dyDescent="0.2">
      <c r="A4035" s="568"/>
      <c r="B4035" s="496"/>
      <c r="C4035" s="490" t="s">
        <v>1238</v>
      </c>
      <c r="D4035" s="490" t="s">
        <v>26</v>
      </c>
      <c r="E4035" s="494"/>
      <c r="F4035" s="495"/>
      <c r="G4035" s="497"/>
    </row>
    <row r="4036" spans="1:7" x14ac:dyDescent="0.2">
      <c r="A4036" s="568"/>
      <c r="B4036" s="496"/>
      <c r="C4036" s="490"/>
      <c r="D4036" s="490" t="s">
        <v>27</v>
      </c>
      <c r="E4036" s="494"/>
      <c r="F4036" s="495"/>
      <c r="G4036" s="497"/>
    </row>
    <row r="4037" spans="1:7" ht="13.5" thickBot="1" x14ac:dyDescent="0.25">
      <c r="A4037" s="568"/>
      <c r="B4037" s="2058" t="s">
        <v>29</v>
      </c>
      <c r="C4037" s="2059"/>
      <c r="D4037" s="2059"/>
      <c r="E4037" s="2059"/>
      <c r="F4037" s="2060"/>
      <c r="G4037" s="498">
        <f>SUM(G4033:G4036)</f>
        <v>276.74</v>
      </c>
    </row>
    <row r="4038" spans="1:7" s="54" customFormat="1" ht="20.25" thickBot="1" x14ac:dyDescent="0.4">
      <c r="A4038" s="306"/>
      <c r="B4038" s="59"/>
      <c r="C4038" s="59"/>
      <c r="D4038" s="59"/>
      <c r="E4038" s="2054" t="s">
        <v>30</v>
      </c>
      <c r="F4038" s="2055"/>
      <c r="G4038" s="61">
        <f>G4037*(1-0.25)</f>
        <v>207.55500000000001</v>
      </c>
    </row>
    <row r="4039" spans="1:7" s="54" customFormat="1" x14ac:dyDescent="0.2">
      <c r="A4039" s="306"/>
      <c r="B4039" s="59"/>
      <c r="C4039" s="59"/>
      <c r="D4039" s="59"/>
      <c r="E4039" s="59"/>
      <c r="F4039" s="59"/>
      <c r="G4039" s="236"/>
    </row>
    <row r="4040" spans="1:7" x14ac:dyDescent="0.2">
      <c r="A4040" s="215"/>
      <c r="B4040" s="591"/>
      <c r="C4040" s="591"/>
      <c r="D4040" s="591"/>
      <c r="E4040" s="592"/>
      <c r="F4040" s="593"/>
      <c r="G4040" s="593"/>
    </row>
    <row r="4041" spans="1:7" ht="25.5" x14ac:dyDescent="0.2">
      <c r="A4041" s="215" t="s">
        <v>1587</v>
      </c>
      <c r="B4041" s="752" t="s">
        <v>1588</v>
      </c>
      <c r="C4041" s="743" t="s">
        <v>1589</v>
      </c>
      <c r="D4041" s="694" t="s">
        <v>91</v>
      </c>
      <c r="E4041" s="696"/>
      <c r="F4041" s="600"/>
      <c r="G4041" s="600"/>
    </row>
    <row r="4042" spans="1:7" x14ac:dyDescent="0.2">
      <c r="A4042" s="568"/>
      <c r="B4042" s="62" t="s">
        <v>54</v>
      </c>
      <c r="C4042" s="22" t="s">
        <v>55</v>
      </c>
      <c r="D4042" s="22" t="s">
        <v>56</v>
      </c>
      <c r="E4042" s="62" t="s">
        <v>57</v>
      </c>
      <c r="F4042" s="441" t="s">
        <v>13</v>
      </c>
      <c r="G4042" s="442" t="s">
        <v>14</v>
      </c>
    </row>
    <row r="4043" spans="1:7" x14ac:dyDescent="0.2">
      <c r="A4043" s="215"/>
      <c r="B4043" s="755" t="s">
        <v>1494</v>
      </c>
      <c r="C4043" s="755" t="s">
        <v>1495</v>
      </c>
      <c r="D4043" s="755" t="s">
        <v>139</v>
      </c>
      <c r="E4043" s="756">
        <v>0.5</v>
      </c>
      <c r="F4043" s="577">
        <v>0.17</v>
      </c>
      <c r="G4043" s="577">
        <f>ROUNDDOWN(E4043*F4043,2)</f>
        <v>0.08</v>
      </c>
    </row>
    <row r="4044" spans="1:7" x14ac:dyDescent="0.2">
      <c r="A4044" s="215"/>
      <c r="B4044" s="755" t="s">
        <v>1585</v>
      </c>
      <c r="C4044" s="755" t="s">
        <v>1586</v>
      </c>
      <c r="D4044" s="755" t="s">
        <v>335</v>
      </c>
      <c r="E4044" s="756">
        <v>1</v>
      </c>
      <c r="F4044" s="577">
        <v>286.81</v>
      </c>
      <c r="G4044" s="577">
        <f>ROUNDDOWN(E4044*F4044,2)</f>
        <v>286.81</v>
      </c>
    </row>
    <row r="4045" spans="1:7" x14ac:dyDescent="0.2">
      <c r="A4045" s="215"/>
      <c r="B4045" s="33">
        <v>88316</v>
      </c>
      <c r="C4045" s="34" t="s">
        <v>23</v>
      </c>
      <c r="D4045" s="755" t="s">
        <v>65</v>
      </c>
      <c r="E4045" s="756">
        <v>0.5</v>
      </c>
      <c r="F4045" s="577">
        <v>11.97</v>
      </c>
      <c r="G4045" s="577">
        <f>ROUNDDOWN(E4045*F4045,2)</f>
        <v>5.98</v>
      </c>
    </row>
    <row r="4046" spans="1:7" ht="25.5" x14ac:dyDescent="0.2">
      <c r="A4046" s="215"/>
      <c r="B4046" s="33">
        <v>88267</v>
      </c>
      <c r="C4046" s="34" t="s">
        <v>545</v>
      </c>
      <c r="D4046" s="755" t="s">
        <v>65</v>
      </c>
      <c r="E4046" s="756">
        <v>0.5</v>
      </c>
      <c r="F4046" s="577">
        <v>15.05</v>
      </c>
      <c r="G4046" s="577">
        <f>ROUNDDOWN(E4046*F4046,2)</f>
        <v>7.52</v>
      </c>
    </row>
    <row r="4047" spans="1:7" x14ac:dyDescent="0.2">
      <c r="A4047" s="568"/>
      <c r="B4047" s="490"/>
      <c r="C4047" s="490"/>
      <c r="D4047" s="490" t="s">
        <v>24</v>
      </c>
      <c r="E4047" s="491"/>
      <c r="F4047" s="492"/>
      <c r="G4047" s="493">
        <f>SUM(G4043:G4044)</f>
        <v>286.89</v>
      </c>
    </row>
    <row r="4048" spans="1:7" x14ac:dyDescent="0.2">
      <c r="A4048" s="568"/>
      <c r="B4048" s="490"/>
      <c r="C4048" s="490"/>
      <c r="D4048" s="490" t="s">
        <v>25</v>
      </c>
      <c r="E4048" s="494"/>
      <c r="F4048" s="495"/>
      <c r="G4048" s="493">
        <f>SUM(G4045:G4046)</f>
        <v>13.5</v>
      </c>
    </row>
    <row r="4049" spans="1:7" x14ac:dyDescent="0.2">
      <c r="A4049" s="568"/>
      <c r="B4049" s="496"/>
      <c r="C4049" s="490" t="s">
        <v>1238</v>
      </c>
      <c r="D4049" s="490" t="s">
        <v>26</v>
      </c>
      <c r="E4049" s="494"/>
      <c r="F4049" s="495"/>
      <c r="G4049" s="497"/>
    </row>
    <row r="4050" spans="1:7" x14ac:dyDescent="0.2">
      <c r="A4050" s="568"/>
      <c r="B4050" s="496"/>
      <c r="C4050" s="490"/>
      <c r="D4050" s="490" t="s">
        <v>27</v>
      </c>
      <c r="E4050" s="494"/>
      <c r="F4050" s="495"/>
      <c r="G4050" s="497"/>
    </row>
    <row r="4051" spans="1:7" ht="13.5" thickBot="1" x14ac:dyDescent="0.25">
      <c r="A4051" s="568"/>
      <c r="B4051" s="2058" t="s">
        <v>29</v>
      </c>
      <c r="C4051" s="2059"/>
      <c r="D4051" s="2059"/>
      <c r="E4051" s="2059"/>
      <c r="F4051" s="2060"/>
      <c r="G4051" s="498">
        <f>SUM(G4047:G4050)</f>
        <v>300.39</v>
      </c>
    </row>
    <row r="4052" spans="1:7" s="54" customFormat="1" ht="20.25" thickBot="1" x14ac:dyDescent="0.4">
      <c r="A4052" s="306"/>
      <c r="B4052" s="59"/>
      <c r="C4052" s="59"/>
      <c r="D4052" s="59"/>
      <c r="E4052" s="2054" t="s">
        <v>30</v>
      </c>
      <c r="F4052" s="2055"/>
      <c r="G4052" s="61">
        <f>G4051*(1-0.25)</f>
        <v>225.29249999999999</v>
      </c>
    </row>
    <row r="4053" spans="1:7" s="54" customFormat="1" x14ac:dyDescent="0.2">
      <c r="A4053" s="306"/>
      <c r="B4053" s="59"/>
      <c r="C4053" s="59"/>
      <c r="D4053" s="59"/>
      <c r="E4053" s="59"/>
      <c r="F4053" s="59"/>
      <c r="G4053" s="236"/>
    </row>
    <row r="4054" spans="1:7" x14ac:dyDescent="0.2">
      <c r="A4054" s="215"/>
      <c r="B4054" s="591"/>
      <c r="C4054" s="591"/>
      <c r="D4054" s="591"/>
      <c r="E4054" s="592"/>
      <c r="F4054" s="593"/>
      <c r="G4054" s="593"/>
    </row>
    <row r="4055" spans="1:7" ht="25.5" x14ac:dyDescent="0.2">
      <c r="A4055" s="215" t="s">
        <v>1590</v>
      </c>
      <c r="B4055" s="642" t="s">
        <v>1591</v>
      </c>
      <c r="C4055" s="757" t="s">
        <v>1592</v>
      </c>
      <c r="D4055" s="694" t="s">
        <v>91</v>
      </c>
      <c r="E4055" s="696"/>
      <c r="F4055" s="600"/>
      <c r="G4055" s="600"/>
    </row>
    <row r="4056" spans="1:7" x14ac:dyDescent="0.2">
      <c r="A4056" s="568"/>
      <c r="B4056" s="62" t="s">
        <v>54</v>
      </c>
      <c r="C4056" s="22" t="s">
        <v>55</v>
      </c>
      <c r="D4056" s="22" t="s">
        <v>56</v>
      </c>
      <c r="E4056" s="62" t="s">
        <v>57</v>
      </c>
      <c r="F4056" s="441" t="s">
        <v>13</v>
      </c>
      <c r="G4056" s="442" t="s">
        <v>14</v>
      </c>
    </row>
    <row r="4057" spans="1:7" x14ac:dyDescent="0.2">
      <c r="A4057" s="215"/>
      <c r="B4057" s="755" t="s">
        <v>1494</v>
      </c>
      <c r="C4057" s="755" t="s">
        <v>1495</v>
      </c>
      <c r="D4057" s="755" t="s">
        <v>139</v>
      </c>
      <c r="E4057" s="756">
        <v>0.15</v>
      </c>
      <c r="F4057" s="577">
        <v>0.17</v>
      </c>
      <c r="G4057" s="577">
        <f>ROUNDDOWN(E4057*F4057,2)</f>
        <v>0.02</v>
      </c>
    </row>
    <row r="4058" spans="1:7" ht="25.5" x14ac:dyDescent="0.2">
      <c r="A4058" s="215"/>
      <c r="B4058" s="33">
        <v>88267</v>
      </c>
      <c r="C4058" s="34" t="s">
        <v>545</v>
      </c>
      <c r="D4058" s="755" t="s">
        <v>65</v>
      </c>
      <c r="E4058" s="756">
        <v>0.1</v>
      </c>
      <c r="F4058" s="577">
        <v>15.05</v>
      </c>
      <c r="G4058" s="577">
        <f>ROUNDDOWN(E4058*F4058,2)</f>
        <v>1.5</v>
      </c>
    </row>
    <row r="4059" spans="1:7" x14ac:dyDescent="0.2">
      <c r="A4059" s="215"/>
      <c r="B4059" s="33" t="s">
        <v>1502</v>
      </c>
      <c r="C4059" s="34" t="s">
        <v>1503</v>
      </c>
      <c r="D4059" s="755" t="s">
        <v>335</v>
      </c>
      <c r="E4059" s="756">
        <v>1</v>
      </c>
      <c r="F4059" s="577">
        <v>2.88</v>
      </c>
      <c r="G4059" s="577">
        <f>ROUNDDOWN(E4059*F4059,2)</f>
        <v>2.88</v>
      </c>
    </row>
    <row r="4060" spans="1:7" x14ac:dyDescent="0.2">
      <c r="A4060" s="568"/>
      <c r="B4060" s="490"/>
      <c r="C4060" s="490"/>
      <c r="D4060" s="490" t="s">
        <v>24</v>
      </c>
      <c r="E4060" s="491"/>
      <c r="F4060" s="492"/>
      <c r="G4060" s="493">
        <f>SUM(G4057:G4057)</f>
        <v>0.02</v>
      </c>
    </row>
    <row r="4061" spans="1:7" x14ac:dyDescent="0.2">
      <c r="A4061" s="568"/>
      <c r="B4061" s="490"/>
      <c r="C4061" s="490"/>
      <c r="D4061" s="490" t="s">
        <v>25</v>
      </c>
      <c r="E4061" s="494"/>
      <c r="F4061" s="495"/>
      <c r="G4061" s="493">
        <f>SUM(G4058:G4059)</f>
        <v>4.38</v>
      </c>
    </row>
    <row r="4062" spans="1:7" x14ac:dyDescent="0.2">
      <c r="A4062" s="568"/>
      <c r="B4062" s="496"/>
      <c r="C4062" s="490" t="s">
        <v>1238</v>
      </c>
      <c r="D4062" s="490" t="s">
        <v>26</v>
      </c>
      <c r="E4062" s="494"/>
      <c r="F4062" s="495"/>
      <c r="G4062" s="497"/>
    </row>
    <row r="4063" spans="1:7" x14ac:dyDescent="0.2">
      <c r="A4063" s="568"/>
      <c r="B4063" s="496"/>
      <c r="C4063" s="490"/>
      <c r="D4063" s="490" t="s">
        <v>27</v>
      </c>
      <c r="E4063" s="494"/>
      <c r="F4063" s="495"/>
      <c r="G4063" s="497"/>
    </row>
    <row r="4064" spans="1:7" ht="13.5" thickBot="1" x14ac:dyDescent="0.25">
      <c r="A4064" s="568"/>
      <c r="B4064" s="2058" t="s">
        <v>29</v>
      </c>
      <c r="C4064" s="2059"/>
      <c r="D4064" s="2059"/>
      <c r="E4064" s="2059"/>
      <c r="F4064" s="2060"/>
      <c r="G4064" s="498">
        <f>SUM(G4060:G4063)</f>
        <v>4.3999999999999995</v>
      </c>
    </row>
    <row r="4065" spans="1:10" s="54" customFormat="1" ht="20.25" thickBot="1" x14ac:dyDescent="0.4">
      <c r="A4065" s="306"/>
      <c r="B4065" s="59"/>
      <c r="C4065" s="59"/>
      <c r="D4065" s="59"/>
      <c r="E4065" s="2054" t="s">
        <v>30</v>
      </c>
      <c r="F4065" s="2055"/>
      <c r="G4065" s="61">
        <f>G4064*(1-0.25)</f>
        <v>3.3</v>
      </c>
    </row>
    <row r="4066" spans="1:10" s="54" customFormat="1" x14ac:dyDescent="0.2">
      <c r="A4066" s="306"/>
      <c r="B4066" s="59"/>
      <c r="C4066" s="59"/>
      <c r="D4066" s="59"/>
      <c r="E4066" s="59"/>
      <c r="F4066" s="59"/>
      <c r="G4066" s="236"/>
    </row>
    <row r="4067" spans="1:10" x14ac:dyDescent="0.2">
      <c r="A4067" s="215"/>
      <c r="B4067" s="67"/>
      <c r="C4067" s="68"/>
      <c r="D4067" s="591"/>
      <c r="E4067" s="592"/>
      <c r="F4067" s="593"/>
      <c r="G4067" s="593"/>
    </row>
    <row r="4068" spans="1:10" ht="38.25" x14ac:dyDescent="0.2">
      <c r="A4068" s="579" t="s">
        <v>1593</v>
      </c>
      <c r="B4068" s="723">
        <v>86879</v>
      </c>
      <c r="C4068" s="724" t="s">
        <v>1538</v>
      </c>
      <c r="D4068" s="723" t="s">
        <v>91</v>
      </c>
      <c r="E4068" s="696"/>
      <c r="F4068" s="600"/>
      <c r="G4068" s="600"/>
    </row>
    <row r="4069" spans="1:10" x14ac:dyDescent="0.2">
      <c r="A4069" s="553"/>
      <c r="B4069" s="62" t="s">
        <v>54</v>
      </c>
      <c r="C4069" s="22" t="s">
        <v>55</v>
      </c>
      <c r="D4069" s="22" t="s">
        <v>56</v>
      </c>
      <c r="E4069" s="62" t="s">
        <v>57</v>
      </c>
      <c r="F4069" s="441" t="s">
        <v>13</v>
      </c>
      <c r="G4069" s="442" t="s">
        <v>14</v>
      </c>
    </row>
    <row r="4070" spans="1:10" x14ac:dyDescent="0.2">
      <c r="A4070" s="553"/>
      <c r="B4070" s="33">
        <v>3146</v>
      </c>
      <c r="C4070" s="34" t="s">
        <v>1546</v>
      </c>
      <c r="D4070" s="33" t="s">
        <v>91</v>
      </c>
      <c r="E4070" s="103">
        <v>0.04</v>
      </c>
      <c r="F4070" s="576">
        <v>2.25</v>
      </c>
      <c r="G4070" s="577">
        <f>ROUNDDOWN(E4070*F4070,2)</f>
        <v>0.09</v>
      </c>
    </row>
    <row r="4071" spans="1:10" ht="25.5" x14ac:dyDescent="0.2">
      <c r="A4071" s="553"/>
      <c r="B4071" s="33">
        <v>6153</v>
      </c>
      <c r="C4071" s="34" t="s">
        <v>1594</v>
      </c>
      <c r="D4071" s="33" t="s">
        <v>91</v>
      </c>
      <c r="E4071" s="758">
        <v>1</v>
      </c>
      <c r="F4071" s="576">
        <v>2.36</v>
      </c>
      <c r="G4071" s="577">
        <f>ROUNDDOWN(E4071*F4071,2)</f>
        <v>2.36</v>
      </c>
      <c r="I4071" s="2064"/>
      <c r="J4071" s="2064"/>
    </row>
    <row r="4072" spans="1:10" ht="25.5" x14ac:dyDescent="0.2">
      <c r="A4072" s="553"/>
      <c r="B4072" s="33">
        <v>88267</v>
      </c>
      <c r="C4072" s="34" t="s">
        <v>545</v>
      </c>
      <c r="D4072" s="33" t="s">
        <v>22</v>
      </c>
      <c r="E4072" s="103">
        <v>0.12</v>
      </c>
      <c r="F4072" s="576">
        <v>15.05</v>
      </c>
      <c r="G4072" s="577">
        <f>ROUNDDOWN(E4072*F4072,2)</f>
        <v>1.8</v>
      </c>
      <c r="I4072" s="2064"/>
      <c r="J4072" s="2064"/>
    </row>
    <row r="4073" spans="1:10" ht="18" customHeight="1" x14ac:dyDescent="0.2">
      <c r="A4073" s="553"/>
      <c r="B4073" s="33">
        <v>88316</v>
      </c>
      <c r="C4073" s="34" t="s">
        <v>23</v>
      </c>
      <c r="D4073" s="33" t="s">
        <v>22</v>
      </c>
      <c r="E4073" s="103">
        <v>0.04</v>
      </c>
      <c r="F4073" s="576">
        <v>11.97</v>
      </c>
      <c r="G4073" s="577">
        <f>ROUNDDOWN(E4073*F4073,2)</f>
        <v>0.47</v>
      </c>
    </row>
    <row r="4074" spans="1:10" ht="18" customHeight="1" x14ac:dyDescent="0.2">
      <c r="A4074" s="553"/>
      <c r="B4074" s="490"/>
      <c r="C4074" s="490"/>
      <c r="D4074" s="490" t="s">
        <v>24</v>
      </c>
      <c r="E4074" s="491"/>
      <c r="F4074" s="492"/>
      <c r="G4074" s="493">
        <f>SUM(G4072:G4073)</f>
        <v>2.27</v>
      </c>
    </row>
    <row r="4075" spans="1:10" ht="18" customHeight="1" x14ac:dyDescent="0.2">
      <c r="A4075" s="553"/>
      <c r="B4075" s="490"/>
      <c r="C4075" s="490"/>
      <c r="D4075" s="490" t="s">
        <v>25</v>
      </c>
      <c r="E4075" s="494"/>
      <c r="F4075" s="495"/>
      <c r="G4075" s="493">
        <f>SUM(G4070:G4071)</f>
        <v>2.4499999999999997</v>
      </c>
    </row>
    <row r="4076" spans="1:10" ht="18" customHeight="1" x14ac:dyDescent="0.2">
      <c r="A4076" s="553"/>
      <c r="B4076" s="496"/>
      <c r="C4076" s="490" t="s">
        <v>1238</v>
      </c>
      <c r="D4076" s="490" t="s">
        <v>26</v>
      </c>
      <c r="E4076" s="494"/>
      <c r="F4076" s="495"/>
      <c r="G4076" s="497"/>
    </row>
    <row r="4077" spans="1:10" ht="18" customHeight="1" x14ac:dyDescent="0.2">
      <c r="A4077" s="553"/>
      <c r="B4077" s="496"/>
      <c r="C4077" s="490"/>
      <c r="D4077" s="490" t="s">
        <v>27</v>
      </c>
      <c r="E4077" s="494"/>
      <c r="F4077" s="495"/>
      <c r="G4077" s="497"/>
    </row>
    <row r="4078" spans="1:10" ht="18" customHeight="1" thickBot="1" x14ac:dyDescent="0.25">
      <c r="A4078" s="553"/>
      <c r="B4078" s="2058" t="s">
        <v>29</v>
      </c>
      <c r="C4078" s="2059"/>
      <c r="D4078" s="2059"/>
      <c r="E4078" s="2059"/>
      <c r="F4078" s="2060"/>
      <c r="G4078" s="498">
        <f>SUM(G4074:G4077)</f>
        <v>4.72</v>
      </c>
    </row>
    <row r="4079" spans="1:10" s="54" customFormat="1" ht="18" customHeight="1" thickBot="1" x14ac:dyDescent="0.4">
      <c r="A4079" s="578"/>
      <c r="B4079" s="59"/>
      <c r="C4079" s="59"/>
      <c r="D4079" s="59"/>
      <c r="E4079" s="2054" t="s">
        <v>30</v>
      </c>
      <c r="F4079" s="2055"/>
      <c r="G4079" s="61">
        <f>G4078*(1-0.25)</f>
        <v>3.54</v>
      </c>
    </row>
    <row r="4080" spans="1:10" s="54" customFormat="1" ht="18" customHeight="1" x14ac:dyDescent="0.2">
      <c r="A4080" s="578"/>
      <c r="B4080" s="59"/>
      <c r="C4080" s="59"/>
      <c r="D4080" s="59"/>
      <c r="E4080" s="59"/>
      <c r="F4080" s="59"/>
      <c r="G4080" s="236"/>
    </row>
    <row r="4081" spans="1:10" s="120" customFormat="1" ht="18" customHeight="1" x14ac:dyDescent="0.2">
      <c r="A4081" s="553"/>
      <c r="B4081" s="117"/>
      <c r="C4081" s="117"/>
      <c r="D4081" s="117"/>
      <c r="E4081" s="117"/>
      <c r="F4081" s="117"/>
      <c r="G4081" s="240"/>
    </row>
    <row r="4082" spans="1:10" ht="25.5" x14ac:dyDescent="0.2">
      <c r="A4082" s="579" t="s">
        <v>1595</v>
      </c>
      <c r="B4082" s="142" t="s">
        <v>1596</v>
      </c>
      <c r="C4082" s="743" t="s">
        <v>1597</v>
      </c>
      <c r="D4082" s="723" t="s">
        <v>91</v>
      </c>
      <c r="E4082" s="696"/>
      <c r="F4082" s="600"/>
      <c r="G4082" s="600"/>
    </row>
    <row r="4083" spans="1:10" x14ac:dyDescent="0.2">
      <c r="A4083" s="553"/>
      <c r="B4083" s="62" t="s">
        <v>54</v>
      </c>
      <c r="C4083" s="22" t="s">
        <v>55</v>
      </c>
      <c r="D4083" s="22" t="s">
        <v>56</v>
      </c>
      <c r="E4083" s="62" t="s">
        <v>57</v>
      </c>
      <c r="F4083" s="441" t="s">
        <v>13</v>
      </c>
      <c r="G4083" s="442" t="s">
        <v>14</v>
      </c>
    </row>
    <row r="4084" spans="1:10" x14ac:dyDescent="0.2">
      <c r="A4084" s="553"/>
      <c r="B4084" s="33">
        <v>3146</v>
      </c>
      <c r="C4084" s="34" t="s">
        <v>1546</v>
      </c>
      <c r="D4084" s="33" t="s">
        <v>91</v>
      </c>
      <c r="E4084" s="103">
        <v>0.04</v>
      </c>
      <c r="F4084" s="576">
        <v>2.25</v>
      </c>
      <c r="G4084" s="577">
        <f>ROUNDDOWN(E4084*F4084,2)</f>
        <v>0.09</v>
      </c>
    </row>
    <row r="4085" spans="1:10" ht="25.5" x14ac:dyDescent="0.2">
      <c r="A4085" s="553"/>
      <c r="B4085" s="33">
        <v>6154</v>
      </c>
      <c r="C4085" s="34" t="str">
        <f>C4082</f>
        <v>VALVULA EM PLASTICO CROMADO 1" PARA LAVATORIO - FORNECIMENTO E INSTALAÇÃO</v>
      </c>
      <c r="D4085" s="33" t="s">
        <v>91</v>
      </c>
      <c r="E4085" s="103">
        <v>1</v>
      </c>
      <c r="F4085" s="759">
        <v>3.17</v>
      </c>
      <c r="G4085" s="577">
        <f>ROUNDDOWN(E4085*F4085,2)</f>
        <v>3.17</v>
      </c>
      <c r="I4085" s="2064"/>
      <c r="J4085" s="2064"/>
    </row>
    <row r="4086" spans="1:10" ht="25.5" x14ac:dyDescent="0.2">
      <c r="A4086" s="553"/>
      <c r="B4086" s="33">
        <v>88267</v>
      </c>
      <c r="C4086" s="34" t="s">
        <v>545</v>
      </c>
      <c r="D4086" s="33" t="s">
        <v>22</v>
      </c>
      <c r="E4086" s="103">
        <v>0.09</v>
      </c>
      <c r="F4086" s="576">
        <v>15.05</v>
      </c>
      <c r="G4086" s="577">
        <f>ROUNDDOWN(E4086*F4086,2)</f>
        <v>1.35</v>
      </c>
      <c r="I4086" s="2064"/>
      <c r="J4086" s="2064"/>
    </row>
    <row r="4087" spans="1:10" ht="18" customHeight="1" x14ac:dyDescent="0.2">
      <c r="A4087" s="553"/>
      <c r="B4087" s="33">
        <v>88316</v>
      </c>
      <c r="C4087" s="34" t="s">
        <v>23</v>
      </c>
      <c r="D4087" s="33" t="s">
        <v>22</v>
      </c>
      <c r="E4087" s="103">
        <v>0.01</v>
      </c>
      <c r="F4087" s="576">
        <v>11.97</v>
      </c>
      <c r="G4087" s="577">
        <f>ROUNDDOWN(E4087*F4087,2)</f>
        <v>0.11</v>
      </c>
    </row>
    <row r="4088" spans="1:10" ht="18" customHeight="1" x14ac:dyDescent="0.2">
      <c r="A4088" s="553"/>
      <c r="B4088" s="490"/>
      <c r="C4088" s="490"/>
      <c r="D4088" s="490" t="s">
        <v>24</v>
      </c>
      <c r="E4088" s="491"/>
      <c r="F4088" s="492"/>
      <c r="G4088" s="493">
        <f>SUM(G4086:G4087)</f>
        <v>1.4600000000000002</v>
      </c>
    </row>
    <row r="4089" spans="1:10" ht="18" customHeight="1" x14ac:dyDescent="0.2">
      <c r="A4089" s="553"/>
      <c r="B4089" s="490"/>
      <c r="C4089" s="490"/>
      <c r="D4089" s="490" t="s">
        <v>25</v>
      </c>
      <c r="E4089" s="494"/>
      <c r="F4089" s="495"/>
      <c r="G4089" s="493">
        <f>SUM(G4084:G4085)</f>
        <v>3.26</v>
      </c>
    </row>
    <row r="4090" spans="1:10" ht="18" customHeight="1" x14ac:dyDescent="0.2">
      <c r="A4090" s="553"/>
      <c r="B4090" s="496"/>
      <c r="C4090" s="490" t="s">
        <v>1238</v>
      </c>
      <c r="D4090" s="490" t="s">
        <v>26</v>
      </c>
      <c r="E4090" s="494"/>
      <c r="F4090" s="495"/>
      <c r="G4090" s="497"/>
    </row>
    <row r="4091" spans="1:10" ht="18" customHeight="1" x14ac:dyDescent="0.2">
      <c r="A4091" s="553"/>
      <c r="B4091" s="496"/>
      <c r="C4091" s="490"/>
      <c r="D4091" s="490" t="s">
        <v>27</v>
      </c>
      <c r="E4091" s="494"/>
      <c r="F4091" s="495"/>
      <c r="G4091" s="497"/>
    </row>
    <row r="4092" spans="1:10" ht="18" customHeight="1" thickBot="1" x14ac:dyDescent="0.25">
      <c r="A4092" s="553"/>
      <c r="B4092" s="2058" t="s">
        <v>29</v>
      </c>
      <c r="C4092" s="2059"/>
      <c r="D4092" s="2059"/>
      <c r="E4092" s="2059"/>
      <c r="F4092" s="2060"/>
      <c r="G4092" s="498">
        <f>SUM(G4088:G4091)</f>
        <v>4.72</v>
      </c>
    </row>
    <row r="4093" spans="1:10" s="54" customFormat="1" ht="18" customHeight="1" thickBot="1" x14ac:dyDescent="0.4">
      <c r="A4093" s="578"/>
      <c r="B4093" s="59"/>
      <c r="C4093" s="59"/>
      <c r="D4093" s="59"/>
      <c r="E4093" s="2054" t="s">
        <v>30</v>
      </c>
      <c r="F4093" s="2055"/>
      <c r="G4093" s="61">
        <f>G4092*(1-0.25)</f>
        <v>3.54</v>
      </c>
    </row>
    <row r="4094" spans="1:10" s="54" customFormat="1" ht="18" customHeight="1" x14ac:dyDescent="0.2">
      <c r="A4094" s="578"/>
      <c r="B4094" s="59"/>
      <c r="C4094" s="59"/>
      <c r="D4094" s="59"/>
      <c r="E4094" s="59"/>
      <c r="F4094" s="59"/>
      <c r="G4094" s="236"/>
    </row>
    <row r="4095" spans="1:10" x14ac:dyDescent="0.2">
      <c r="A4095" s="215"/>
      <c r="B4095" s="591"/>
      <c r="C4095" s="591"/>
      <c r="D4095" s="591"/>
      <c r="E4095" s="592"/>
      <c r="F4095" s="593"/>
      <c r="G4095" s="593"/>
    </row>
    <row r="4096" spans="1:10" ht="25.5" x14ac:dyDescent="0.2">
      <c r="A4096" s="579" t="s">
        <v>1598</v>
      </c>
      <c r="B4096" s="142" t="s">
        <v>1599</v>
      </c>
      <c r="C4096" s="144" t="s">
        <v>1600</v>
      </c>
      <c r="D4096" s="723" t="s">
        <v>91</v>
      </c>
      <c r="E4096" s="696"/>
      <c r="F4096" s="600"/>
      <c r="G4096" s="600"/>
    </row>
    <row r="4097" spans="1:7" x14ac:dyDescent="0.2">
      <c r="A4097" s="553"/>
      <c r="B4097" s="62" t="s">
        <v>54</v>
      </c>
      <c r="C4097" s="22" t="s">
        <v>55</v>
      </c>
      <c r="D4097" s="22" t="s">
        <v>56</v>
      </c>
      <c r="E4097" s="62" t="s">
        <v>57</v>
      </c>
      <c r="F4097" s="441" t="s">
        <v>13</v>
      </c>
      <c r="G4097" s="442" t="s">
        <v>14</v>
      </c>
    </row>
    <row r="4098" spans="1:7" x14ac:dyDescent="0.2">
      <c r="A4098" s="553"/>
      <c r="B4098" s="33" t="s">
        <v>1494</v>
      </c>
      <c r="C4098" s="34" t="s">
        <v>1495</v>
      </c>
      <c r="D4098" s="33" t="s">
        <v>139</v>
      </c>
      <c r="E4098" s="103">
        <v>0.42</v>
      </c>
      <c r="F4098" s="576">
        <v>0.17</v>
      </c>
      <c r="G4098" s="577">
        <f>ROUNDDOWN(E4098*F4098,2)</f>
        <v>7.0000000000000007E-2</v>
      </c>
    </row>
    <row r="4099" spans="1:7" ht="18" customHeight="1" x14ac:dyDescent="0.2">
      <c r="A4099" s="553"/>
      <c r="B4099" s="33" t="s">
        <v>1601</v>
      </c>
      <c r="C4099" s="34" t="s">
        <v>1602</v>
      </c>
      <c r="D4099" s="33" t="s">
        <v>335</v>
      </c>
      <c r="E4099" s="103">
        <v>1</v>
      </c>
      <c r="F4099" s="576">
        <v>169.96</v>
      </c>
      <c r="G4099" s="577">
        <f>ROUNDDOWN(E4099*F4099,2)</f>
        <v>169.96</v>
      </c>
    </row>
    <row r="4100" spans="1:7" ht="25.5" x14ac:dyDescent="0.2">
      <c r="A4100" s="215"/>
      <c r="B4100" s="33">
        <v>88267</v>
      </c>
      <c r="C4100" s="34" t="s">
        <v>545</v>
      </c>
      <c r="D4100" s="756" t="s">
        <v>65</v>
      </c>
      <c r="E4100" s="756">
        <v>0.5</v>
      </c>
      <c r="F4100" s="577">
        <v>15.05</v>
      </c>
      <c r="G4100" s="577">
        <f>ROUNDDOWN(E4100*F4100,2)</f>
        <v>7.52</v>
      </c>
    </row>
    <row r="4101" spans="1:7" x14ac:dyDescent="0.2">
      <c r="A4101" s="553"/>
      <c r="B4101" s="490"/>
      <c r="C4101" s="490"/>
      <c r="D4101" s="490" t="s">
        <v>24</v>
      </c>
      <c r="E4101" s="491"/>
      <c r="F4101" s="492"/>
      <c r="G4101" s="493">
        <f>SUM(G4098:G4099)</f>
        <v>170.03</v>
      </c>
    </row>
    <row r="4102" spans="1:7" x14ac:dyDescent="0.2">
      <c r="A4102" s="553"/>
      <c r="B4102" s="490"/>
      <c r="C4102" s="490"/>
      <c r="D4102" s="490" t="s">
        <v>25</v>
      </c>
      <c r="E4102" s="494"/>
      <c r="F4102" s="495"/>
      <c r="G4102" s="493">
        <f>G4100</f>
        <v>7.52</v>
      </c>
    </row>
    <row r="4103" spans="1:7" x14ac:dyDescent="0.2">
      <c r="A4103" s="553"/>
      <c r="B4103" s="496"/>
      <c r="C4103" s="490" t="s">
        <v>1238</v>
      </c>
      <c r="D4103" s="490" t="s">
        <v>26</v>
      </c>
      <c r="E4103" s="494"/>
      <c r="F4103" s="495"/>
      <c r="G4103" s="497"/>
    </row>
    <row r="4104" spans="1:7" x14ac:dyDescent="0.2">
      <c r="A4104" s="553"/>
      <c r="B4104" s="496"/>
      <c r="C4104" s="490"/>
      <c r="D4104" s="490" t="s">
        <v>27</v>
      </c>
      <c r="E4104" s="494"/>
      <c r="F4104" s="495"/>
      <c r="G4104" s="497"/>
    </row>
    <row r="4105" spans="1:7" ht="13.5" thickBot="1" x14ac:dyDescent="0.25">
      <c r="A4105" s="553"/>
      <c r="B4105" s="2058" t="s">
        <v>29</v>
      </c>
      <c r="C4105" s="2059"/>
      <c r="D4105" s="2059"/>
      <c r="E4105" s="2059"/>
      <c r="F4105" s="2060"/>
      <c r="G4105" s="498">
        <f>SUM(G4101:G4104)</f>
        <v>177.55</v>
      </c>
    </row>
    <row r="4106" spans="1:7" s="54" customFormat="1" ht="20.25" thickBot="1" x14ac:dyDescent="0.4">
      <c r="A4106" s="578"/>
      <c r="B4106" s="59"/>
      <c r="C4106" s="59"/>
      <c r="D4106" s="59"/>
      <c r="E4106" s="2054" t="s">
        <v>30</v>
      </c>
      <c r="F4106" s="2055"/>
      <c r="G4106" s="61">
        <f>G4105*(1-0.25)</f>
        <v>133.16250000000002</v>
      </c>
    </row>
    <row r="4107" spans="1:7" s="120" customFormat="1" ht="18" customHeight="1" x14ac:dyDescent="0.2">
      <c r="A4107" s="553"/>
      <c r="B4107" s="117"/>
      <c r="C4107" s="117"/>
      <c r="D4107" s="117"/>
      <c r="E4107" s="117"/>
      <c r="F4107" s="117"/>
      <c r="G4107" s="240"/>
    </row>
    <row r="4108" spans="1:7" ht="38.25" x14ac:dyDescent="0.2">
      <c r="A4108" s="760" t="s">
        <v>1603</v>
      </c>
      <c r="B4108" s="142" t="s">
        <v>1604</v>
      </c>
      <c r="C4108" s="741" t="s">
        <v>1605</v>
      </c>
      <c r="D4108" s="723" t="s">
        <v>91</v>
      </c>
      <c r="E4108" s="696"/>
      <c r="F4108" s="600"/>
      <c r="G4108" s="600"/>
    </row>
    <row r="4109" spans="1:7" x14ac:dyDescent="0.2">
      <c r="A4109" s="553"/>
      <c r="B4109" s="445" t="s">
        <v>54</v>
      </c>
      <c r="C4109" s="732" t="s">
        <v>55</v>
      </c>
      <c r="D4109" s="732" t="s">
        <v>56</v>
      </c>
      <c r="E4109" s="445" t="s">
        <v>57</v>
      </c>
      <c r="F4109" s="446" t="s">
        <v>13</v>
      </c>
      <c r="G4109" s="447" t="s">
        <v>14</v>
      </c>
    </row>
    <row r="4110" spans="1:7" ht="38.25" x14ac:dyDescent="0.2">
      <c r="A4110" s="761"/>
      <c r="B4110" s="34" t="s">
        <v>1606</v>
      </c>
      <c r="C4110" s="34" t="s">
        <v>1607</v>
      </c>
      <c r="D4110" s="762" t="s">
        <v>335</v>
      </c>
      <c r="E4110" s="762">
        <v>1</v>
      </c>
      <c r="F4110" s="763">
        <v>299.5</v>
      </c>
      <c r="G4110" s="577">
        <f>ROUNDDOWN(E4110*F4110,2)</f>
        <v>299.5</v>
      </c>
    </row>
    <row r="4111" spans="1:7" s="120" customFormat="1" ht="25.5" x14ac:dyDescent="0.2">
      <c r="A4111" s="735"/>
      <c r="B4111" s="33">
        <v>88267</v>
      </c>
      <c r="C4111" s="34" t="s">
        <v>545</v>
      </c>
      <c r="D4111" s="241" t="s">
        <v>65</v>
      </c>
      <c r="E4111" s="241">
        <v>1</v>
      </c>
      <c r="F4111" s="764">
        <v>15.05</v>
      </c>
      <c r="G4111" s="577">
        <f>ROUNDDOWN(E4111*F4111,2)</f>
        <v>15.05</v>
      </c>
    </row>
    <row r="4112" spans="1:7" s="120" customFormat="1" ht="18" customHeight="1" x14ac:dyDescent="0.2">
      <c r="A4112" s="735"/>
      <c r="B4112" s="380" t="s">
        <v>1608</v>
      </c>
      <c r="C4112" s="381" t="s">
        <v>480</v>
      </c>
      <c r="D4112" s="241" t="s">
        <v>65</v>
      </c>
      <c r="E4112" s="241">
        <v>1</v>
      </c>
      <c r="F4112" s="764">
        <v>11.97</v>
      </c>
      <c r="G4112" s="577">
        <f>ROUNDDOWN(E4112*F4112,2)</f>
        <v>11.97</v>
      </c>
    </row>
    <row r="4113" spans="1:7" x14ac:dyDescent="0.2">
      <c r="A4113" s="553"/>
      <c r="B4113" s="490"/>
      <c r="C4113" s="490"/>
      <c r="D4113" s="490" t="s">
        <v>24</v>
      </c>
      <c r="E4113" s="491"/>
      <c r="F4113" s="492"/>
      <c r="G4113" s="493">
        <f>SUM(G4110:G4111)</f>
        <v>314.55</v>
      </c>
    </row>
    <row r="4114" spans="1:7" x14ac:dyDescent="0.2">
      <c r="A4114" s="553"/>
      <c r="B4114" s="490"/>
      <c r="C4114" s="490"/>
      <c r="D4114" s="490" t="s">
        <v>25</v>
      </c>
      <c r="E4114" s="494"/>
      <c r="F4114" s="495"/>
      <c r="G4114" s="493">
        <f>G4112</f>
        <v>11.97</v>
      </c>
    </row>
    <row r="4115" spans="1:7" x14ac:dyDescent="0.2">
      <c r="A4115" s="553"/>
      <c r="B4115" s="496"/>
      <c r="C4115" s="490" t="s">
        <v>1238</v>
      </c>
      <c r="D4115" s="490" t="s">
        <v>26</v>
      </c>
      <c r="E4115" s="494"/>
      <c r="F4115" s="495"/>
      <c r="G4115" s="497"/>
    </row>
    <row r="4116" spans="1:7" x14ac:dyDescent="0.2">
      <c r="A4116" s="553"/>
      <c r="B4116" s="496"/>
      <c r="C4116" s="490"/>
      <c r="D4116" s="490" t="s">
        <v>27</v>
      </c>
      <c r="E4116" s="494"/>
      <c r="F4116" s="495"/>
      <c r="G4116" s="497"/>
    </row>
    <row r="4117" spans="1:7" ht="13.5" thickBot="1" x14ac:dyDescent="0.25">
      <c r="A4117" s="553"/>
      <c r="B4117" s="2058" t="s">
        <v>29</v>
      </c>
      <c r="C4117" s="2059"/>
      <c r="D4117" s="2059"/>
      <c r="E4117" s="2059"/>
      <c r="F4117" s="2060"/>
      <c r="G4117" s="498">
        <f>SUM(G4113:G4116)</f>
        <v>326.52000000000004</v>
      </c>
    </row>
    <row r="4118" spans="1:7" s="54" customFormat="1" ht="20.25" thickBot="1" x14ac:dyDescent="0.4">
      <c r="A4118" s="578"/>
      <c r="B4118" s="59"/>
      <c r="C4118" s="59"/>
      <c r="D4118" s="59"/>
      <c r="E4118" s="2054" t="s">
        <v>30</v>
      </c>
      <c r="F4118" s="2055"/>
      <c r="G4118" s="61">
        <f>G4117*(1-0.25)</f>
        <v>244.89000000000004</v>
      </c>
    </row>
    <row r="4119" spans="1:7" x14ac:dyDescent="0.2">
      <c r="A4119" s="568"/>
      <c r="B4119" s="591"/>
      <c r="C4119" s="591"/>
      <c r="D4119" s="591"/>
      <c r="E4119" s="592"/>
      <c r="F4119" s="593"/>
      <c r="G4119" s="593"/>
    </row>
    <row r="4120" spans="1:7" ht="38.25" x14ac:dyDescent="0.2">
      <c r="A4120" s="579" t="s">
        <v>1609</v>
      </c>
      <c r="B4120" s="383" t="s">
        <v>1610</v>
      </c>
      <c r="C4120" s="478" t="s">
        <v>1611</v>
      </c>
      <c r="D4120" s="765" t="s">
        <v>386</v>
      </c>
      <c r="E4120" s="765"/>
      <c r="F4120" s="766"/>
      <c r="G4120" s="610"/>
    </row>
    <row r="4121" spans="1:7" x14ac:dyDescent="0.2">
      <c r="A4121" s="575"/>
      <c r="B4121" s="62" t="s">
        <v>54</v>
      </c>
      <c r="C4121" s="22" t="s">
        <v>55</v>
      </c>
      <c r="D4121" s="22" t="s">
        <v>56</v>
      </c>
      <c r="E4121" s="62" t="s">
        <v>57</v>
      </c>
      <c r="F4121" s="441" t="s">
        <v>13</v>
      </c>
      <c r="G4121" s="442" t="s">
        <v>14</v>
      </c>
    </row>
    <row r="4122" spans="1:7" x14ac:dyDescent="0.2">
      <c r="A4122" s="575"/>
      <c r="B4122" s="380" t="s">
        <v>1250</v>
      </c>
      <c r="C4122" s="381" t="s">
        <v>1612</v>
      </c>
      <c r="D4122" s="380" t="s">
        <v>22</v>
      </c>
      <c r="E4122" s="380">
        <v>1</v>
      </c>
      <c r="F4122" s="612">
        <v>15.05</v>
      </c>
      <c r="G4122" s="612">
        <v>15.05</v>
      </c>
    </row>
    <row r="4123" spans="1:7" x14ac:dyDescent="0.2">
      <c r="A4123" s="575"/>
      <c r="B4123" s="380" t="s">
        <v>1608</v>
      </c>
      <c r="C4123" s="381" t="s">
        <v>480</v>
      </c>
      <c r="D4123" s="380" t="s">
        <v>22</v>
      </c>
      <c r="E4123" s="380">
        <v>1</v>
      </c>
      <c r="F4123" s="612">
        <v>11.97</v>
      </c>
      <c r="G4123" s="612">
        <v>11.97</v>
      </c>
    </row>
    <row r="4124" spans="1:7" x14ac:dyDescent="0.2">
      <c r="A4124" s="575"/>
      <c r="B4124" s="380" t="s">
        <v>1502</v>
      </c>
      <c r="C4124" s="381" t="s">
        <v>1503</v>
      </c>
      <c r="D4124" s="380" t="s">
        <v>91</v>
      </c>
      <c r="E4124" s="380">
        <v>1</v>
      </c>
      <c r="F4124" s="612">
        <v>2.95</v>
      </c>
      <c r="G4124" s="612">
        <v>2.95</v>
      </c>
    </row>
    <row r="4125" spans="1:7" x14ac:dyDescent="0.2">
      <c r="A4125" s="575"/>
      <c r="B4125" s="380" t="s">
        <v>357</v>
      </c>
      <c r="C4125" s="381" t="s">
        <v>1613</v>
      </c>
      <c r="D4125" s="380" t="s">
        <v>91</v>
      </c>
      <c r="E4125" s="380">
        <v>1</v>
      </c>
      <c r="F4125" s="612">
        <v>706.67</v>
      </c>
      <c r="G4125" s="612">
        <v>706.67</v>
      </c>
    </row>
    <row r="4126" spans="1:7" x14ac:dyDescent="0.2">
      <c r="A4126" s="575"/>
      <c r="B4126" s="380" t="s">
        <v>1614</v>
      </c>
      <c r="C4126" s="381" t="s">
        <v>1615</v>
      </c>
      <c r="D4126" s="380" t="s">
        <v>91</v>
      </c>
      <c r="E4126" s="380">
        <v>1</v>
      </c>
      <c r="F4126" s="612">
        <v>36.46</v>
      </c>
      <c r="G4126" s="612">
        <v>36.46</v>
      </c>
    </row>
    <row r="4127" spans="1:7" ht="25.5" x14ac:dyDescent="0.2">
      <c r="A4127" s="575"/>
      <c r="B4127" s="380" t="s">
        <v>1616</v>
      </c>
      <c r="C4127" s="381" t="s">
        <v>1617</v>
      </c>
      <c r="D4127" s="380" t="s">
        <v>91</v>
      </c>
      <c r="E4127" s="380">
        <v>1</v>
      </c>
      <c r="F4127" s="612">
        <v>72.760000000000005</v>
      </c>
      <c r="G4127" s="612">
        <v>72.760000000000005</v>
      </c>
    </row>
    <row r="4128" spans="1:7" ht="25.5" x14ac:dyDescent="0.2">
      <c r="A4128" s="575"/>
      <c r="B4128" s="380" t="s">
        <v>1618</v>
      </c>
      <c r="C4128" s="381" t="s">
        <v>1619</v>
      </c>
      <c r="D4128" s="380" t="s">
        <v>91</v>
      </c>
      <c r="E4128" s="380">
        <v>1</v>
      </c>
      <c r="F4128" s="612">
        <v>160</v>
      </c>
      <c r="G4128" s="612">
        <v>160</v>
      </c>
    </row>
    <row r="4129" spans="1:7" x14ac:dyDescent="0.2">
      <c r="A4129" s="553"/>
      <c r="B4129" s="490"/>
      <c r="C4129" s="490"/>
      <c r="D4129" s="490" t="s">
        <v>24</v>
      </c>
      <c r="E4129" s="491"/>
      <c r="F4129" s="492"/>
      <c r="G4129" s="493">
        <f>SUM(G4124:G4128)</f>
        <v>978.84</v>
      </c>
    </row>
    <row r="4130" spans="1:7" x14ac:dyDescent="0.2">
      <c r="A4130" s="553"/>
      <c r="B4130" s="490"/>
      <c r="C4130" s="490"/>
      <c r="D4130" s="490" t="s">
        <v>25</v>
      </c>
      <c r="E4130" s="494"/>
      <c r="F4130" s="495"/>
      <c r="G4130" s="493">
        <f>SUM(G4122:G4123)</f>
        <v>27.020000000000003</v>
      </c>
    </row>
    <row r="4131" spans="1:7" x14ac:dyDescent="0.2">
      <c r="A4131" s="553"/>
      <c r="B4131" s="496"/>
      <c r="C4131" s="490" t="s">
        <v>1238</v>
      </c>
      <c r="D4131" s="490" t="s">
        <v>26</v>
      </c>
      <c r="E4131" s="494"/>
      <c r="F4131" s="495"/>
      <c r="G4131" s="497"/>
    </row>
    <row r="4132" spans="1:7" x14ac:dyDescent="0.2">
      <c r="A4132" s="553"/>
      <c r="B4132" s="496"/>
      <c r="C4132" s="490"/>
      <c r="D4132" s="490" t="s">
        <v>27</v>
      </c>
      <c r="E4132" s="494"/>
      <c r="F4132" s="495"/>
      <c r="G4132" s="497"/>
    </row>
    <row r="4133" spans="1:7" ht="13.5" thickBot="1" x14ac:dyDescent="0.25">
      <c r="A4133" s="553"/>
      <c r="B4133" s="2058" t="s">
        <v>29</v>
      </c>
      <c r="C4133" s="2059"/>
      <c r="D4133" s="2059"/>
      <c r="E4133" s="2059"/>
      <c r="F4133" s="2060"/>
      <c r="G4133" s="498">
        <f>SUM(G4129:G4132)</f>
        <v>1005.86</v>
      </c>
    </row>
    <row r="4134" spans="1:7" s="54" customFormat="1" ht="20.25" thickBot="1" x14ac:dyDescent="0.4">
      <c r="A4134" s="578"/>
      <c r="B4134" s="59"/>
      <c r="C4134" s="59"/>
      <c r="D4134" s="59"/>
      <c r="E4134" s="2054" t="s">
        <v>30</v>
      </c>
      <c r="F4134" s="2055"/>
      <c r="G4134" s="61">
        <f>G4133*(1-0.25)</f>
        <v>754.39499999999998</v>
      </c>
    </row>
    <row r="4135" spans="1:7" s="120" customFormat="1" x14ac:dyDescent="0.2">
      <c r="A4135" s="553"/>
      <c r="B4135" s="117"/>
      <c r="C4135" s="117"/>
      <c r="D4135" s="117"/>
      <c r="E4135" s="117"/>
      <c r="F4135" s="117"/>
      <c r="G4135" s="240"/>
    </row>
    <row r="4136" spans="1:7" x14ac:dyDescent="0.2">
      <c r="A4136" s="579" t="s">
        <v>1620</v>
      </c>
      <c r="B4136" s="466" t="s">
        <v>1621</v>
      </c>
      <c r="C4136" s="328" t="s">
        <v>1622</v>
      </c>
      <c r="D4136" s="765" t="s">
        <v>386</v>
      </c>
      <c r="E4136" s="765"/>
      <c r="F4136" s="766"/>
      <c r="G4136" s="610"/>
    </row>
    <row r="4137" spans="1:7" x14ac:dyDescent="0.2">
      <c r="A4137" s="575"/>
      <c r="B4137" s="62" t="s">
        <v>54</v>
      </c>
      <c r="C4137" s="22" t="s">
        <v>55</v>
      </c>
      <c r="D4137" s="22" t="s">
        <v>56</v>
      </c>
      <c r="E4137" s="62" t="s">
        <v>57</v>
      </c>
      <c r="F4137" s="441" t="s">
        <v>13</v>
      </c>
      <c r="G4137" s="442" t="s">
        <v>14</v>
      </c>
    </row>
    <row r="4138" spans="1:7" x14ac:dyDescent="0.2">
      <c r="A4138" s="575"/>
      <c r="B4138" s="380" t="s">
        <v>1250</v>
      </c>
      <c r="C4138" s="381" t="s">
        <v>1612</v>
      </c>
      <c r="D4138" s="380" t="s">
        <v>65</v>
      </c>
      <c r="E4138" s="380">
        <v>0.4</v>
      </c>
      <c r="F4138" s="612">
        <v>15.05</v>
      </c>
      <c r="G4138" s="577">
        <f>ROUNDDOWN(E4138*F4138,2)</f>
        <v>6.02</v>
      </c>
    </row>
    <row r="4139" spans="1:7" x14ac:dyDescent="0.2">
      <c r="A4139" s="575"/>
      <c r="B4139" s="380" t="s">
        <v>1623</v>
      </c>
      <c r="C4139" s="381" t="s">
        <v>1624</v>
      </c>
      <c r="D4139" s="380" t="s">
        <v>335</v>
      </c>
      <c r="E4139" s="380">
        <v>1</v>
      </c>
      <c r="F4139" s="612">
        <v>4.4800000000000004</v>
      </c>
      <c r="G4139" s="577">
        <f>ROUNDDOWN(E4139*F4139,2)</f>
        <v>4.4800000000000004</v>
      </c>
    </row>
    <row r="4140" spans="1:7" ht="25.5" x14ac:dyDescent="0.2">
      <c r="A4140" s="575"/>
      <c r="B4140" s="380" t="s">
        <v>1625</v>
      </c>
      <c r="C4140" s="381" t="s">
        <v>1626</v>
      </c>
      <c r="D4140" s="380" t="s">
        <v>335</v>
      </c>
      <c r="E4140" s="380">
        <v>1</v>
      </c>
      <c r="F4140" s="612">
        <v>3.82</v>
      </c>
      <c r="G4140" s="577">
        <f>ROUNDDOWN(E4140*F4140,2)</f>
        <v>3.82</v>
      </c>
    </row>
    <row r="4141" spans="1:7" x14ac:dyDescent="0.2">
      <c r="A4141" s="553"/>
      <c r="B4141" s="490"/>
      <c r="C4141" s="490"/>
      <c r="D4141" s="490" t="s">
        <v>24</v>
      </c>
      <c r="E4141" s="491"/>
      <c r="F4141" s="492"/>
      <c r="G4141" s="493">
        <f>SUM(G4139:G4140)</f>
        <v>8.3000000000000007</v>
      </c>
    </row>
    <row r="4142" spans="1:7" x14ac:dyDescent="0.2">
      <c r="A4142" s="553"/>
      <c r="B4142" s="490"/>
      <c r="C4142" s="490"/>
      <c r="D4142" s="490" t="s">
        <v>25</v>
      </c>
      <c r="E4142" s="494"/>
      <c r="F4142" s="495"/>
      <c r="G4142" s="493">
        <f>G4138</f>
        <v>6.02</v>
      </c>
    </row>
    <row r="4143" spans="1:7" x14ac:dyDescent="0.2">
      <c r="A4143" s="553"/>
      <c r="B4143" s="496"/>
      <c r="C4143" s="490" t="s">
        <v>1238</v>
      </c>
      <c r="D4143" s="490" t="s">
        <v>26</v>
      </c>
      <c r="E4143" s="494"/>
      <c r="F4143" s="495"/>
      <c r="G4143" s="497"/>
    </row>
    <row r="4144" spans="1:7" x14ac:dyDescent="0.2">
      <c r="A4144" s="553"/>
      <c r="B4144" s="496"/>
      <c r="C4144" s="490"/>
      <c r="D4144" s="490" t="s">
        <v>27</v>
      </c>
      <c r="E4144" s="494"/>
      <c r="F4144" s="495"/>
      <c r="G4144" s="497"/>
    </row>
    <row r="4145" spans="1:7" ht="13.5" thickBot="1" x14ac:dyDescent="0.25">
      <c r="A4145" s="553"/>
      <c r="B4145" s="2058" t="s">
        <v>29</v>
      </c>
      <c r="C4145" s="2059"/>
      <c r="D4145" s="2059"/>
      <c r="E4145" s="2059"/>
      <c r="F4145" s="2060"/>
      <c r="G4145" s="498">
        <f>SUM(G4141:G4144)</f>
        <v>14.32</v>
      </c>
    </row>
    <row r="4146" spans="1:7" s="120" customFormat="1" ht="20.25" thickBot="1" x14ac:dyDescent="0.4">
      <c r="A4146" s="553"/>
      <c r="B4146" s="117"/>
      <c r="C4146" s="117"/>
      <c r="D4146" s="117"/>
      <c r="E4146" s="2054" t="s">
        <v>30</v>
      </c>
      <c r="F4146" s="2055"/>
      <c r="G4146" s="61">
        <f>G4145*(1-0.25)</f>
        <v>10.74</v>
      </c>
    </row>
    <row r="4147" spans="1:7" x14ac:dyDescent="0.2">
      <c r="A4147" s="568"/>
      <c r="B4147" s="591"/>
      <c r="C4147" s="591"/>
      <c r="D4147" s="591"/>
      <c r="E4147" s="592"/>
      <c r="F4147" s="593"/>
      <c r="G4147" s="593"/>
    </row>
    <row r="4148" spans="1:7" x14ac:dyDescent="0.2">
      <c r="A4148" s="21"/>
      <c r="B4148" s="767"/>
      <c r="C4148" s="358" t="s">
        <v>1627</v>
      </c>
      <c r="D4148" s="768"/>
      <c r="E4148" s="769"/>
      <c r="F4148" s="770"/>
      <c r="G4148" s="771"/>
    </row>
    <row r="4149" spans="1:7" s="120" customFormat="1" x14ac:dyDescent="0.2">
      <c r="A4149" s="21"/>
      <c r="B4149" s="772"/>
      <c r="C4149" s="324"/>
      <c r="D4149" s="773"/>
      <c r="E4149" s="561"/>
      <c r="F4149" s="562"/>
      <c r="G4149" s="774"/>
    </row>
    <row r="4150" spans="1:7" x14ac:dyDescent="0.2">
      <c r="A4150" s="579" t="s">
        <v>1628</v>
      </c>
      <c r="B4150" s="694">
        <v>9537</v>
      </c>
      <c r="C4150" s="695" t="s">
        <v>1629</v>
      </c>
      <c r="D4150" s="694" t="s">
        <v>82</v>
      </c>
      <c r="E4150" s="696"/>
      <c r="F4150" s="600"/>
      <c r="G4150" s="600"/>
    </row>
    <row r="4151" spans="1:7" x14ac:dyDescent="0.2">
      <c r="A4151" s="636"/>
      <c r="B4151" s="62" t="s">
        <v>54</v>
      </c>
      <c r="C4151" s="22" t="s">
        <v>55</v>
      </c>
      <c r="D4151" s="22" t="s">
        <v>56</v>
      </c>
      <c r="E4151" s="62" t="s">
        <v>57</v>
      </c>
      <c r="F4151" s="441" t="s">
        <v>13</v>
      </c>
      <c r="G4151" s="442" t="s">
        <v>14</v>
      </c>
    </row>
    <row r="4152" spans="1:7" ht="25.5" x14ac:dyDescent="0.2">
      <c r="A4152" s="553"/>
      <c r="B4152" s="33">
        <v>3</v>
      </c>
      <c r="C4152" s="34" t="s">
        <v>1630</v>
      </c>
      <c r="D4152" s="33" t="s">
        <v>84</v>
      </c>
      <c r="E4152" s="103">
        <v>0.05</v>
      </c>
      <c r="F4152" s="237">
        <v>3.2</v>
      </c>
      <c r="G4152" s="577">
        <f>ROUNDDOWN(E4152*F4152,2)</f>
        <v>0.16</v>
      </c>
    </row>
    <row r="4153" spans="1:7" x14ac:dyDescent="0.2">
      <c r="A4153" s="553"/>
      <c r="B4153" s="33">
        <v>88316</v>
      </c>
      <c r="C4153" s="34" t="s">
        <v>23</v>
      </c>
      <c r="D4153" s="33" t="s">
        <v>22</v>
      </c>
      <c r="E4153" s="103">
        <v>0.14000000000000001</v>
      </c>
      <c r="F4153" s="237">
        <v>11.97</v>
      </c>
      <c r="G4153" s="577">
        <f>ROUNDDOWN(E4153*F4153,2)</f>
        <v>1.67</v>
      </c>
    </row>
    <row r="4154" spans="1:7" x14ac:dyDescent="0.2">
      <c r="A4154" s="553"/>
      <c r="B4154" s="490"/>
      <c r="C4154" s="490"/>
      <c r="D4154" s="490" t="s">
        <v>24</v>
      </c>
      <c r="E4154" s="491"/>
      <c r="F4154" s="492"/>
      <c r="G4154" s="493">
        <f>G4152</f>
        <v>0.16</v>
      </c>
    </row>
    <row r="4155" spans="1:7" x14ac:dyDescent="0.2">
      <c r="A4155" s="553"/>
      <c r="B4155" s="490"/>
      <c r="C4155" s="490"/>
      <c r="D4155" s="490" t="s">
        <v>25</v>
      </c>
      <c r="E4155" s="494"/>
      <c r="F4155" s="495"/>
      <c r="G4155" s="493">
        <f>G4153</f>
        <v>1.67</v>
      </c>
    </row>
    <row r="4156" spans="1:7" x14ac:dyDescent="0.2">
      <c r="A4156" s="553"/>
      <c r="B4156" s="496"/>
      <c r="C4156" s="490" t="s">
        <v>1238</v>
      </c>
      <c r="D4156" s="490" t="s">
        <v>26</v>
      </c>
      <c r="E4156" s="494"/>
      <c r="F4156" s="495"/>
      <c r="G4156" s="497"/>
    </row>
    <row r="4157" spans="1:7" x14ac:dyDescent="0.2">
      <c r="A4157" s="553"/>
      <c r="B4157" s="496"/>
      <c r="C4157" s="490"/>
      <c r="D4157" s="490" t="s">
        <v>27</v>
      </c>
      <c r="E4157" s="494"/>
      <c r="F4157" s="495"/>
      <c r="G4157" s="497"/>
    </row>
    <row r="4158" spans="1:7" ht="13.5" thickBot="1" x14ac:dyDescent="0.25">
      <c r="A4158" s="575"/>
      <c r="B4158" s="2058" t="s">
        <v>29</v>
      </c>
      <c r="C4158" s="2059"/>
      <c r="D4158" s="2059"/>
      <c r="E4158" s="2059"/>
      <c r="F4158" s="2060"/>
      <c r="G4158" s="498">
        <f>SUM(G4154:G4157)</f>
        <v>1.8299999999999998</v>
      </c>
    </row>
    <row r="4159" spans="1:7" ht="20.25" thickBot="1" x14ac:dyDescent="0.4">
      <c r="A4159" s="553"/>
      <c r="B4159" s="67"/>
      <c r="C4159" s="68"/>
      <c r="D4159" s="67"/>
      <c r="E4159" s="2054" t="s">
        <v>30</v>
      </c>
      <c r="F4159" s="2055"/>
      <c r="G4159" s="61">
        <f>G4158*(1-0.25)</f>
        <v>1.3724999999999998</v>
      </c>
    </row>
    <row r="4160" spans="1:7" x14ac:dyDescent="0.2">
      <c r="A4160" s="553"/>
      <c r="B4160" s="67"/>
      <c r="C4160" s="68"/>
      <c r="D4160" s="67"/>
      <c r="E4160" s="604"/>
      <c r="F4160" s="571"/>
      <c r="G4160" s="571"/>
    </row>
    <row r="4161" spans="1:8" x14ac:dyDescent="0.2">
      <c r="A4161" s="553"/>
      <c r="B4161" s="67"/>
      <c r="C4161" s="68"/>
      <c r="D4161" s="67"/>
      <c r="E4161" s="604"/>
      <c r="F4161" s="571"/>
      <c r="G4161" s="571"/>
    </row>
    <row r="4162" spans="1:8" x14ac:dyDescent="0.2">
      <c r="A4162" s="579" t="s">
        <v>1631</v>
      </c>
      <c r="B4162" s="723">
        <v>73631</v>
      </c>
      <c r="C4162" s="724" t="s">
        <v>1632</v>
      </c>
      <c r="D4162" s="723" t="s">
        <v>82</v>
      </c>
      <c r="E4162" s="729"/>
      <c r="F4162" s="600">
        <v>243.75</v>
      </c>
      <c r="G4162" s="600"/>
    </row>
    <row r="4163" spans="1:8" x14ac:dyDescent="0.2">
      <c r="A4163" s="575"/>
      <c r="B4163" s="62" t="s">
        <v>54</v>
      </c>
      <c r="C4163" s="22" t="s">
        <v>55</v>
      </c>
      <c r="D4163" s="22" t="s">
        <v>56</v>
      </c>
      <c r="E4163" s="62" t="s">
        <v>57</v>
      </c>
      <c r="F4163" s="441" t="s">
        <v>13</v>
      </c>
      <c r="G4163" s="442" t="s">
        <v>14</v>
      </c>
    </row>
    <row r="4164" spans="1:8" ht="25.5" x14ac:dyDescent="0.2">
      <c r="A4164" s="575"/>
      <c r="B4164" s="33">
        <v>7697</v>
      </c>
      <c r="C4164" s="34" t="s">
        <v>1633</v>
      </c>
      <c r="D4164" s="33" t="s">
        <v>18</v>
      </c>
      <c r="E4164" s="103">
        <v>4.1656000000000004</v>
      </c>
      <c r="F4164" s="603">
        <v>23.43</v>
      </c>
      <c r="G4164" s="577">
        <f>ROUNDDOWN(E4164*F4164,2)</f>
        <v>97.6</v>
      </c>
    </row>
    <row r="4165" spans="1:8" s="84" customFormat="1" x14ac:dyDescent="0.2">
      <c r="A4165" s="575"/>
      <c r="B4165" s="33">
        <v>88309</v>
      </c>
      <c r="C4165" s="34" t="s">
        <v>44</v>
      </c>
      <c r="D4165" s="33" t="s">
        <v>22</v>
      </c>
      <c r="E4165" s="103">
        <v>0.17780000000000001</v>
      </c>
      <c r="F4165" s="603">
        <v>15.08</v>
      </c>
      <c r="G4165" s="577">
        <f>ROUNDDOWN(E4165*F4165,2)</f>
        <v>2.68</v>
      </c>
      <c r="H4165" s="88"/>
    </row>
    <row r="4166" spans="1:8" x14ac:dyDescent="0.2">
      <c r="A4166" s="575"/>
      <c r="B4166" s="33">
        <v>88315</v>
      </c>
      <c r="C4166" s="34" t="s">
        <v>1634</v>
      </c>
      <c r="D4166" s="33" t="s">
        <v>22</v>
      </c>
      <c r="E4166" s="103">
        <v>9.8916000000000004</v>
      </c>
      <c r="F4166" s="603">
        <v>14.32</v>
      </c>
      <c r="G4166" s="577">
        <f>ROUNDDOWN(E4166*F4166,2)</f>
        <v>141.63999999999999</v>
      </c>
    </row>
    <row r="4167" spans="1:8" x14ac:dyDescent="0.2">
      <c r="A4167" s="575"/>
      <c r="B4167" s="33">
        <v>88316</v>
      </c>
      <c r="C4167" s="34" t="s">
        <v>23</v>
      </c>
      <c r="D4167" s="33" t="s">
        <v>22</v>
      </c>
      <c r="E4167" s="103">
        <v>0.14729999999999999</v>
      </c>
      <c r="F4167" s="603">
        <v>11.97</v>
      </c>
      <c r="G4167" s="577">
        <f>ROUNDDOWN(E4167*F4167,2)</f>
        <v>1.76</v>
      </c>
    </row>
    <row r="4168" spans="1:8" ht="25.5" x14ac:dyDescent="0.2">
      <c r="A4168" s="575"/>
      <c r="B4168" s="33">
        <v>88631</v>
      </c>
      <c r="C4168" s="34" t="s">
        <v>1635</v>
      </c>
      <c r="D4168" s="33" t="s">
        <v>53</v>
      </c>
      <c r="E4168" s="103">
        <v>2.5000000000000001E-4</v>
      </c>
      <c r="F4168" s="603">
        <v>311.45999999999998</v>
      </c>
      <c r="G4168" s="577">
        <f>ROUNDDOWN(E4168*F4168,2)</f>
        <v>7.0000000000000007E-2</v>
      </c>
    </row>
    <row r="4169" spans="1:8" x14ac:dyDescent="0.2">
      <c r="A4169" s="553"/>
      <c r="B4169" s="490"/>
      <c r="C4169" s="490"/>
      <c r="D4169" s="490" t="s">
        <v>24</v>
      </c>
      <c r="E4169" s="491"/>
      <c r="F4169" s="492"/>
      <c r="G4169" s="493">
        <f>SUM(G4164)</f>
        <v>97.6</v>
      </c>
    </row>
    <row r="4170" spans="1:8" x14ac:dyDescent="0.2">
      <c r="A4170" s="553"/>
      <c r="B4170" s="490"/>
      <c r="C4170" s="490"/>
      <c r="D4170" s="490" t="s">
        <v>25</v>
      </c>
      <c r="E4170" s="494"/>
      <c r="F4170" s="495"/>
      <c r="G4170" s="493">
        <f>SUM(G4165:G4167)</f>
        <v>146.07999999999998</v>
      </c>
    </row>
    <row r="4171" spans="1:8" x14ac:dyDescent="0.2">
      <c r="A4171" s="553"/>
      <c r="B4171" s="496"/>
      <c r="C4171" s="490" t="s">
        <v>1238</v>
      </c>
      <c r="D4171" s="490" t="s">
        <v>26</v>
      </c>
      <c r="E4171" s="494"/>
      <c r="F4171" s="495"/>
      <c r="G4171" s="497"/>
    </row>
    <row r="4172" spans="1:8" x14ac:dyDescent="0.2">
      <c r="A4172" s="553"/>
      <c r="B4172" s="496"/>
      <c r="C4172" s="490"/>
      <c r="D4172" s="490" t="s">
        <v>27</v>
      </c>
      <c r="E4172" s="494"/>
      <c r="F4172" s="495"/>
      <c r="G4172" s="497">
        <f>G4168</f>
        <v>7.0000000000000007E-2</v>
      </c>
    </row>
    <row r="4173" spans="1:8" ht="13.5" thickBot="1" x14ac:dyDescent="0.25">
      <c r="A4173" s="553"/>
      <c r="B4173" s="2058" t="s">
        <v>29</v>
      </c>
      <c r="C4173" s="2059"/>
      <c r="D4173" s="2059"/>
      <c r="E4173" s="2059"/>
      <c r="F4173" s="2060"/>
      <c r="G4173" s="498">
        <f>SUM(G4169:G4172)</f>
        <v>243.74999999999997</v>
      </c>
    </row>
    <row r="4174" spans="1:8" s="54" customFormat="1" ht="20.25" thickBot="1" x14ac:dyDescent="0.4">
      <c r="A4174" s="578"/>
      <c r="B4174" s="59"/>
      <c r="C4174" s="59"/>
      <c r="D4174" s="59"/>
      <c r="E4174" s="2054" t="s">
        <v>30</v>
      </c>
      <c r="F4174" s="2055"/>
      <c r="G4174" s="61">
        <f>G4173*(1-0.25)</f>
        <v>182.81249999999997</v>
      </c>
    </row>
    <row r="4175" spans="1:8" s="54" customFormat="1" x14ac:dyDescent="0.2">
      <c r="A4175" s="578"/>
      <c r="B4175" s="59"/>
      <c r="C4175" s="59"/>
      <c r="D4175" s="59"/>
      <c r="E4175" s="59"/>
      <c r="F4175" s="59"/>
      <c r="G4175" s="236"/>
    </row>
    <row r="4176" spans="1:8" x14ac:dyDescent="0.2">
      <c r="A4176" s="553"/>
      <c r="B4176" s="67"/>
      <c r="C4176" s="68"/>
      <c r="D4176" s="67"/>
      <c r="E4176" s="604"/>
      <c r="F4176" s="571"/>
      <c r="G4176" s="571"/>
    </row>
    <row r="4177" spans="1:7" x14ac:dyDescent="0.2">
      <c r="A4177" s="579" t="s">
        <v>1636</v>
      </c>
      <c r="B4177" s="723" t="s">
        <v>1637</v>
      </c>
      <c r="C4177" s="724" t="s">
        <v>1638</v>
      </c>
      <c r="D4177" s="723" t="s">
        <v>82</v>
      </c>
      <c r="E4177" s="729"/>
      <c r="F4177" s="600">
        <v>16.48</v>
      </c>
      <c r="G4177" s="600"/>
    </row>
    <row r="4178" spans="1:7" x14ac:dyDescent="0.2">
      <c r="A4178" s="575"/>
      <c r="B4178" s="62" t="s">
        <v>54</v>
      </c>
      <c r="C4178" s="22" t="s">
        <v>55</v>
      </c>
      <c r="D4178" s="22" t="s">
        <v>56</v>
      </c>
      <c r="E4178" s="62" t="s">
        <v>57</v>
      </c>
      <c r="F4178" s="441" t="s">
        <v>13</v>
      </c>
      <c r="G4178" s="442" t="s">
        <v>14</v>
      </c>
    </row>
    <row r="4179" spans="1:7" x14ac:dyDescent="0.2">
      <c r="A4179" s="575"/>
      <c r="B4179" s="33">
        <v>3324</v>
      </c>
      <c r="C4179" s="34" t="s">
        <v>1639</v>
      </c>
      <c r="D4179" s="33" t="s">
        <v>82</v>
      </c>
      <c r="E4179" s="103">
        <v>1</v>
      </c>
      <c r="F4179" s="603">
        <v>4.4000000000000004</v>
      </c>
      <c r="G4179" s="577">
        <f t="shared" ref="G4179:G4184" si="44">ROUNDDOWN(E4179*F4179,2)</f>
        <v>4.4000000000000004</v>
      </c>
    </row>
    <row r="4180" spans="1:7" x14ac:dyDescent="0.2">
      <c r="A4180" s="575"/>
      <c r="B4180" s="33">
        <v>25951</v>
      </c>
      <c r="C4180" s="34" t="s">
        <v>1640</v>
      </c>
      <c r="D4180" s="33" t="s">
        <v>16</v>
      </c>
      <c r="E4180" s="103">
        <v>0.1</v>
      </c>
      <c r="F4180" s="603">
        <v>1.61</v>
      </c>
      <c r="G4180" s="577">
        <f t="shared" si="44"/>
        <v>0.16</v>
      </c>
    </row>
    <row r="4181" spans="1:7" ht="25.5" x14ac:dyDescent="0.2">
      <c r="A4181" s="575"/>
      <c r="B4181" s="33">
        <v>25963</v>
      </c>
      <c r="C4181" s="34" t="s">
        <v>1641</v>
      </c>
      <c r="D4181" s="33" t="s">
        <v>16</v>
      </c>
      <c r="E4181" s="103">
        <v>0.15</v>
      </c>
      <c r="F4181" s="603">
        <v>7.0000000000000007E-2</v>
      </c>
      <c r="G4181" s="577">
        <f t="shared" si="44"/>
        <v>0.01</v>
      </c>
    </row>
    <row r="4182" spans="1:7" x14ac:dyDescent="0.2">
      <c r="A4182" s="575"/>
      <c r="B4182" s="33">
        <v>38125</v>
      </c>
      <c r="C4182" s="34" t="s">
        <v>1642</v>
      </c>
      <c r="D4182" s="33" t="s">
        <v>16</v>
      </c>
      <c r="E4182" s="103">
        <v>3</v>
      </c>
      <c r="F4182" s="603">
        <v>0.77</v>
      </c>
      <c r="G4182" s="577">
        <f t="shared" si="44"/>
        <v>2.31</v>
      </c>
    </row>
    <row r="4183" spans="1:7" x14ac:dyDescent="0.2">
      <c r="A4183" s="575"/>
      <c r="B4183" s="33">
        <v>88316</v>
      </c>
      <c r="C4183" s="34" t="s">
        <v>23</v>
      </c>
      <c r="D4183" s="33" t="s">
        <v>22</v>
      </c>
      <c r="E4183" s="103">
        <v>0.1</v>
      </c>
      <c r="F4183" s="603">
        <v>11.97</v>
      </c>
      <c r="G4183" s="577">
        <f t="shared" si="44"/>
        <v>1.19</v>
      </c>
    </row>
    <row r="4184" spans="1:7" x14ac:dyDescent="0.2">
      <c r="A4184" s="575"/>
      <c r="B4184" s="33">
        <v>88441</v>
      </c>
      <c r="C4184" s="34" t="s">
        <v>1643</v>
      </c>
      <c r="D4184" s="33" t="s">
        <v>22</v>
      </c>
      <c r="E4184" s="103">
        <v>0.1</v>
      </c>
      <c r="F4184" s="603">
        <v>12.03</v>
      </c>
      <c r="G4184" s="577">
        <f t="shared" si="44"/>
        <v>1.2</v>
      </c>
    </row>
    <row r="4185" spans="1:7" x14ac:dyDescent="0.2">
      <c r="A4185" s="553"/>
      <c r="B4185" s="490"/>
      <c r="C4185" s="490"/>
      <c r="D4185" s="490" t="s">
        <v>24</v>
      </c>
      <c r="E4185" s="491"/>
      <c r="F4185" s="492"/>
      <c r="G4185" s="493">
        <f>G4179+G4180+G4181+G4182</f>
        <v>6.8800000000000008</v>
      </c>
    </row>
    <row r="4186" spans="1:7" x14ac:dyDescent="0.2">
      <c r="A4186" s="553"/>
      <c r="B4186" s="490"/>
      <c r="C4186" s="490"/>
      <c r="D4186" s="490" t="s">
        <v>25</v>
      </c>
      <c r="E4186" s="494"/>
      <c r="F4186" s="495"/>
      <c r="G4186" s="493">
        <f>G4184</f>
        <v>1.2</v>
      </c>
    </row>
    <row r="4187" spans="1:7" x14ac:dyDescent="0.2">
      <c r="A4187" s="553"/>
      <c r="B4187" s="496"/>
      <c r="C4187" s="490" t="s">
        <v>1238</v>
      </c>
      <c r="D4187" s="490" t="s">
        <v>26</v>
      </c>
      <c r="E4187" s="494"/>
      <c r="F4187" s="495"/>
      <c r="G4187" s="497"/>
    </row>
    <row r="4188" spans="1:7" x14ac:dyDescent="0.2">
      <c r="A4188" s="553"/>
      <c r="B4188" s="496"/>
      <c r="C4188" s="490"/>
      <c r="D4188" s="490" t="s">
        <v>27</v>
      </c>
      <c r="E4188" s="494"/>
      <c r="F4188" s="495"/>
      <c r="G4188" s="497"/>
    </row>
    <row r="4189" spans="1:7" ht="13.5" thickBot="1" x14ac:dyDescent="0.25">
      <c r="A4189" s="553"/>
      <c r="B4189" s="2058" t="s">
        <v>29</v>
      </c>
      <c r="C4189" s="2059"/>
      <c r="D4189" s="2059"/>
      <c r="E4189" s="2059"/>
      <c r="F4189" s="2060"/>
      <c r="G4189" s="498">
        <f>SUM(G4184:G4188)</f>
        <v>9.2799999999999994</v>
      </c>
    </row>
    <row r="4190" spans="1:7" s="54" customFormat="1" ht="20.25" thickBot="1" x14ac:dyDescent="0.4">
      <c r="A4190" s="578"/>
      <c r="B4190" s="59"/>
      <c r="C4190" s="59"/>
      <c r="D4190" s="59"/>
      <c r="E4190" s="2054" t="s">
        <v>30</v>
      </c>
      <c r="F4190" s="2055"/>
      <c r="G4190" s="61">
        <f>G4189*(1-0.25)</f>
        <v>6.9599999999999991</v>
      </c>
    </row>
    <row r="4191" spans="1:7" s="54" customFormat="1" x14ac:dyDescent="0.2">
      <c r="A4191" s="578"/>
      <c r="B4191" s="59"/>
      <c r="C4191" s="59"/>
      <c r="D4191" s="59"/>
      <c r="E4191" s="59"/>
      <c r="F4191" s="59"/>
      <c r="G4191" s="236"/>
    </row>
    <row r="4192" spans="1:7" x14ac:dyDescent="0.2">
      <c r="A4192" s="553"/>
      <c r="B4192" s="67"/>
      <c r="C4192" s="68"/>
      <c r="D4192" s="67"/>
      <c r="E4192" s="604"/>
      <c r="F4192" s="571"/>
      <c r="G4192" s="571"/>
    </row>
    <row r="4193" spans="1:7" ht="38.25" x14ac:dyDescent="0.2">
      <c r="A4193" s="579" t="s">
        <v>1644</v>
      </c>
      <c r="B4193" s="775" t="s">
        <v>1645</v>
      </c>
      <c r="C4193" s="144" t="s">
        <v>1646</v>
      </c>
      <c r="D4193" s="723" t="s">
        <v>82</v>
      </c>
      <c r="E4193" s="729"/>
      <c r="F4193" s="600"/>
      <c r="G4193" s="600"/>
    </row>
    <row r="4194" spans="1:7" x14ac:dyDescent="0.2">
      <c r="A4194" s="575"/>
      <c r="B4194" s="62" t="s">
        <v>54</v>
      </c>
      <c r="C4194" s="22" t="s">
        <v>55</v>
      </c>
      <c r="D4194" s="22" t="s">
        <v>56</v>
      </c>
      <c r="E4194" s="62" t="s">
        <v>57</v>
      </c>
      <c r="F4194" s="441" t="s">
        <v>13</v>
      </c>
      <c r="G4194" s="442" t="s">
        <v>14</v>
      </c>
    </row>
    <row r="4195" spans="1:7" ht="38.25" x14ac:dyDescent="0.2">
      <c r="A4195" s="575"/>
      <c r="B4195" s="33" t="str">
        <f>B4193</f>
        <v>11851/ORSE</v>
      </c>
      <c r="C4195" s="34" t="str">
        <f>C4193</f>
        <v>Placa de sinalizacao de seguranca contra incendio, fotoluminescente, quadrada, 20 x 20 cm, em pvc 2mm anti-chamas (simbolos, cores e pictogramas conforme nbr 13434)</v>
      </c>
      <c r="D4195" s="33" t="s">
        <v>82</v>
      </c>
      <c r="E4195" s="103">
        <v>1</v>
      </c>
      <c r="F4195" s="603">
        <v>19.66</v>
      </c>
      <c r="G4195" s="577">
        <f>ROUNDDOWN(E4195*F4195,2)</f>
        <v>19.66</v>
      </c>
    </row>
    <row r="4196" spans="1:7" x14ac:dyDescent="0.2">
      <c r="A4196" s="553"/>
      <c r="B4196" s="490"/>
      <c r="C4196" s="490"/>
      <c r="D4196" s="748" t="s">
        <v>49</v>
      </c>
      <c r="E4196" s="491"/>
      <c r="F4196" s="749">
        <v>0</v>
      </c>
      <c r="G4196" s="750"/>
    </row>
    <row r="4197" spans="1:7" ht="13.5" thickBot="1" x14ac:dyDescent="0.25">
      <c r="A4197" s="553"/>
      <c r="B4197" s="2058" t="s">
        <v>29</v>
      </c>
      <c r="C4197" s="2059"/>
      <c r="D4197" s="2059"/>
      <c r="E4197" s="2059"/>
      <c r="F4197" s="2060"/>
      <c r="G4197" s="498">
        <f>SUM(G4195:G4196)</f>
        <v>19.66</v>
      </c>
    </row>
    <row r="4198" spans="1:7" ht="20.25" thickBot="1" x14ac:dyDescent="0.4">
      <c r="A4198" s="553"/>
      <c r="B4198" s="67"/>
      <c r="C4198" s="68"/>
      <c r="D4198" s="67"/>
      <c r="E4198" s="2054" t="s">
        <v>30</v>
      </c>
      <c r="F4198" s="2055"/>
      <c r="G4198" s="61">
        <f>G4197*(1-0.25)</f>
        <v>14.745000000000001</v>
      </c>
    </row>
    <row r="4199" spans="1:7" x14ac:dyDescent="0.2">
      <c r="A4199" s="553"/>
      <c r="B4199" s="67"/>
      <c r="C4199" s="68"/>
      <c r="D4199" s="67"/>
      <c r="E4199" s="604"/>
      <c r="F4199" s="571"/>
      <c r="G4199" s="571"/>
    </row>
    <row r="4200" spans="1:7" x14ac:dyDescent="0.2">
      <c r="A4200" s="568"/>
      <c r="B4200" s="591"/>
      <c r="C4200" s="591"/>
      <c r="D4200" s="591"/>
      <c r="E4200" s="592"/>
      <c r="F4200" s="593"/>
      <c r="G4200" s="593"/>
    </row>
    <row r="4201" spans="1:7" x14ac:dyDescent="0.2">
      <c r="A4201" s="21" t="s">
        <v>1647</v>
      </c>
      <c r="B4201" s="776"/>
      <c r="C4201" s="777" t="s">
        <v>1648</v>
      </c>
      <c r="D4201" s="778"/>
      <c r="E4201" s="557"/>
      <c r="F4201" s="558">
        <v>24.16</v>
      </c>
      <c r="G4201" s="559"/>
    </row>
    <row r="4202" spans="1:7" ht="25.5" x14ac:dyDescent="0.2">
      <c r="A4202" s="182" t="s">
        <v>1649</v>
      </c>
      <c r="B4202" s="383" t="s">
        <v>1650</v>
      </c>
      <c r="C4202" s="779" t="s">
        <v>1651</v>
      </c>
      <c r="D4202" s="765" t="s">
        <v>386</v>
      </c>
      <c r="E4202" s="765"/>
      <c r="F4202" s="766">
        <v>17.329999999999998</v>
      </c>
      <c r="G4202" s="610">
        <f>ROUND(E4202*F4202,2)</f>
        <v>0</v>
      </c>
    </row>
    <row r="4203" spans="1:7" x14ac:dyDescent="0.2">
      <c r="A4203" s="611"/>
      <c r="B4203" s="62" t="s">
        <v>54</v>
      </c>
      <c r="C4203" s="22" t="s">
        <v>55</v>
      </c>
      <c r="D4203" s="22" t="s">
        <v>56</v>
      </c>
      <c r="E4203" s="62" t="s">
        <v>57</v>
      </c>
      <c r="F4203" s="441" t="s">
        <v>13</v>
      </c>
      <c r="G4203" s="442" t="s">
        <v>14</v>
      </c>
    </row>
    <row r="4204" spans="1:7" x14ac:dyDescent="0.2">
      <c r="A4204" s="611"/>
      <c r="B4204" s="380" t="s">
        <v>357</v>
      </c>
      <c r="C4204" s="381" t="s">
        <v>1652</v>
      </c>
      <c r="D4204" s="380" t="s">
        <v>11</v>
      </c>
      <c r="E4204" s="380">
        <v>0.71199999999999997</v>
      </c>
      <c r="F4204" s="612">
        <v>23.71</v>
      </c>
      <c r="G4204" s="577">
        <f>ROUNDDOWN(E4204*F4204,2)</f>
        <v>16.88</v>
      </c>
    </row>
    <row r="4205" spans="1:7" x14ac:dyDescent="0.2">
      <c r="A4205" s="611"/>
      <c r="B4205" s="380" t="s">
        <v>1250</v>
      </c>
      <c r="C4205" s="381" t="s">
        <v>1251</v>
      </c>
      <c r="D4205" s="380" t="s">
        <v>22</v>
      </c>
      <c r="E4205" s="380">
        <v>0.03</v>
      </c>
      <c r="F4205" s="612">
        <v>15.05</v>
      </c>
      <c r="G4205" s="577">
        <f>ROUNDDOWN(E4205*F4205,2)</f>
        <v>0.45</v>
      </c>
    </row>
    <row r="4206" spans="1:7" x14ac:dyDescent="0.2">
      <c r="A4206" s="148"/>
      <c r="B4206" s="490"/>
      <c r="C4206" s="490"/>
      <c r="D4206" s="490" t="s">
        <v>24</v>
      </c>
      <c r="E4206" s="491"/>
      <c r="F4206" s="492"/>
      <c r="G4206" s="493">
        <f>G4204</f>
        <v>16.88</v>
      </c>
    </row>
    <row r="4207" spans="1:7" x14ac:dyDescent="0.2">
      <c r="A4207" s="148"/>
      <c r="B4207" s="490"/>
      <c r="C4207" s="490"/>
      <c r="D4207" s="490" t="s">
        <v>25</v>
      </c>
      <c r="E4207" s="494"/>
      <c r="F4207" s="495"/>
      <c r="G4207" s="493">
        <f>G4205</f>
        <v>0.45</v>
      </c>
    </row>
    <row r="4208" spans="1:7" x14ac:dyDescent="0.2">
      <c r="A4208" s="148"/>
      <c r="B4208" s="496"/>
      <c r="C4208" s="490" t="s">
        <v>1238</v>
      </c>
      <c r="D4208" s="490" t="s">
        <v>26</v>
      </c>
      <c r="E4208" s="494"/>
      <c r="F4208" s="495"/>
      <c r="G4208" s="497"/>
    </row>
    <row r="4209" spans="1:7" x14ac:dyDescent="0.2">
      <c r="A4209" s="148"/>
      <c r="B4209" s="496"/>
      <c r="C4209" s="490"/>
      <c r="D4209" s="490" t="s">
        <v>27</v>
      </c>
      <c r="E4209" s="494"/>
      <c r="F4209" s="495"/>
      <c r="G4209" s="497"/>
    </row>
    <row r="4210" spans="1:7" ht="13.5" thickBot="1" x14ac:dyDescent="0.25">
      <c r="A4210" s="148"/>
      <c r="B4210" s="2058" t="s">
        <v>29</v>
      </c>
      <c r="C4210" s="2059"/>
      <c r="D4210" s="2059"/>
      <c r="E4210" s="2059"/>
      <c r="F4210" s="2060"/>
      <c r="G4210" s="498">
        <f>SUM(G4206:G4209)</f>
        <v>17.329999999999998</v>
      </c>
    </row>
    <row r="4211" spans="1:7" ht="20.25" thickBot="1" x14ac:dyDescent="0.4">
      <c r="A4211" s="148"/>
      <c r="B4211" s="409"/>
      <c r="C4211" s="409"/>
      <c r="D4211" s="409"/>
      <c r="E4211" s="2054" t="s">
        <v>30</v>
      </c>
      <c r="F4211" s="2055"/>
      <c r="G4211" s="61">
        <f>G4210*(1-0.25)</f>
        <v>12.997499999999999</v>
      </c>
    </row>
    <row r="4212" spans="1:7" x14ac:dyDescent="0.2">
      <c r="A4212" s="148"/>
      <c r="B4212" s="409"/>
      <c r="C4212" s="409"/>
      <c r="D4212" s="409"/>
      <c r="E4212" s="409"/>
      <c r="F4212" s="780"/>
      <c r="G4212" s="780"/>
    </row>
    <row r="4213" spans="1:7" x14ac:dyDescent="0.2">
      <c r="A4213" s="148"/>
      <c r="B4213" s="409"/>
      <c r="C4213" s="409"/>
      <c r="D4213" s="409"/>
      <c r="E4213" s="409"/>
      <c r="F4213" s="780"/>
      <c r="G4213" s="780"/>
    </row>
    <row r="4214" spans="1:7" s="189" customFormat="1" ht="25.5" x14ac:dyDescent="0.2">
      <c r="A4214" s="182" t="s">
        <v>1653</v>
      </c>
      <c r="B4214" s="383" t="s">
        <v>1654</v>
      </c>
      <c r="C4214" s="478" t="s">
        <v>1655</v>
      </c>
      <c r="D4214" s="765" t="s">
        <v>386</v>
      </c>
      <c r="E4214" s="765"/>
      <c r="F4214" s="766">
        <v>193.82666666666671</v>
      </c>
      <c r="G4214" s="610">
        <f>ROUND(E4214*F4214,2)</f>
        <v>0</v>
      </c>
    </row>
    <row r="4215" spans="1:7" x14ac:dyDescent="0.2">
      <c r="A4215" s="611"/>
      <c r="B4215" s="62" t="s">
        <v>54</v>
      </c>
      <c r="C4215" s="22" t="s">
        <v>55</v>
      </c>
      <c r="D4215" s="22" t="s">
        <v>56</v>
      </c>
      <c r="E4215" s="62" t="s">
        <v>57</v>
      </c>
      <c r="F4215" s="441" t="s">
        <v>13</v>
      </c>
      <c r="G4215" s="442" t="s">
        <v>14</v>
      </c>
    </row>
    <row r="4216" spans="1:7" x14ac:dyDescent="0.2">
      <c r="A4216" s="611"/>
      <c r="B4216" s="380" t="s">
        <v>357</v>
      </c>
      <c r="C4216" s="381" t="s">
        <v>1656</v>
      </c>
      <c r="D4216" s="380" t="s">
        <v>11</v>
      </c>
      <c r="E4216" s="380">
        <v>1</v>
      </c>
      <c r="F4216" s="612">
        <v>180.33</v>
      </c>
      <c r="G4216" s="577">
        <f>ROUNDDOWN(E4216*F4216,2)</f>
        <v>180.33</v>
      </c>
    </row>
    <row r="4217" spans="1:7" x14ac:dyDescent="0.2">
      <c r="A4217" s="611"/>
      <c r="B4217" s="380" t="s">
        <v>1250</v>
      </c>
      <c r="C4217" s="381" t="s">
        <v>1251</v>
      </c>
      <c r="D4217" s="380" t="s">
        <v>22</v>
      </c>
      <c r="E4217" s="380">
        <v>0.5</v>
      </c>
      <c r="F4217" s="612">
        <v>15.05</v>
      </c>
      <c r="G4217" s="577">
        <f>ROUNDDOWN(E4217*F4217,2)</f>
        <v>7.52</v>
      </c>
    </row>
    <row r="4218" spans="1:7" x14ac:dyDescent="0.2">
      <c r="A4218" s="611"/>
      <c r="B4218" s="380" t="s">
        <v>1608</v>
      </c>
      <c r="C4218" s="381" t="s">
        <v>1657</v>
      </c>
      <c r="D4218" s="380" t="s">
        <v>22</v>
      </c>
      <c r="E4218" s="380">
        <v>0.5</v>
      </c>
      <c r="F4218" s="612">
        <v>11.97</v>
      </c>
      <c r="G4218" s="577">
        <f>ROUNDDOWN(E4218*F4218,2)</f>
        <v>5.98</v>
      </c>
    </row>
    <row r="4219" spans="1:7" x14ac:dyDescent="0.2">
      <c r="A4219" s="148"/>
      <c r="B4219" s="490"/>
      <c r="C4219" s="490"/>
      <c r="D4219" s="490" t="s">
        <v>24</v>
      </c>
      <c r="E4219" s="491"/>
      <c r="F4219" s="492"/>
      <c r="G4219" s="493">
        <f>G4216</f>
        <v>180.33</v>
      </c>
    </row>
    <row r="4220" spans="1:7" x14ac:dyDescent="0.2">
      <c r="A4220" s="148"/>
      <c r="B4220" s="490"/>
      <c r="C4220" s="490" t="s">
        <v>1238</v>
      </c>
      <c r="D4220" s="490" t="s">
        <v>25</v>
      </c>
      <c r="E4220" s="494"/>
      <c r="F4220" s="495"/>
      <c r="G4220" s="493">
        <f>SUM(G4217:G4218)</f>
        <v>13.5</v>
      </c>
    </row>
    <row r="4221" spans="1:7" x14ac:dyDescent="0.2">
      <c r="A4221" s="148"/>
      <c r="B4221" s="496"/>
      <c r="C4221" s="490" t="s">
        <v>1238</v>
      </c>
      <c r="D4221" s="490" t="s">
        <v>26</v>
      </c>
      <c r="E4221" s="494"/>
      <c r="F4221" s="495"/>
      <c r="G4221" s="497"/>
    </row>
    <row r="4222" spans="1:7" x14ac:dyDescent="0.2">
      <c r="A4222" s="148"/>
      <c r="B4222" s="496"/>
      <c r="C4222" s="490"/>
      <c r="D4222" s="490" t="s">
        <v>27</v>
      </c>
      <c r="E4222" s="494"/>
      <c r="F4222" s="495"/>
      <c r="G4222" s="497"/>
    </row>
    <row r="4223" spans="1:7" ht="13.5" thickBot="1" x14ac:dyDescent="0.25">
      <c r="A4223" s="611"/>
      <c r="B4223" s="2058" t="s">
        <v>29</v>
      </c>
      <c r="C4223" s="2059"/>
      <c r="D4223" s="2059"/>
      <c r="E4223" s="2059"/>
      <c r="F4223" s="2060"/>
      <c r="G4223" s="498">
        <f>SUM(G4219:G4222)</f>
        <v>193.83</v>
      </c>
    </row>
    <row r="4224" spans="1:7" s="54" customFormat="1" ht="20.25" thickBot="1" x14ac:dyDescent="0.4">
      <c r="A4224" s="416"/>
      <c r="B4224" s="59"/>
      <c r="C4224" s="59"/>
      <c r="D4224" s="59"/>
      <c r="E4224" s="2054" t="s">
        <v>30</v>
      </c>
      <c r="F4224" s="2055"/>
      <c r="G4224" s="61">
        <f>G4223*(1-0.25)</f>
        <v>145.3725</v>
      </c>
    </row>
    <row r="4225" spans="1:7" x14ac:dyDescent="0.2">
      <c r="A4225" s="148"/>
      <c r="B4225" s="59"/>
      <c r="C4225" s="59"/>
      <c r="D4225" s="59"/>
      <c r="E4225" s="108"/>
      <c r="F4225" s="269"/>
      <c r="G4225" s="236"/>
    </row>
    <row r="4226" spans="1:7" s="189" customFormat="1" ht="25.5" x14ac:dyDescent="0.2">
      <c r="A4226" s="182" t="s">
        <v>1658</v>
      </c>
      <c r="B4226" s="383" t="s">
        <v>1659</v>
      </c>
      <c r="C4226" s="478" t="s">
        <v>1660</v>
      </c>
      <c r="D4226" s="765" t="s">
        <v>386</v>
      </c>
      <c r="E4226" s="765"/>
      <c r="F4226" s="766">
        <v>193.82666666666671</v>
      </c>
      <c r="G4226" s="610">
        <f>ROUND(E4226*F4226,2)</f>
        <v>0</v>
      </c>
    </row>
    <row r="4227" spans="1:7" x14ac:dyDescent="0.2">
      <c r="A4227" s="611"/>
      <c r="B4227" s="445" t="s">
        <v>54</v>
      </c>
      <c r="C4227" s="732" t="s">
        <v>55</v>
      </c>
      <c r="D4227" s="732" t="s">
        <v>56</v>
      </c>
      <c r="E4227" s="445" t="s">
        <v>57</v>
      </c>
      <c r="F4227" s="446" t="s">
        <v>13</v>
      </c>
      <c r="G4227" s="447" t="s">
        <v>14</v>
      </c>
    </row>
    <row r="4228" spans="1:7" x14ac:dyDescent="0.2">
      <c r="A4228" s="182"/>
      <c r="B4228" s="380" t="s">
        <v>1250</v>
      </c>
      <c r="C4228" s="381" t="s">
        <v>1251</v>
      </c>
      <c r="D4228" s="380" t="s">
        <v>65</v>
      </c>
      <c r="E4228" s="380">
        <v>0.2</v>
      </c>
      <c r="F4228" s="612">
        <v>15.05</v>
      </c>
      <c r="G4228" s="577">
        <f>ROUNDDOWN(E4228*F4228,2)</f>
        <v>3.01</v>
      </c>
    </row>
    <row r="4229" spans="1:7" x14ac:dyDescent="0.2">
      <c r="A4229" s="182"/>
      <c r="B4229" s="380" t="s">
        <v>1608</v>
      </c>
      <c r="C4229" s="381" t="s">
        <v>1657</v>
      </c>
      <c r="D4229" s="380" t="s">
        <v>65</v>
      </c>
      <c r="E4229" s="380">
        <v>0.2</v>
      </c>
      <c r="F4229" s="612">
        <v>11.97</v>
      </c>
      <c r="G4229" s="577">
        <f>ROUNDDOWN(E4229*F4229,2)</f>
        <v>2.39</v>
      </c>
    </row>
    <row r="4230" spans="1:7" s="156" customFormat="1" x14ac:dyDescent="0.2">
      <c r="A4230" s="215"/>
      <c r="B4230" s="781" t="s">
        <v>1661</v>
      </c>
      <c r="C4230" s="781" t="s">
        <v>1662</v>
      </c>
      <c r="D4230" s="781" t="s">
        <v>335</v>
      </c>
      <c r="E4230" s="782">
        <v>1</v>
      </c>
      <c r="F4230" s="207">
        <v>11.08</v>
      </c>
      <c r="G4230" s="577">
        <f>ROUNDDOWN(E4230*F4230,2)</f>
        <v>11.08</v>
      </c>
    </row>
    <row r="4231" spans="1:7" x14ac:dyDescent="0.2">
      <c r="A4231" s="148"/>
      <c r="B4231" s="490"/>
      <c r="C4231" s="490"/>
      <c r="D4231" s="490" t="s">
        <v>24</v>
      </c>
      <c r="E4231" s="491"/>
      <c r="F4231" s="492"/>
      <c r="G4231" s="493">
        <f>G4228</f>
        <v>3.01</v>
      </c>
    </row>
    <row r="4232" spans="1:7" x14ac:dyDescent="0.2">
      <c r="A4232" s="148"/>
      <c r="B4232" s="490"/>
      <c r="C4232" s="490" t="s">
        <v>1238</v>
      </c>
      <c r="D4232" s="490" t="s">
        <v>25</v>
      </c>
      <c r="E4232" s="494"/>
      <c r="F4232" s="495"/>
      <c r="G4232" s="493">
        <f>SUM(G4229:G4230)</f>
        <v>13.47</v>
      </c>
    </row>
    <row r="4233" spans="1:7" x14ac:dyDescent="0.2">
      <c r="A4233" s="148"/>
      <c r="B4233" s="496"/>
      <c r="C4233" s="490" t="s">
        <v>1238</v>
      </c>
      <c r="D4233" s="490" t="s">
        <v>26</v>
      </c>
      <c r="E4233" s="494"/>
      <c r="F4233" s="495"/>
      <c r="G4233" s="497"/>
    </row>
    <row r="4234" spans="1:7" x14ac:dyDescent="0.2">
      <c r="A4234" s="148"/>
      <c r="B4234" s="496"/>
      <c r="C4234" s="490"/>
      <c r="D4234" s="490" t="s">
        <v>27</v>
      </c>
      <c r="E4234" s="494"/>
      <c r="F4234" s="495"/>
      <c r="G4234" s="497"/>
    </row>
    <row r="4235" spans="1:7" ht="13.5" thickBot="1" x14ac:dyDescent="0.25">
      <c r="A4235" s="611"/>
      <c r="B4235" s="2058" t="s">
        <v>29</v>
      </c>
      <c r="C4235" s="2059"/>
      <c r="D4235" s="2059"/>
      <c r="E4235" s="2059"/>
      <c r="F4235" s="2060"/>
      <c r="G4235" s="498">
        <f>SUM(G4231:G4234)</f>
        <v>16.48</v>
      </c>
    </row>
    <row r="4236" spans="1:7" s="54" customFormat="1" ht="20.25" thickBot="1" x14ac:dyDescent="0.4">
      <c r="A4236" s="416"/>
      <c r="B4236" s="59"/>
      <c r="C4236" s="59"/>
      <c r="D4236" s="59"/>
      <c r="E4236" s="2054" t="s">
        <v>30</v>
      </c>
      <c r="F4236" s="2055"/>
      <c r="G4236" s="61">
        <f>G4235*(1-0.25)</f>
        <v>12.36</v>
      </c>
    </row>
    <row r="4237" spans="1:7" s="54" customFormat="1" x14ac:dyDescent="0.2">
      <c r="A4237" s="416"/>
      <c r="B4237" s="59"/>
      <c r="C4237" s="59"/>
      <c r="D4237" s="59"/>
      <c r="E4237" s="59"/>
      <c r="F4237" s="59"/>
      <c r="G4237" s="236"/>
    </row>
    <row r="4238" spans="1:7" s="156" customFormat="1" x14ac:dyDescent="0.2">
      <c r="A4238" s="568"/>
      <c r="B4238" s="668"/>
      <c r="C4238" s="668"/>
      <c r="D4238" s="668"/>
      <c r="E4238" s="783"/>
      <c r="F4238" s="784"/>
      <c r="G4238" s="784"/>
    </row>
    <row r="4239" spans="1:7" s="189" customFormat="1" ht="24.75" customHeight="1" x14ac:dyDescent="0.2">
      <c r="A4239" s="182" t="s">
        <v>1663</v>
      </c>
      <c r="B4239" s="383" t="s">
        <v>1664</v>
      </c>
      <c r="C4239" s="478" t="s">
        <v>1665</v>
      </c>
      <c r="D4239" s="765" t="s">
        <v>386</v>
      </c>
      <c r="E4239" s="765"/>
      <c r="F4239" s="766"/>
      <c r="G4239" s="610">
        <f>ROUND(E4239*F4239,2)</f>
        <v>0</v>
      </c>
    </row>
    <row r="4240" spans="1:7" x14ac:dyDescent="0.2">
      <c r="A4240" s="611"/>
      <c r="B4240" s="445" t="s">
        <v>54</v>
      </c>
      <c r="C4240" s="732" t="s">
        <v>55</v>
      </c>
      <c r="D4240" s="732" t="s">
        <v>56</v>
      </c>
      <c r="E4240" s="445" t="s">
        <v>57</v>
      </c>
      <c r="F4240" s="446" t="s">
        <v>13</v>
      </c>
      <c r="G4240" s="447" t="s">
        <v>14</v>
      </c>
    </row>
    <row r="4241" spans="1:7" x14ac:dyDescent="0.2">
      <c r="A4241" s="785"/>
      <c r="B4241" s="786" t="s">
        <v>1666</v>
      </c>
      <c r="C4241" s="92" t="s">
        <v>1667</v>
      </c>
      <c r="D4241" s="92" t="s">
        <v>142</v>
      </c>
      <c r="E4241" s="744">
        <v>1E-3</v>
      </c>
      <c r="F4241" s="95">
        <v>20.39</v>
      </c>
      <c r="G4241" s="577">
        <f>ROUNDDOWN(E4241*F4241,2)</f>
        <v>0.02</v>
      </c>
    </row>
    <row r="4242" spans="1:7" x14ac:dyDescent="0.2">
      <c r="A4242" s="785"/>
      <c r="B4242" s="94" t="s">
        <v>1668</v>
      </c>
      <c r="C4242" s="92" t="s">
        <v>1669</v>
      </c>
      <c r="D4242" s="92" t="s">
        <v>142</v>
      </c>
      <c r="E4242" s="744">
        <v>1E-3</v>
      </c>
      <c r="F4242" s="95">
        <v>7.53</v>
      </c>
      <c r="G4242" s="787">
        <f>ROUNDDOWN(E4242*F4242,2)</f>
        <v>0</v>
      </c>
    </row>
    <row r="4243" spans="1:7" s="156" customFormat="1" x14ac:dyDescent="0.2">
      <c r="A4243" s="761"/>
      <c r="B4243" s="782" t="s">
        <v>1670</v>
      </c>
      <c r="C4243" s="781" t="s">
        <v>1671</v>
      </c>
      <c r="D4243" s="781" t="s">
        <v>139</v>
      </c>
      <c r="E4243" s="782">
        <v>1.1000000000000001</v>
      </c>
      <c r="F4243" s="207">
        <v>23.204999999999998</v>
      </c>
      <c r="G4243" s="577">
        <f>ROUNDDOWN(E4243*F4243,2)</f>
        <v>25.52</v>
      </c>
    </row>
    <row r="4244" spans="1:7" x14ac:dyDescent="0.2">
      <c r="A4244" s="785"/>
      <c r="B4244" s="94" t="s">
        <v>696</v>
      </c>
      <c r="C4244" s="92" t="s">
        <v>1672</v>
      </c>
      <c r="D4244" s="92" t="s">
        <v>65</v>
      </c>
      <c r="E4244" s="744">
        <v>0.154</v>
      </c>
      <c r="F4244" s="95">
        <v>15.05</v>
      </c>
      <c r="G4244" s="577">
        <f>ROUNDDOWN(E4244*F4244,2)</f>
        <v>2.31</v>
      </c>
    </row>
    <row r="4245" spans="1:7" x14ac:dyDescent="0.2">
      <c r="A4245" s="785"/>
      <c r="B4245" s="380" t="s">
        <v>1608</v>
      </c>
      <c r="C4245" s="381" t="s">
        <v>1657</v>
      </c>
      <c r="D4245" s="92" t="s">
        <v>65</v>
      </c>
      <c r="E4245" s="744">
        <v>0.154</v>
      </c>
      <c r="F4245" s="95">
        <v>12.05</v>
      </c>
      <c r="G4245" s="577">
        <f>ROUNDDOWN(E4245*F4245,2)</f>
        <v>1.85</v>
      </c>
    </row>
    <row r="4246" spans="1:7" x14ac:dyDescent="0.2">
      <c r="A4246" s="148"/>
      <c r="B4246" s="490"/>
      <c r="C4246" s="490"/>
      <c r="D4246" s="490" t="s">
        <v>24</v>
      </c>
      <c r="E4246" s="491"/>
      <c r="F4246" s="492"/>
      <c r="G4246" s="493">
        <f>SUM(G4241:G4243)</f>
        <v>25.54</v>
      </c>
    </row>
    <row r="4247" spans="1:7" x14ac:dyDescent="0.2">
      <c r="A4247" s="148"/>
      <c r="B4247" s="490"/>
      <c r="C4247" s="490" t="s">
        <v>1238</v>
      </c>
      <c r="D4247" s="490" t="s">
        <v>25</v>
      </c>
      <c r="E4247" s="494"/>
      <c r="F4247" s="495"/>
      <c r="G4247" s="493">
        <f>SUM(G4244:G4245)</f>
        <v>4.16</v>
      </c>
    </row>
    <row r="4248" spans="1:7" x14ac:dyDescent="0.2">
      <c r="A4248" s="148"/>
      <c r="B4248" s="496"/>
      <c r="C4248" s="490" t="s">
        <v>1238</v>
      </c>
      <c r="D4248" s="490" t="s">
        <v>26</v>
      </c>
      <c r="E4248" s="494"/>
      <c r="F4248" s="495"/>
      <c r="G4248" s="497"/>
    </row>
    <row r="4249" spans="1:7" x14ac:dyDescent="0.2">
      <c r="A4249" s="148"/>
      <c r="B4249" s="496"/>
      <c r="C4249" s="490"/>
      <c r="D4249" s="490" t="s">
        <v>27</v>
      </c>
      <c r="E4249" s="494"/>
      <c r="F4249" s="495"/>
      <c r="G4249" s="497"/>
    </row>
    <row r="4250" spans="1:7" ht="13.5" thickBot="1" x14ac:dyDescent="0.25">
      <c r="A4250" s="611"/>
      <c r="B4250" s="2058" t="s">
        <v>29</v>
      </c>
      <c r="C4250" s="2059"/>
      <c r="D4250" s="2059"/>
      <c r="E4250" s="2059"/>
      <c r="F4250" s="2060"/>
      <c r="G4250" s="498">
        <f>SUM(G4246:G4249)</f>
        <v>29.7</v>
      </c>
    </row>
    <row r="4251" spans="1:7" s="54" customFormat="1" ht="20.25" thickBot="1" x14ac:dyDescent="0.4">
      <c r="A4251" s="416"/>
      <c r="B4251" s="59"/>
      <c r="C4251" s="59"/>
      <c r="D4251" s="59"/>
      <c r="E4251" s="2054" t="s">
        <v>30</v>
      </c>
      <c r="F4251" s="2055"/>
      <c r="G4251" s="61">
        <f>G4250*(1-0.25)</f>
        <v>22.274999999999999</v>
      </c>
    </row>
    <row r="4252" spans="1:7" s="54" customFormat="1" x14ac:dyDescent="0.2">
      <c r="A4252" s="416"/>
      <c r="B4252" s="59"/>
      <c r="C4252" s="59"/>
      <c r="D4252" s="59"/>
      <c r="E4252" s="59"/>
      <c r="F4252" s="59"/>
      <c r="G4252" s="236"/>
    </row>
    <row r="4253" spans="1:7" x14ac:dyDescent="0.2">
      <c r="A4253" s="148"/>
      <c r="B4253" s="490"/>
      <c r="C4253" s="490"/>
      <c r="D4253" s="748"/>
      <c r="E4253" s="491"/>
      <c r="F4253" s="749"/>
      <c r="G4253" s="750"/>
    </row>
    <row r="4254" spans="1:7" s="189" customFormat="1" ht="24.75" customHeight="1" x14ac:dyDescent="0.2">
      <c r="A4254" s="182" t="s">
        <v>1673</v>
      </c>
      <c r="B4254" s="383" t="s">
        <v>1674</v>
      </c>
      <c r="C4254" s="478" t="s">
        <v>1675</v>
      </c>
      <c r="D4254" s="765" t="s">
        <v>386</v>
      </c>
      <c r="E4254" s="765"/>
      <c r="F4254" s="766"/>
      <c r="G4254" s="610">
        <f>ROUND(E4254*F4254,2)</f>
        <v>0</v>
      </c>
    </row>
    <row r="4255" spans="1:7" x14ac:dyDescent="0.2">
      <c r="A4255" s="611"/>
      <c r="B4255" s="445" t="s">
        <v>54</v>
      </c>
      <c r="C4255" s="732" t="s">
        <v>55</v>
      </c>
      <c r="D4255" s="732" t="s">
        <v>56</v>
      </c>
      <c r="E4255" s="445" t="s">
        <v>57</v>
      </c>
      <c r="F4255" s="446" t="s">
        <v>13</v>
      </c>
      <c r="G4255" s="447" t="s">
        <v>14</v>
      </c>
    </row>
    <row r="4256" spans="1:7" x14ac:dyDescent="0.2">
      <c r="A4256" s="785"/>
      <c r="B4256" s="786" t="s">
        <v>1666</v>
      </c>
      <c r="C4256" s="92" t="s">
        <v>1667</v>
      </c>
      <c r="D4256" s="92" t="s">
        <v>142</v>
      </c>
      <c r="E4256" s="788">
        <v>1E-3</v>
      </c>
      <c r="F4256" s="95">
        <v>20.39</v>
      </c>
      <c r="G4256" s="577">
        <f>ROUNDDOWN(E4256*F4256,2)</f>
        <v>0.02</v>
      </c>
    </row>
    <row r="4257" spans="1:7" x14ac:dyDescent="0.2">
      <c r="A4257" s="785"/>
      <c r="B4257" s="94" t="s">
        <v>1668</v>
      </c>
      <c r="C4257" s="92" t="s">
        <v>1669</v>
      </c>
      <c r="D4257" s="92" t="s">
        <v>142</v>
      </c>
      <c r="E4257" s="788">
        <v>1E-3</v>
      </c>
      <c r="F4257" s="95">
        <v>7.53</v>
      </c>
      <c r="G4257" s="787">
        <f>ROUNDDOWN(E4257*F4257,2)</f>
        <v>0</v>
      </c>
    </row>
    <row r="4258" spans="1:7" s="156" customFormat="1" x14ac:dyDescent="0.2">
      <c r="A4258" s="761"/>
      <c r="B4258" s="303" t="s">
        <v>1676</v>
      </c>
      <c r="C4258" s="303" t="s">
        <v>1677</v>
      </c>
      <c r="D4258" s="781" t="s">
        <v>139</v>
      </c>
      <c r="E4258" s="789">
        <v>1.1000000000000001</v>
      </c>
      <c r="F4258" s="207">
        <v>14.64</v>
      </c>
      <c r="G4258" s="577">
        <f>ROUNDDOWN(E4258*F4258,2)</f>
        <v>16.100000000000001</v>
      </c>
    </row>
    <row r="4259" spans="1:7" x14ac:dyDescent="0.2">
      <c r="A4259" s="785"/>
      <c r="B4259" s="94" t="s">
        <v>696</v>
      </c>
      <c r="C4259" s="92" t="s">
        <v>1672</v>
      </c>
      <c r="D4259" s="92" t="s">
        <v>65</v>
      </c>
      <c r="E4259" s="788">
        <v>0.13900000000000001</v>
      </c>
      <c r="F4259" s="95">
        <v>15.05</v>
      </c>
      <c r="G4259" s="577">
        <f>ROUNDDOWN(E4259*F4259,2)</f>
        <v>2.09</v>
      </c>
    </row>
    <row r="4260" spans="1:7" x14ac:dyDescent="0.2">
      <c r="A4260" s="785"/>
      <c r="B4260" s="380" t="s">
        <v>1608</v>
      </c>
      <c r="C4260" s="381" t="s">
        <v>1657</v>
      </c>
      <c r="D4260" s="92" t="s">
        <v>65</v>
      </c>
      <c r="E4260" s="788">
        <v>0.13900000000000001</v>
      </c>
      <c r="F4260" s="95">
        <v>12.05</v>
      </c>
      <c r="G4260" s="577">
        <f>ROUNDDOWN(E4260*F4260,2)</f>
        <v>1.67</v>
      </c>
    </row>
    <row r="4261" spans="1:7" x14ac:dyDescent="0.2">
      <c r="A4261" s="148"/>
      <c r="B4261" s="490"/>
      <c r="C4261" s="490"/>
      <c r="D4261" s="490" t="s">
        <v>24</v>
      </c>
      <c r="E4261" s="491"/>
      <c r="F4261" s="492"/>
      <c r="G4261" s="493">
        <f>SUM(G4256:G4258)</f>
        <v>16.12</v>
      </c>
    </row>
    <row r="4262" spans="1:7" x14ac:dyDescent="0.2">
      <c r="A4262" s="148"/>
      <c r="B4262" s="490"/>
      <c r="C4262" s="490" t="s">
        <v>1238</v>
      </c>
      <c r="D4262" s="490" t="s">
        <v>25</v>
      </c>
      <c r="E4262" s="494"/>
      <c r="F4262" s="495"/>
      <c r="G4262" s="493">
        <f>SUM(G4259:G4260)</f>
        <v>3.76</v>
      </c>
    </row>
    <row r="4263" spans="1:7" x14ac:dyDescent="0.2">
      <c r="A4263" s="148"/>
      <c r="B4263" s="496"/>
      <c r="C4263" s="490" t="s">
        <v>1238</v>
      </c>
      <c r="D4263" s="490" t="s">
        <v>26</v>
      </c>
      <c r="E4263" s="494"/>
      <c r="F4263" s="495"/>
      <c r="G4263" s="497"/>
    </row>
    <row r="4264" spans="1:7" x14ac:dyDescent="0.2">
      <c r="A4264" s="148"/>
      <c r="B4264" s="496"/>
      <c r="C4264" s="490"/>
      <c r="D4264" s="490" t="s">
        <v>27</v>
      </c>
      <c r="E4264" s="494"/>
      <c r="F4264" s="495"/>
      <c r="G4264" s="497"/>
    </row>
    <row r="4265" spans="1:7" ht="13.5" thickBot="1" x14ac:dyDescent="0.25">
      <c r="A4265" s="611"/>
      <c r="B4265" s="2061" t="s">
        <v>29</v>
      </c>
      <c r="C4265" s="2062"/>
      <c r="D4265" s="2062"/>
      <c r="E4265" s="2062"/>
      <c r="F4265" s="2063"/>
      <c r="G4265" s="659">
        <f>SUM(G4261:G4264)</f>
        <v>19.880000000000003</v>
      </c>
    </row>
    <row r="4266" spans="1:7" s="162" customFormat="1" ht="20.25" thickBot="1" x14ac:dyDescent="0.4">
      <c r="A4266" s="416"/>
      <c r="B4266" s="59"/>
      <c r="C4266" s="59"/>
      <c r="D4266" s="59"/>
      <c r="E4266" s="2054" t="s">
        <v>30</v>
      </c>
      <c r="F4266" s="2055"/>
      <c r="G4266" s="61">
        <f>G4265*(1-0.25)</f>
        <v>14.910000000000002</v>
      </c>
    </row>
    <row r="4267" spans="1:7" s="162" customFormat="1" x14ac:dyDescent="0.2">
      <c r="A4267" s="416"/>
      <c r="B4267" s="59"/>
      <c r="C4267" s="59"/>
      <c r="D4267" s="59"/>
      <c r="E4267" s="59"/>
      <c r="F4267" s="59"/>
      <c r="G4267" s="236"/>
    </row>
    <row r="4268" spans="1:7" s="162" customFormat="1" x14ac:dyDescent="0.2">
      <c r="A4268" s="306"/>
      <c r="B4268" s="591"/>
      <c r="C4268" s="591"/>
      <c r="D4268" s="591"/>
      <c r="E4268" s="592"/>
      <c r="F4268" s="593"/>
      <c r="G4268" s="593"/>
    </row>
    <row r="4269" spans="1:7" ht="25.5" x14ac:dyDescent="0.2">
      <c r="A4269" s="790" t="s">
        <v>1678</v>
      </c>
      <c r="B4269" s="661" t="s">
        <v>1679</v>
      </c>
      <c r="C4269" s="791" t="s">
        <v>1680</v>
      </c>
      <c r="D4269" s="792" t="s">
        <v>386</v>
      </c>
      <c r="E4269" s="792"/>
      <c r="F4269" s="793"/>
      <c r="G4269" s="794">
        <f>ROUND(E4269*F4269,2)</f>
        <v>0</v>
      </c>
    </row>
    <row r="4270" spans="1:7" x14ac:dyDescent="0.2">
      <c r="A4270" s="611"/>
      <c r="B4270" s="62" t="s">
        <v>54</v>
      </c>
      <c r="C4270" s="22" t="s">
        <v>55</v>
      </c>
      <c r="D4270" s="22" t="s">
        <v>56</v>
      </c>
      <c r="E4270" s="62" t="s">
        <v>57</v>
      </c>
      <c r="F4270" s="441" t="s">
        <v>13</v>
      </c>
      <c r="G4270" s="442" t="s">
        <v>14</v>
      </c>
    </row>
    <row r="4271" spans="1:7" x14ac:dyDescent="0.2">
      <c r="A4271" s="611"/>
      <c r="B4271" s="380" t="s">
        <v>357</v>
      </c>
      <c r="C4271" s="381" t="s">
        <v>1681</v>
      </c>
      <c r="D4271" s="380" t="s">
        <v>11</v>
      </c>
      <c r="E4271" s="380">
        <v>1</v>
      </c>
      <c r="F4271" s="612">
        <v>235.59</v>
      </c>
      <c r="G4271" s="577">
        <f>ROUNDDOWN(E4271*F4271,2)</f>
        <v>235.59</v>
      </c>
    </row>
    <row r="4272" spans="1:7" x14ac:dyDescent="0.2">
      <c r="A4272" s="611"/>
      <c r="B4272" s="380" t="s">
        <v>1250</v>
      </c>
      <c r="C4272" s="381" t="s">
        <v>1251</v>
      </c>
      <c r="D4272" s="380" t="s">
        <v>22</v>
      </c>
      <c r="E4272" s="380">
        <v>0.2</v>
      </c>
      <c r="F4272" s="612">
        <v>15.05</v>
      </c>
      <c r="G4272" s="577">
        <f>ROUNDDOWN(E4272*F4272,2)</f>
        <v>3.01</v>
      </c>
    </row>
    <row r="4273" spans="1:7" x14ac:dyDescent="0.2">
      <c r="A4273" s="148"/>
      <c r="B4273" s="490"/>
      <c r="C4273" s="490"/>
      <c r="D4273" s="490" t="s">
        <v>24</v>
      </c>
      <c r="E4273" s="491"/>
      <c r="F4273" s="492"/>
      <c r="G4273" s="493">
        <f>G4271</f>
        <v>235.59</v>
      </c>
    </row>
    <row r="4274" spans="1:7" x14ac:dyDescent="0.2">
      <c r="A4274" s="148"/>
      <c r="B4274" s="490"/>
      <c r="C4274" s="490" t="s">
        <v>1238</v>
      </c>
      <c r="D4274" s="490" t="s">
        <v>25</v>
      </c>
      <c r="E4274" s="494"/>
      <c r="F4274" s="495"/>
      <c r="G4274" s="493">
        <f>G4272</f>
        <v>3.01</v>
      </c>
    </row>
    <row r="4275" spans="1:7" x14ac:dyDescent="0.2">
      <c r="A4275" s="148"/>
      <c r="B4275" s="496"/>
      <c r="C4275" s="490" t="s">
        <v>1238</v>
      </c>
      <c r="D4275" s="490" t="s">
        <v>26</v>
      </c>
      <c r="E4275" s="494"/>
      <c r="F4275" s="495"/>
      <c r="G4275" s="497"/>
    </row>
    <row r="4276" spans="1:7" x14ac:dyDescent="0.2">
      <c r="A4276" s="148"/>
      <c r="B4276" s="496"/>
      <c r="C4276" s="490"/>
      <c r="D4276" s="490" t="s">
        <v>27</v>
      </c>
      <c r="E4276" s="494"/>
      <c r="F4276" s="495"/>
      <c r="G4276" s="497"/>
    </row>
    <row r="4277" spans="1:7" ht="13.5" thickBot="1" x14ac:dyDescent="0.25">
      <c r="A4277" s="611"/>
      <c r="B4277" s="2061" t="s">
        <v>29</v>
      </c>
      <c r="C4277" s="2062"/>
      <c r="D4277" s="2062"/>
      <c r="E4277" s="2062"/>
      <c r="F4277" s="2063"/>
      <c r="G4277" s="659">
        <f>SUM(G4273:G4276)</f>
        <v>238.6</v>
      </c>
    </row>
    <row r="4278" spans="1:7" s="162" customFormat="1" ht="20.25" thickBot="1" x14ac:dyDescent="0.4">
      <c r="A4278" s="416"/>
      <c r="B4278" s="59"/>
      <c r="C4278" s="59"/>
      <c r="D4278" s="59"/>
      <c r="E4278" s="2054" t="s">
        <v>30</v>
      </c>
      <c r="F4278" s="2055"/>
      <c r="G4278" s="61">
        <f>G4277*(1-0.25)</f>
        <v>178.95</v>
      </c>
    </row>
    <row r="4279" spans="1:7" s="162" customFormat="1" x14ac:dyDescent="0.2">
      <c r="A4279" s="416"/>
      <c r="B4279" s="59"/>
      <c r="C4279" s="59"/>
      <c r="D4279" s="59"/>
      <c r="E4279" s="59"/>
      <c r="F4279" s="59"/>
      <c r="G4279" s="236"/>
    </row>
    <row r="4280" spans="1:7" s="162" customFormat="1" x14ac:dyDescent="0.2">
      <c r="A4280" s="416"/>
      <c r="B4280" s="59"/>
      <c r="C4280" s="59"/>
      <c r="D4280" s="59"/>
      <c r="E4280" s="59"/>
      <c r="F4280" s="59"/>
      <c r="G4280" s="236"/>
    </row>
    <row r="4281" spans="1:7" x14ac:dyDescent="0.2">
      <c r="A4281" s="790" t="s">
        <v>1682</v>
      </c>
      <c r="B4281" s="661" t="s">
        <v>1683</v>
      </c>
      <c r="C4281" s="791" t="s">
        <v>1684</v>
      </c>
      <c r="D4281" s="792" t="s">
        <v>386</v>
      </c>
      <c r="E4281" s="792"/>
      <c r="F4281" s="793"/>
      <c r="G4281" s="794">
        <f>ROUND(E4281*F4281,2)</f>
        <v>0</v>
      </c>
    </row>
    <row r="4282" spans="1:7" x14ac:dyDescent="0.2">
      <c r="A4282" s="611"/>
      <c r="B4282" s="62" t="s">
        <v>54</v>
      </c>
      <c r="C4282" s="22" t="s">
        <v>55</v>
      </c>
      <c r="D4282" s="22" t="s">
        <v>56</v>
      </c>
      <c r="E4282" s="62" t="s">
        <v>57</v>
      </c>
      <c r="F4282" s="441" t="s">
        <v>13</v>
      </c>
      <c r="G4282" s="442" t="s">
        <v>14</v>
      </c>
    </row>
    <row r="4283" spans="1:7" x14ac:dyDescent="0.2">
      <c r="A4283" s="611"/>
      <c r="B4283" s="380" t="str">
        <f>B4281</f>
        <v>10327/ORSE</v>
      </c>
      <c r="C4283" s="380" t="str">
        <f>C4281</f>
        <v xml:space="preserve">Abraçadeira em aço inox, tipo "D", 3/4", fornecimento </v>
      </c>
      <c r="D4283" s="380" t="s">
        <v>11</v>
      </c>
      <c r="E4283" s="380">
        <v>1</v>
      </c>
      <c r="F4283" s="612">
        <v>3.22</v>
      </c>
      <c r="G4283" s="577">
        <f>ROUNDDOWN(E4283*F4283,2)</f>
        <v>3.22</v>
      </c>
    </row>
    <row r="4284" spans="1:7" x14ac:dyDescent="0.2">
      <c r="A4284" s="148"/>
      <c r="B4284" s="490"/>
      <c r="C4284" s="490"/>
      <c r="D4284" s="490" t="s">
        <v>24</v>
      </c>
      <c r="E4284" s="491"/>
      <c r="F4284" s="492"/>
      <c r="G4284" s="493">
        <f>G4283</f>
        <v>3.22</v>
      </c>
    </row>
    <row r="4285" spans="1:7" x14ac:dyDescent="0.2">
      <c r="A4285" s="148"/>
      <c r="B4285" s="490"/>
      <c r="C4285" s="490" t="s">
        <v>1238</v>
      </c>
      <c r="D4285" s="490" t="s">
        <v>25</v>
      </c>
      <c r="E4285" s="494"/>
      <c r="F4285" s="495"/>
      <c r="G4285" s="493"/>
    </row>
    <row r="4286" spans="1:7" x14ac:dyDescent="0.2">
      <c r="A4286" s="148"/>
      <c r="B4286" s="496"/>
      <c r="C4286" s="490" t="s">
        <v>1238</v>
      </c>
      <c r="D4286" s="490" t="s">
        <v>26</v>
      </c>
      <c r="E4286" s="494"/>
      <c r="F4286" s="495"/>
      <c r="G4286" s="497"/>
    </row>
    <row r="4287" spans="1:7" x14ac:dyDescent="0.2">
      <c r="A4287" s="148"/>
      <c r="B4287" s="496"/>
      <c r="C4287" s="490"/>
      <c r="D4287" s="490" t="s">
        <v>27</v>
      </c>
      <c r="E4287" s="494"/>
      <c r="F4287" s="495"/>
      <c r="G4287" s="497"/>
    </row>
    <row r="4288" spans="1:7" ht="13.5" thickBot="1" x14ac:dyDescent="0.25">
      <c r="A4288" s="611"/>
      <c r="B4288" s="2058" t="s">
        <v>29</v>
      </c>
      <c r="C4288" s="2059"/>
      <c r="D4288" s="2059"/>
      <c r="E4288" s="2059"/>
      <c r="F4288" s="2060"/>
      <c r="G4288" s="498">
        <f>SUM(G4284:G4287)</f>
        <v>3.22</v>
      </c>
    </row>
    <row r="4289" spans="1:7" s="54" customFormat="1" ht="20.25" thickBot="1" x14ac:dyDescent="0.4">
      <c r="A4289" s="795"/>
      <c r="B4289" s="59"/>
      <c r="C4289" s="59"/>
      <c r="D4289" s="59"/>
      <c r="E4289" s="2054" t="s">
        <v>30</v>
      </c>
      <c r="F4289" s="2055"/>
      <c r="G4289" s="61">
        <f>G4288*(1-0.25)</f>
        <v>2.415</v>
      </c>
    </row>
    <row r="4290" spans="1:7" s="54" customFormat="1" x14ac:dyDescent="0.2">
      <c r="A4290" s="795"/>
      <c r="B4290" s="59"/>
      <c r="C4290" s="59"/>
      <c r="D4290" s="59"/>
      <c r="E4290" s="59"/>
      <c r="F4290" s="59"/>
      <c r="G4290" s="236"/>
    </row>
    <row r="4291" spans="1:7" x14ac:dyDescent="0.2">
      <c r="A4291" s="215"/>
      <c r="B4291" s="591"/>
      <c r="C4291" s="591"/>
      <c r="D4291" s="591"/>
      <c r="E4291" s="592"/>
      <c r="F4291" s="593"/>
      <c r="G4291" s="593"/>
    </row>
    <row r="4292" spans="1:7" x14ac:dyDescent="0.2">
      <c r="A4292" s="182" t="s">
        <v>1685</v>
      </c>
      <c r="B4292" s="383" t="s">
        <v>1686</v>
      </c>
      <c r="C4292" s="478" t="s">
        <v>1687</v>
      </c>
      <c r="D4292" s="765" t="s">
        <v>386</v>
      </c>
      <c r="E4292" s="765"/>
      <c r="F4292" s="766"/>
      <c r="G4292" s="610">
        <f>ROUND(E4292*F4292,2)</f>
        <v>0</v>
      </c>
    </row>
    <row r="4293" spans="1:7" x14ac:dyDescent="0.2">
      <c r="A4293" s="611"/>
      <c r="B4293" s="445" t="s">
        <v>54</v>
      </c>
      <c r="C4293" s="732" t="s">
        <v>55</v>
      </c>
      <c r="D4293" s="732" t="s">
        <v>56</v>
      </c>
      <c r="E4293" s="445" t="s">
        <v>57</v>
      </c>
      <c r="F4293" s="446" t="s">
        <v>13</v>
      </c>
      <c r="G4293" s="447" t="s">
        <v>14</v>
      </c>
    </row>
    <row r="4294" spans="1:7" x14ac:dyDescent="0.2">
      <c r="A4294" s="215"/>
      <c r="B4294" s="755" t="s">
        <v>1688</v>
      </c>
      <c r="C4294" s="755" t="s">
        <v>1689</v>
      </c>
      <c r="D4294" s="755" t="s">
        <v>335</v>
      </c>
      <c r="E4294" s="756">
        <v>1</v>
      </c>
      <c r="F4294" s="577">
        <v>22.63</v>
      </c>
      <c r="G4294" s="577">
        <f>ROUNDDOWN(E4294*F4294,2)</f>
        <v>22.63</v>
      </c>
    </row>
    <row r="4295" spans="1:7" x14ac:dyDescent="0.2">
      <c r="A4295" s="215"/>
      <c r="B4295" s="755" t="s">
        <v>696</v>
      </c>
      <c r="C4295" s="755" t="s">
        <v>1612</v>
      </c>
      <c r="D4295" s="755" t="s">
        <v>65</v>
      </c>
      <c r="E4295" s="756">
        <v>0.03</v>
      </c>
      <c r="F4295" s="577">
        <v>15.05</v>
      </c>
      <c r="G4295" s="577">
        <f>ROUNDDOWN(E4295*F4295,2)</f>
        <v>0.45</v>
      </c>
    </row>
    <row r="4296" spans="1:7" x14ac:dyDescent="0.2">
      <c r="A4296" s="148"/>
      <c r="B4296" s="490"/>
      <c r="C4296" s="490"/>
      <c r="D4296" s="490" t="s">
        <v>24</v>
      </c>
      <c r="E4296" s="491"/>
      <c r="F4296" s="492"/>
      <c r="G4296" s="493">
        <f>G4294</f>
        <v>22.63</v>
      </c>
    </row>
    <row r="4297" spans="1:7" x14ac:dyDescent="0.2">
      <c r="A4297" s="148"/>
      <c r="B4297" s="490"/>
      <c r="C4297" s="490" t="s">
        <v>1238</v>
      </c>
      <c r="D4297" s="490" t="s">
        <v>25</v>
      </c>
      <c r="E4297" s="494"/>
      <c r="F4297" s="495"/>
      <c r="G4297" s="493">
        <f>G4295</f>
        <v>0.45</v>
      </c>
    </row>
    <row r="4298" spans="1:7" x14ac:dyDescent="0.2">
      <c r="A4298" s="148"/>
      <c r="B4298" s="496"/>
      <c r="C4298" s="490" t="s">
        <v>1238</v>
      </c>
      <c r="D4298" s="490" t="s">
        <v>26</v>
      </c>
      <c r="E4298" s="494"/>
      <c r="F4298" s="495"/>
      <c r="G4298" s="497"/>
    </row>
    <row r="4299" spans="1:7" x14ac:dyDescent="0.2">
      <c r="A4299" s="148"/>
      <c r="B4299" s="496"/>
      <c r="C4299" s="490"/>
      <c r="D4299" s="490" t="s">
        <v>27</v>
      </c>
      <c r="E4299" s="494"/>
      <c r="F4299" s="495"/>
      <c r="G4299" s="497"/>
    </row>
    <row r="4300" spans="1:7" ht="13.5" thickBot="1" x14ac:dyDescent="0.25">
      <c r="A4300" s="611"/>
      <c r="B4300" s="2058" t="s">
        <v>29</v>
      </c>
      <c r="C4300" s="2059"/>
      <c r="D4300" s="2059"/>
      <c r="E4300" s="2059"/>
      <c r="F4300" s="2060"/>
      <c r="G4300" s="498">
        <f>SUM(G4296:G4299)</f>
        <v>23.08</v>
      </c>
    </row>
    <row r="4301" spans="1:7" s="54" customFormat="1" ht="20.25" thickBot="1" x14ac:dyDescent="0.4">
      <c r="A4301" s="795"/>
      <c r="B4301" s="59"/>
      <c r="C4301" s="59"/>
      <c r="D4301" s="59"/>
      <c r="E4301" s="2054" t="s">
        <v>30</v>
      </c>
      <c r="F4301" s="2055"/>
      <c r="G4301" s="61">
        <f>G4300*(1-0.25)</f>
        <v>17.309999999999999</v>
      </c>
    </row>
    <row r="4302" spans="1:7" s="54" customFormat="1" x14ac:dyDescent="0.2">
      <c r="A4302" s="795"/>
      <c r="B4302" s="59"/>
      <c r="C4302" s="59"/>
      <c r="D4302" s="59"/>
      <c r="E4302" s="59"/>
      <c r="F4302" s="59"/>
      <c r="G4302" s="236"/>
    </row>
    <row r="4303" spans="1:7" x14ac:dyDescent="0.2">
      <c r="A4303" s="215"/>
      <c r="B4303" s="591"/>
      <c r="C4303" s="591"/>
      <c r="D4303" s="591"/>
      <c r="E4303" s="592"/>
      <c r="F4303" s="593"/>
      <c r="G4303" s="593"/>
    </row>
    <row r="4304" spans="1:7" ht="25.5" x14ac:dyDescent="0.2">
      <c r="A4304" s="182" t="s">
        <v>1690</v>
      </c>
      <c r="B4304" s="383" t="s">
        <v>1691</v>
      </c>
      <c r="C4304" s="478" t="s">
        <v>1692</v>
      </c>
      <c r="D4304" s="765" t="s">
        <v>386</v>
      </c>
      <c r="E4304" s="765"/>
      <c r="F4304" s="766"/>
      <c r="G4304" s="610">
        <f>ROUND(E4304*F4304,2)</f>
        <v>0</v>
      </c>
    </row>
    <row r="4305" spans="1:7" x14ac:dyDescent="0.2">
      <c r="A4305" s="611"/>
      <c r="B4305" s="445" t="s">
        <v>54</v>
      </c>
      <c r="C4305" s="732" t="s">
        <v>55</v>
      </c>
      <c r="D4305" s="732" t="s">
        <v>56</v>
      </c>
      <c r="E4305" s="445" t="s">
        <v>57</v>
      </c>
      <c r="F4305" s="446" t="s">
        <v>13</v>
      </c>
      <c r="G4305" s="447" t="s">
        <v>14</v>
      </c>
    </row>
    <row r="4306" spans="1:7" x14ac:dyDescent="0.2">
      <c r="A4306" s="796"/>
      <c r="B4306" s="303" t="s">
        <v>1693</v>
      </c>
      <c r="C4306" s="303" t="s">
        <v>1694</v>
      </c>
      <c r="D4306" s="139" t="s">
        <v>335</v>
      </c>
      <c r="E4306" s="797">
        <v>1</v>
      </c>
      <c r="F4306" s="797">
        <v>41.03</v>
      </c>
      <c r="G4306" s="577">
        <f>ROUNDDOWN(E4306*F4306,2)</f>
        <v>41.03</v>
      </c>
    </row>
    <row r="4307" spans="1:7" x14ac:dyDescent="0.2">
      <c r="A4307" s="796"/>
      <c r="B4307" s="755" t="s">
        <v>696</v>
      </c>
      <c r="C4307" s="755" t="s">
        <v>1612</v>
      </c>
      <c r="D4307" s="139" t="s">
        <v>65</v>
      </c>
      <c r="E4307" s="797">
        <v>0.14799999999999999</v>
      </c>
      <c r="F4307" s="797">
        <v>15.05</v>
      </c>
      <c r="G4307" s="577">
        <f>ROUNDDOWN(E4307*F4307,2)</f>
        <v>2.2200000000000002</v>
      </c>
    </row>
    <row r="4308" spans="1:7" x14ac:dyDescent="0.2">
      <c r="A4308" s="796"/>
      <c r="B4308" s="33">
        <v>88316</v>
      </c>
      <c r="C4308" s="34" t="s">
        <v>23</v>
      </c>
      <c r="D4308" s="139" t="s">
        <v>65</v>
      </c>
      <c r="E4308" s="797">
        <v>0.14799999999999999</v>
      </c>
      <c r="F4308" s="797">
        <v>11.97</v>
      </c>
      <c r="G4308" s="577">
        <f>ROUNDDOWN(E4308*F4308,2)</f>
        <v>1.77</v>
      </c>
    </row>
    <row r="4309" spans="1:7" x14ac:dyDescent="0.2">
      <c r="A4309" s="148"/>
      <c r="B4309" s="490"/>
      <c r="C4309" s="490"/>
      <c r="D4309" s="490" t="s">
        <v>24</v>
      </c>
      <c r="E4309" s="491"/>
      <c r="F4309" s="492"/>
      <c r="G4309" s="493">
        <f>G4306</f>
        <v>41.03</v>
      </c>
    </row>
    <row r="4310" spans="1:7" x14ac:dyDescent="0.2">
      <c r="A4310" s="148"/>
      <c r="B4310" s="490"/>
      <c r="C4310" s="490" t="s">
        <v>1238</v>
      </c>
      <c r="D4310" s="490" t="s">
        <v>25</v>
      </c>
      <c r="E4310" s="494"/>
      <c r="F4310" s="495"/>
      <c r="G4310" s="493">
        <f>SUM(G4307:G4308)</f>
        <v>3.99</v>
      </c>
    </row>
    <row r="4311" spans="1:7" x14ac:dyDescent="0.2">
      <c r="A4311" s="148"/>
      <c r="B4311" s="496"/>
      <c r="C4311" s="490" t="s">
        <v>1238</v>
      </c>
      <c r="D4311" s="490" t="s">
        <v>26</v>
      </c>
      <c r="E4311" s="494"/>
      <c r="F4311" s="495"/>
      <c r="G4311" s="497"/>
    </row>
    <row r="4312" spans="1:7" x14ac:dyDescent="0.2">
      <c r="A4312" s="148"/>
      <c r="B4312" s="496"/>
      <c r="C4312" s="490"/>
      <c r="D4312" s="490" t="s">
        <v>27</v>
      </c>
      <c r="E4312" s="494"/>
      <c r="F4312" s="495"/>
      <c r="G4312" s="497"/>
    </row>
    <row r="4313" spans="1:7" ht="13.5" thickBot="1" x14ac:dyDescent="0.25">
      <c r="A4313" s="611"/>
      <c r="B4313" s="2061" t="s">
        <v>29</v>
      </c>
      <c r="C4313" s="2062"/>
      <c r="D4313" s="2062"/>
      <c r="E4313" s="2062"/>
      <c r="F4313" s="2063"/>
      <c r="G4313" s="659">
        <f>SUM(G4309:G4312)</f>
        <v>45.02</v>
      </c>
    </row>
    <row r="4314" spans="1:7" s="88" customFormat="1" ht="20.25" thickBot="1" x14ac:dyDescent="0.4">
      <c r="A4314" s="568"/>
      <c r="B4314" s="591"/>
      <c r="C4314" s="591"/>
      <c r="D4314" s="591"/>
      <c r="E4314" s="2054" t="s">
        <v>30</v>
      </c>
      <c r="F4314" s="2055"/>
      <c r="G4314" s="61">
        <f>G4313*(1-0.25)</f>
        <v>33.765000000000001</v>
      </c>
    </row>
    <row r="4315" spans="1:7" s="88" customFormat="1" x14ac:dyDescent="0.2">
      <c r="A4315" s="568"/>
      <c r="B4315" s="591"/>
      <c r="C4315" s="591"/>
      <c r="D4315" s="591"/>
      <c r="E4315" s="592"/>
      <c r="F4315" s="593"/>
      <c r="G4315" s="593"/>
    </row>
    <row r="4316" spans="1:7" x14ac:dyDescent="0.2">
      <c r="A4316" s="568"/>
      <c r="B4316" s="591"/>
      <c r="C4316" s="591"/>
      <c r="D4316" s="591"/>
      <c r="E4316" s="592"/>
      <c r="F4316" s="593"/>
      <c r="G4316" s="593"/>
    </row>
    <row r="4317" spans="1:7" ht="25.5" x14ac:dyDescent="0.2">
      <c r="A4317" s="579" t="s">
        <v>1695</v>
      </c>
      <c r="B4317" s="694" t="s">
        <v>742</v>
      </c>
      <c r="C4317" s="695" t="s">
        <v>743</v>
      </c>
      <c r="D4317" s="694" t="s">
        <v>91</v>
      </c>
      <c r="E4317" s="696"/>
      <c r="F4317" s="600"/>
      <c r="G4317" s="600"/>
    </row>
    <row r="4318" spans="1:7" x14ac:dyDescent="0.2">
      <c r="A4318" s="575"/>
      <c r="B4318" s="62" t="s">
        <v>54</v>
      </c>
      <c r="C4318" s="22" t="s">
        <v>55</v>
      </c>
      <c r="D4318" s="22" t="s">
        <v>56</v>
      </c>
      <c r="E4318" s="62" t="s">
        <v>57</v>
      </c>
      <c r="F4318" s="441" t="s">
        <v>13</v>
      </c>
      <c r="G4318" s="442" t="s">
        <v>14</v>
      </c>
    </row>
    <row r="4319" spans="1:7" x14ac:dyDescent="0.2">
      <c r="A4319" s="575"/>
      <c r="B4319" s="33">
        <v>13</v>
      </c>
      <c r="C4319" s="34" t="s">
        <v>744</v>
      </c>
      <c r="D4319" s="33" t="s">
        <v>16</v>
      </c>
      <c r="E4319" s="103">
        <v>1.4999999999999999E-2</v>
      </c>
      <c r="F4319" s="576">
        <v>8.08</v>
      </c>
      <c r="G4319" s="576">
        <f>E4319*F4319</f>
        <v>0.1212</v>
      </c>
    </row>
    <row r="4320" spans="1:7" ht="25.5" x14ac:dyDescent="0.2">
      <c r="A4320" s="575"/>
      <c r="B4320" s="33">
        <v>10413</v>
      </c>
      <c r="C4320" s="34" t="s">
        <v>1696</v>
      </c>
      <c r="D4320" s="33" t="s">
        <v>91</v>
      </c>
      <c r="E4320" s="103">
        <v>1</v>
      </c>
      <c r="F4320" s="576">
        <v>31.15</v>
      </c>
      <c r="G4320" s="576">
        <f>E4320*F4320</f>
        <v>31.15</v>
      </c>
    </row>
    <row r="4321" spans="1:7" ht="25.5" x14ac:dyDescent="0.2">
      <c r="A4321" s="575"/>
      <c r="B4321" s="33">
        <v>88267</v>
      </c>
      <c r="C4321" s="34" t="s">
        <v>545</v>
      </c>
      <c r="D4321" s="33" t="s">
        <v>22</v>
      </c>
      <c r="E4321" s="103">
        <v>0.6</v>
      </c>
      <c r="F4321" s="576">
        <v>15.05</v>
      </c>
      <c r="G4321" s="576">
        <f>E4321*F4321</f>
        <v>9.0299999999999994</v>
      </c>
    </row>
    <row r="4322" spans="1:7" x14ac:dyDescent="0.2">
      <c r="A4322" s="575"/>
      <c r="B4322" s="33">
        <v>88316</v>
      </c>
      <c r="C4322" s="34" t="s">
        <v>23</v>
      </c>
      <c r="D4322" s="33" t="s">
        <v>22</v>
      </c>
      <c r="E4322" s="103">
        <v>0.6</v>
      </c>
      <c r="F4322" s="576">
        <v>11.97</v>
      </c>
      <c r="G4322" s="576">
        <f>E4322*F4322</f>
        <v>7.1820000000000004</v>
      </c>
    </row>
    <row r="4323" spans="1:7" x14ac:dyDescent="0.2">
      <c r="A4323" s="553"/>
      <c r="B4323" s="490"/>
      <c r="C4323" s="490"/>
      <c r="D4323" s="490" t="s">
        <v>24</v>
      </c>
      <c r="E4323" s="491"/>
      <c r="F4323" s="492"/>
      <c r="G4323" s="493">
        <f>G4319+G4320</f>
        <v>31.2712</v>
      </c>
    </row>
    <row r="4324" spans="1:7" x14ac:dyDescent="0.2">
      <c r="A4324" s="553"/>
      <c r="B4324" s="490"/>
      <c r="C4324" s="490" t="s">
        <v>1238</v>
      </c>
      <c r="D4324" s="490" t="s">
        <v>25</v>
      </c>
      <c r="E4324" s="494"/>
      <c r="F4324" s="495"/>
      <c r="G4324" s="493">
        <f>G4321+G4322</f>
        <v>16.212</v>
      </c>
    </row>
    <row r="4325" spans="1:7" x14ac:dyDescent="0.2">
      <c r="A4325" s="553"/>
      <c r="B4325" s="496"/>
      <c r="C4325" s="490" t="s">
        <v>1238</v>
      </c>
      <c r="D4325" s="490" t="s">
        <v>26</v>
      </c>
      <c r="E4325" s="494"/>
      <c r="F4325" s="495"/>
      <c r="G4325" s="497"/>
    </row>
    <row r="4326" spans="1:7" x14ac:dyDescent="0.2">
      <c r="A4326" s="553"/>
      <c r="B4326" s="496"/>
      <c r="C4326" s="490"/>
      <c r="D4326" s="490" t="s">
        <v>27</v>
      </c>
      <c r="E4326" s="494"/>
      <c r="F4326" s="495"/>
      <c r="G4326" s="497"/>
    </row>
    <row r="4327" spans="1:7" ht="13.5" thickBot="1" x14ac:dyDescent="0.25">
      <c r="A4327" s="553"/>
      <c r="B4327" s="2058" t="s">
        <v>29</v>
      </c>
      <c r="C4327" s="2059"/>
      <c r="D4327" s="2059"/>
      <c r="E4327" s="2059"/>
      <c r="F4327" s="2060"/>
      <c r="G4327" s="498">
        <f>SUM(G4323:G4326)</f>
        <v>47.483199999999997</v>
      </c>
    </row>
    <row r="4328" spans="1:7" s="54" customFormat="1" ht="20.25" thickBot="1" x14ac:dyDescent="0.4">
      <c r="A4328" s="578"/>
      <c r="B4328" s="59"/>
      <c r="C4328" s="59"/>
      <c r="D4328" s="59"/>
      <c r="E4328" s="2054" t="s">
        <v>30</v>
      </c>
      <c r="F4328" s="2055"/>
      <c r="G4328" s="61">
        <f>G4327*(1-0.25)</f>
        <v>35.612399999999994</v>
      </c>
    </row>
    <row r="4329" spans="1:7" s="54" customFormat="1" x14ac:dyDescent="0.2">
      <c r="A4329" s="578"/>
      <c r="B4329" s="59"/>
      <c r="C4329" s="59"/>
      <c r="D4329" s="59"/>
      <c r="E4329" s="59"/>
      <c r="F4329" s="59"/>
      <c r="G4329" s="236"/>
    </row>
    <row r="4330" spans="1:7" x14ac:dyDescent="0.2">
      <c r="A4330" s="553"/>
      <c r="B4330" s="67"/>
      <c r="C4330" s="68"/>
      <c r="D4330" s="67"/>
      <c r="E4330" s="604"/>
      <c r="F4330" s="593"/>
      <c r="G4330" s="593"/>
    </row>
    <row r="4331" spans="1:7" ht="38.25" x14ac:dyDescent="0.2">
      <c r="A4331" s="579" t="s">
        <v>1697</v>
      </c>
      <c r="B4331" s="723">
        <v>92332</v>
      </c>
      <c r="C4331" s="724" t="s">
        <v>1698</v>
      </c>
      <c r="D4331" s="723" t="s">
        <v>91</v>
      </c>
      <c r="E4331" s="696"/>
      <c r="F4331" s="600">
        <v>9.9600000000000009</v>
      </c>
      <c r="G4331" s="600"/>
    </row>
    <row r="4332" spans="1:7" x14ac:dyDescent="0.2">
      <c r="A4332" s="575"/>
      <c r="B4332" s="62" t="s">
        <v>54</v>
      </c>
      <c r="C4332" s="22" t="s">
        <v>55</v>
      </c>
      <c r="D4332" s="22" t="s">
        <v>56</v>
      </c>
      <c r="E4332" s="62" t="s">
        <v>57</v>
      </c>
      <c r="F4332" s="441" t="s">
        <v>13</v>
      </c>
      <c r="G4332" s="442" t="s">
        <v>14</v>
      </c>
    </row>
    <row r="4333" spans="1:7" ht="25.5" x14ac:dyDescent="0.2">
      <c r="A4333" s="575"/>
      <c r="B4333" s="33">
        <v>12732</v>
      </c>
      <c r="C4333" s="34" t="s">
        <v>1699</v>
      </c>
      <c r="D4333" s="33" t="s">
        <v>91</v>
      </c>
      <c r="E4333" s="103">
        <v>4.1999999999999997E-3</v>
      </c>
      <c r="F4333" s="576">
        <v>136.91</v>
      </c>
      <c r="G4333" s="576">
        <f t="shared" ref="G4333:G4339" si="45">E4333*F4333</f>
        <v>0.57502199999999992</v>
      </c>
    </row>
    <row r="4334" spans="1:7" ht="25.5" x14ac:dyDescent="0.2">
      <c r="A4334" s="575"/>
      <c r="B4334" s="33">
        <v>12733</v>
      </c>
      <c r="C4334" s="34" t="s">
        <v>1700</v>
      </c>
      <c r="D4334" s="33" t="s">
        <v>91</v>
      </c>
      <c r="E4334" s="103">
        <v>1</v>
      </c>
      <c r="F4334" s="576">
        <v>3.27</v>
      </c>
      <c r="G4334" s="576">
        <f t="shared" si="45"/>
        <v>3.27</v>
      </c>
    </row>
    <row r="4335" spans="1:7" ht="38.25" x14ac:dyDescent="0.2">
      <c r="A4335" s="575"/>
      <c r="B4335" s="33">
        <v>20078</v>
      </c>
      <c r="C4335" s="34" t="s">
        <v>551</v>
      </c>
      <c r="D4335" s="33" t="s">
        <v>91</v>
      </c>
      <c r="E4335" s="103">
        <v>5.5999999999999999E-3</v>
      </c>
      <c r="F4335" s="576">
        <v>13.23</v>
      </c>
      <c r="G4335" s="576">
        <f t="shared" si="45"/>
        <v>7.4088000000000001E-2</v>
      </c>
    </row>
    <row r="4336" spans="1:7" x14ac:dyDescent="0.2">
      <c r="A4336" s="575"/>
      <c r="B4336" s="33">
        <v>38383</v>
      </c>
      <c r="C4336" s="34" t="s">
        <v>543</v>
      </c>
      <c r="D4336" s="33" t="s">
        <v>91</v>
      </c>
      <c r="E4336" s="103">
        <v>7.1099999999999997E-2</v>
      </c>
      <c r="F4336" s="576">
        <v>1.34</v>
      </c>
      <c r="G4336" s="576">
        <f t="shared" si="45"/>
        <v>9.5273999999999998E-2</v>
      </c>
    </row>
    <row r="4337" spans="1:8" ht="25.5" x14ac:dyDescent="0.2">
      <c r="A4337" s="575"/>
      <c r="B4337" s="33">
        <v>88248</v>
      </c>
      <c r="C4337" s="34" t="s">
        <v>544</v>
      </c>
      <c r="D4337" s="33" t="s">
        <v>22</v>
      </c>
      <c r="E4337" s="103">
        <v>0.189</v>
      </c>
      <c r="F4337" s="576">
        <v>12.05</v>
      </c>
      <c r="G4337" s="576">
        <f t="shared" si="45"/>
        <v>2.27745</v>
      </c>
    </row>
    <row r="4338" spans="1:8" ht="25.5" x14ac:dyDescent="0.2">
      <c r="A4338" s="575"/>
      <c r="B4338" s="33">
        <v>88267</v>
      </c>
      <c r="C4338" s="34" t="s">
        <v>545</v>
      </c>
      <c r="D4338" s="33" t="s">
        <v>22</v>
      </c>
      <c r="E4338" s="103">
        <v>0.189</v>
      </c>
      <c r="F4338" s="576">
        <v>15.05</v>
      </c>
      <c r="G4338" s="576">
        <f t="shared" si="45"/>
        <v>2.8444500000000001</v>
      </c>
    </row>
    <row r="4339" spans="1:8" ht="38.25" x14ac:dyDescent="0.2">
      <c r="A4339" s="575"/>
      <c r="B4339" s="33">
        <v>92716</v>
      </c>
      <c r="C4339" s="34" t="s">
        <v>1701</v>
      </c>
      <c r="D4339" s="33" t="s">
        <v>36</v>
      </c>
      <c r="E4339" s="103">
        <v>6.6000000000000003E-2</v>
      </c>
      <c r="F4339" s="576">
        <v>12.48</v>
      </c>
      <c r="G4339" s="576">
        <f t="shared" si="45"/>
        <v>0.82368000000000008</v>
      </c>
    </row>
    <row r="4340" spans="1:8" x14ac:dyDescent="0.2">
      <c r="A4340" s="553"/>
      <c r="B4340" s="490"/>
      <c r="C4340" s="490"/>
      <c r="D4340" s="490" t="s">
        <v>24</v>
      </c>
      <c r="E4340" s="491"/>
      <c r="F4340" s="492"/>
      <c r="G4340" s="493">
        <f>SUM(G4333:G4336)</f>
        <v>4.0143840000000006</v>
      </c>
      <c r="H4340" s="111"/>
    </row>
    <row r="4341" spans="1:8" x14ac:dyDescent="0.2">
      <c r="A4341" s="553"/>
      <c r="B4341" s="490"/>
      <c r="C4341" s="490" t="s">
        <v>1238</v>
      </c>
      <c r="D4341" s="490" t="s">
        <v>25</v>
      </c>
      <c r="E4341" s="494"/>
      <c r="F4341" s="495"/>
      <c r="G4341" s="493">
        <f>SUM(G4337:G4338)</f>
        <v>5.1219000000000001</v>
      </c>
    </row>
    <row r="4342" spans="1:8" x14ac:dyDescent="0.2">
      <c r="A4342" s="553"/>
      <c r="B4342" s="496"/>
      <c r="C4342" s="490" t="s">
        <v>1238</v>
      </c>
      <c r="D4342" s="490" t="s">
        <v>26</v>
      </c>
      <c r="E4342" s="494"/>
      <c r="F4342" s="495"/>
      <c r="G4342" s="497">
        <v>0.82</v>
      </c>
    </row>
    <row r="4343" spans="1:8" x14ac:dyDescent="0.2">
      <c r="A4343" s="553"/>
      <c r="B4343" s="496"/>
      <c r="C4343" s="490"/>
      <c r="D4343" s="490" t="s">
        <v>27</v>
      </c>
      <c r="E4343" s="494"/>
      <c r="F4343" s="495"/>
      <c r="G4343" s="497"/>
    </row>
    <row r="4344" spans="1:8" ht="13.5" thickBot="1" x14ac:dyDescent="0.25">
      <c r="A4344" s="553"/>
      <c r="B4344" s="2058" t="s">
        <v>29</v>
      </c>
      <c r="C4344" s="2059"/>
      <c r="D4344" s="2059"/>
      <c r="E4344" s="2059"/>
      <c r="F4344" s="2060"/>
      <c r="G4344" s="498">
        <f>G4340+G4341+G4342</f>
        <v>9.9562840000000001</v>
      </c>
    </row>
    <row r="4345" spans="1:8" s="54" customFormat="1" ht="20.25" thickBot="1" x14ac:dyDescent="0.4">
      <c r="A4345" s="578"/>
      <c r="B4345" s="59"/>
      <c r="C4345" s="59"/>
      <c r="D4345" s="59"/>
      <c r="E4345" s="2054" t="s">
        <v>30</v>
      </c>
      <c r="F4345" s="2055"/>
      <c r="G4345" s="61">
        <f>G4344*(1-0.25)</f>
        <v>7.4672130000000001</v>
      </c>
    </row>
    <row r="4346" spans="1:8" s="54" customFormat="1" x14ac:dyDescent="0.2">
      <c r="A4346" s="578"/>
      <c r="B4346" s="59"/>
      <c r="C4346" s="59"/>
      <c r="D4346" s="59"/>
      <c r="E4346" s="59"/>
      <c r="F4346" s="59"/>
      <c r="G4346" s="236"/>
    </row>
    <row r="4347" spans="1:8" s="54" customFormat="1" x14ac:dyDescent="0.2">
      <c r="A4347" s="578"/>
      <c r="B4347" s="691"/>
      <c r="C4347" s="692"/>
      <c r="D4347" s="691"/>
      <c r="E4347" s="604"/>
      <c r="F4347" s="593"/>
      <c r="G4347" s="593"/>
    </row>
    <row r="4348" spans="1:8" ht="38.25" x14ac:dyDescent="0.2">
      <c r="A4348" s="579" t="s">
        <v>1702</v>
      </c>
      <c r="B4348" s="723">
        <v>92299</v>
      </c>
      <c r="C4348" s="724" t="s">
        <v>1703</v>
      </c>
      <c r="D4348" s="723" t="s">
        <v>91</v>
      </c>
      <c r="E4348" s="696"/>
      <c r="F4348" s="600"/>
      <c r="G4348" s="600"/>
    </row>
    <row r="4349" spans="1:8" x14ac:dyDescent="0.2">
      <c r="A4349" s="575"/>
      <c r="B4349" s="62" t="s">
        <v>54</v>
      </c>
      <c r="C4349" s="22" t="s">
        <v>55</v>
      </c>
      <c r="D4349" s="22" t="s">
        <v>56</v>
      </c>
      <c r="E4349" s="62" t="s">
        <v>57</v>
      </c>
      <c r="F4349" s="441" t="s">
        <v>13</v>
      </c>
      <c r="G4349" s="442" t="s">
        <v>14</v>
      </c>
    </row>
    <row r="4350" spans="1:8" ht="25.5" x14ac:dyDescent="0.2">
      <c r="A4350" s="575"/>
      <c r="B4350" s="33">
        <v>12732</v>
      </c>
      <c r="C4350" s="34" t="s">
        <v>1699</v>
      </c>
      <c r="D4350" s="33" t="s">
        <v>91</v>
      </c>
      <c r="E4350" s="103">
        <v>7.1999999999999998E-3</v>
      </c>
      <c r="F4350" s="576">
        <v>136.71</v>
      </c>
      <c r="G4350" s="576">
        <f t="shared" ref="G4350:G4356" si="46">E4350*F4350</f>
        <v>0.98431200000000008</v>
      </c>
    </row>
    <row r="4351" spans="1:8" ht="25.5" x14ac:dyDescent="0.2">
      <c r="A4351" s="575"/>
      <c r="B4351" s="33">
        <v>12734</v>
      </c>
      <c r="C4351" s="34" t="s">
        <v>1704</v>
      </c>
      <c r="D4351" s="33" t="s">
        <v>91</v>
      </c>
      <c r="E4351" s="103">
        <v>1</v>
      </c>
      <c r="F4351" s="576">
        <v>6.32</v>
      </c>
      <c r="G4351" s="576">
        <f t="shared" si="46"/>
        <v>6.32</v>
      </c>
      <c r="H4351" s="111"/>
    </row>
    <row r="4352" spans="1:8" ht="38.25" x14ac:dyDescent="0.2">
      <c r="A4352" s="575"/>
      <c r="B4352" s="33">
        <v>20078</v>
      </c>
      <c r="C4352" s="34" t="s">
        <v>551</v>
      </c>
      <c r="D4352" s="33" t="s">
        <v>91</v>
      </c>
      <c r="E4352" s="103">
        <v>9.4000000000000004E-3</v>
      </c>
      <c r="F4352" s="576">
        <v>13.23</v>
      </c>
      <c r="G4352" s="576">
        <f t="shared" si="46"/>
        <v>0.12436200000000001</v>
      </c>
    </row>
    <row r="4353" spans="1:9" x14ac:dyDescent="0.2">
      <c r="A4353" s="575"/>
      <c r="B4353" s="33">
        <v>38383</v>
      </c>
      <c r="C4353" s="34" t="s">
        <v>543</v>
      </c>
      <c r="D4353" s="33" t="s">
        <v>91</v>
      </c>
      <c r="E4353" s="103">
        <v>6.4799999999999996E-2</v>
      </c>
      <c r="F4353" s="576">
        <v>12.05</v>
      </c>
      <c r="G4353" s="576">
        <f t="shared" si="46"/>
        <v>0.78083999999999998</v>
      </c>
    </row>
    <row r="4354" spans="1:9" ht="25.5" x14ac:dyDescent="0.2">
      <c r="A4354" s="575"/>
      <c r="B4354" s="33">
        <v>88248</v>
      </c>
      <c r="C4354" s="34" t="s">
        <v>544</v>
      </c>
      <c r="D4354" s="33" t="s">
        <v>22</v>
      </c>
      <c r="E4354" s="103">
        <v>0.128</v>
      </c>
      <c r="F4354" s="576">
        <v>12.05</v>
      </c>
      <c r="G4354" s="576">
        <f t="shared" si="46"/>
        <v>1.5424000000000002</v>
      </c>
    </row>
    <row r="4355" spans="1:9" ht="25.5" x14ac:dyDescent="0.2">
      <c r="A4355" s="575"/>
      <c r="B4355" s="33">
        <v>88267</v>
      </c>
      <c r="C4355" s="34" t="s">
        <v>545</v>
      </c>
      <c r="D4355" s="33" t="s">
        <v>22</v>
      </c>
      <c r="E4355" s="103">
        <v>0.128</v>
      </c>
      <c r="F4355" s="576">
        <v>15.05</v>
      </c>
      <c r="G4355" s="576">
        <f t="shared" si="46"/>
        <v>1.9264000000000001</v>
      </c>
    </row>
    <row r="4356" spans="1:9" ht="38.25" x14ac:dyDescent="0.2">
      <c r="A4356" s="575"/>
      <c r="B4356" s="33">
        <v>92716</v>
      </c>
      <c r="C4356" s="34" t="s">
        <v>1701</v>
      </c>
      <c r="D4356" s="33" t="s">
        <v>36</v>
      </c>
      <c r="E4356" s="103">
        <v>4.4999999999999998E-2</v>
      </c>
      <c r="F4356" s="576">
        <v>12.48</v>
      </c>
      <c r="G4356" s="576">
        <f t="shared" si="46"/>
        <v>0.56159999999999999</v>
      </c>
    </row>
    <row r="4357" spans="1:9" x14ac:dyDescent="0.2">
      <c r="A4357" s="553"/>
      <c r="B4357" s="490"/>
      <c r="C4357" s="490"/>
      <c r="D4357" s="490" t="s">
        <v>24</v>
      </c>
      <c r="E4357" s="491"/>
      <c r="F4357" s="492"/>
      <c r="G4357" s="493">
        <f>G4350+G4351+G4352+G4353+G4356</f>
        <v>8.7711140000000007</v>
      </c>
    </row>
    <row r="4358" spans="1:9" x14ac:dyDescent="0.2">
      <c r="A4358" s="553"/>
      <c r="B4358" s="490"/>
      <c r="C4358" s="490" t="s">
        <v>1238</v>
      </c>
      <c r="D4358" s="490" t="s">
        <v>25</v>
      </c>
      <c r="E4358" s="494"/>
      <c r="F4358" s="495"/>
      <c r="G4358" s="493">
        <f>G4354+G4355</f>
        <v>3.4688000000000003</v>
      </c>
    </row>
    <row r="4359" spans="1:9" x14ac:dyDescent="0.2">
      <c r="A4359" s="553"/>
      <c r="B4359" s="496"/>
      <c r="C4359" s="490" t="s">
        <v>1238</v>
      </c>
      <c r="D4359" s="490" t="s">
        <v>26</v>
      </c>
      <c r="E4359" s="494"/>
      <c r="F4359" s="495"/>
      <c r="G4359" s="497"/>
    </row>
    <row r="4360" spans="1:9" x14ac:dyDescent="0.2">
      <c r="A4360" s="553"/>
      <c r="B4360" s="496"/>
      <c r="C4360" s="490"/>
      <c r="D4360" s="490" t="s">
        <v>27</v>
      </c>
      <c r="E4360" s="494"/>
      <c r="F4360" s="495"/>
      <c r="G4360" s="497"/>
    </row>
    <row r="4361" spans="1:9" ht="13.5" thickBot="1" x14ac:dyDescent="0.25">
      <c r="A4361" s="553"/>
      <c r="B4361" s="2058" t="s">
        <v>29</v>
      </c>
      <c r="C4361" s="2059"/>
      <c r="D4361" s="2059"/>
      <c r="E4361" s="2059"/>
      <c r="F4361" s="2060"/>
      <c r="G4361" s="498">
        <f>SUM(G4357:G4360)</f>
        <v>12.239914000000001</v>
      </c>
      <c r="I4361" s="111"/>
    </row>
    <row r="4362" spans="1:9" s="54" customFormat="1" ht="20.25" thickBot="1" x14ac:dyDescent="0.4">
      <c r="A4362" s="578"/>
      <c r="B4362" s="59"/>
      <c r="C4362" s="59"/>
      <c r="D4362" s="59"/>
      <c r="E4362" s="2054" t="s">
        <v>30</v>
      </c>
      <c r="F4362" s="2055"/>
      <c r="G4362" s="61">
        <f>G4361*(1-0.25)</f>
        <v>9.1799355000000009</v>
      </c>
    </row>
    <row r="4363" spans="1:9" s="54" customFormat="1" x14ac:dyDescent="0.2">
      <c r="A4363" s="578"/>
      <c r="B4363" s="59"/>
      <c r="C4363" s="59"/>
      <c r="D4363" s="59"/>
      <c r="E4363" s="59"/>
      <c r="F4363" s="59"/>
      <c r="G4363" s="236"/>
    </row>
    <row r="4364" spans="1:9" s="54" customFormat="1" x14ac:dyDescent="0.2">
      <c r="A4364" s="578"/>
      <c r="B4364" s="59"/>
      <c r="C4364" s="59"/>
      <c r="D4364" s="59"/>
      <c r="E4364" s="59"/>
      <c r="F4364" s="59"/>
      <c r="G4364" s="236"/>
    </row>
    <row r="4365" spans="1:9" x14ac:dyDescent="0.2">
      <c r="A4365" s="553"/>
      <c r="B4365" s="67"/>
      <c r="C4365" s="68"/>
      <c r="D4365" s="67"/>
      <c r="E4365" s="604"/>
      <c r="F4365" s="593"/>
      <c r="G4365" s="593"/>
    </row>
    <row r="4366" spans="1:9" ht="38.25" x14ac:dyDescent="0.2">
      <c r="A4366" s="579" t="s">
        <v>1705</v>
      </c>
      <c r="B4366" s="723">
        <v>92326</v>
      </c>
      <c r="C4366" s="724" t="s">
        <v>1706</v>
      </c>
      <c r="D4366" s="723" t="s">
        <v>91</v>
      </c>
      <c r="E4366" s="696"/>
      <c r="F4366" s="600"/>
      <c r="G4366" s="600"/>
    </row>
    <row r="4367" spans="1:9" x14ac:dyDescent="0.2">
      <c r="A4367" s="575"/>
      <c r="B4367" s="62" t="s">
        <v>54</v>
      </c>
      <c r="C4367" s="22" t="s">
        <v>55</v>
      </c>
      <c r="D4367" s="22" t="s">
        <v>56</v>
      </c>
      <c r="E4367" s="62" t="s">
        <v>57</v>
      </c>
      <c r="F4367" s="441" t="s">
        <v>13</v>
      </c>
      <c r="G4367" s="442" t="s">
        <v>14</v>
      </c>
    </row>
    <row r="4368" spans="1:9" ht="25.5" x14ac:dyDescent="0.2">
      <c r="A4368" s="575"/>
      <c r="B4368" s="33">
        <v>12714</v>
      </c>
      <c r="C4368" s="34" t="s">
        <v>1707</v>
      </c>
      <c r="D4368" s="33" t="s">
        <v>91</v>
      </c>
      <c r="E4368" s="103">
        <v>1</v>
      </c>
      <c r="F4368" s="576">
        <v>2.2599999999999998</v>
      </c>
      <c r="G4368" s="576">
        <f t="shared" ref="G4368:G4374" si="47">E4368*F4368</f>
        <v>2.2599999999999998</v>
      </c>
    </row>
    <row r="4369" spans="1:7" ht="25.5" x14ac:dyDescent="0.2">
      <c r="A4369" s="575"/>
      <c r="B4369" s="33">
        <v>12732</v>
      </c>
      <c r="C4369" s="34" t="s">
        <v>1699</v>
      </c>
      <c r="D4369" s="33" t="s">
        <v>91</v>
      </c>
      <c r="E4369" s="103">
        <v>2.8E-3</v>
      </c>
      <c r="F4369" s="576">
        <v>132.19999999999999</v>
      </c>
      <c r="G4369" s="576">
        <f t="shared" si="47"/>
        <v>0.37015999999999999</v>
      </c>
    </row>
    <row r="4370" spans="1:7" ht="38.25" x14ac:dyDescent="0.2">
      <c r="A4370" s="575"/>
      <c r="B4370" s="33">
        <v>20078</v>
      </c>
      <c r="C4370" s="34" t="s">
        <v>551</v>
      </c>
      <c r="D4370" s="33" t="s">
        <v>91</v>
      </c>
      <c r="E4370" s="103">
        <v>3.8E-3</v>
      </c>
      <c r="F4370" s="576">
        <v>13.23</v>
      </c>
      <c r="G4370" s="576">
        <f t="shared" si="47"/>
        <v>5.0273999999999999E-2</v>
      </c>
    </row>
    <row r="4371" spans="1:7" x14ac:dyDescent="0.2">
      <c r="A4371" s="575"/>
      <c r="B4371" s="33">
        <v>38383</v>
      </c>
      <c r="C4371" s="34" t="s">
        <v>543</v>
      </c>
      <c r="D4371" s="33" t="s">
        <v>91</v>
      </c>
      <c r="E4371" s="103">
        <v>4.7399999999999998E-2</v>
      </c>
      <c r="F4371" s="576">
        <v>15.05</v>
      </c>
      <c r="G4371" s="576">
        <f t="shared" si="47"/>
        <v>0.71336999999999995</v>
      </c>
    </row>
    <row r="4372" spans="1:7" ht="25.5" x14ac:dyDescent="0.2">
      <c r="A4372" s="575"/>
      <c r="B4372" s="33">
        <v>88248</v>
      </c>
      <c r="C4372" s="34" t="s">
        <v>544</v>
      </c>
      <c r="D4372" s="33" t="s">
        <v>22</v>
      </c>
      <c r="E4372" s="103">
        <v>0.124</v>
      </c>
      <c r="F4372" s="576">
        <v>12.05</v>
      </c>
      <c r="G4372" s="576">
        <f t="shared" si="47"/>
        <v>1.4942</v>
      </c>
    </row>
    <row r="4373" spans="1:7" ht="25.5" x14ac:dyDescent="0.2">
      <c r="A4373" s="575"/>
      <c r="B4373" s="33">
        <v>88267</v>
      </c>
      <c r="C4373" s="34" t="s">
        <v>545</v>
      </c>
      <c r="D4373" s="33" t="s">
        <v>22</v>
      </c>
      <c r="E4373" s="103">
        <v>0.124</v>
      </c>
      <c r="F4373" s="576">
        <v>15.05</v>
      </c>
      <c r="G4373" s="576">
        <f t="shared" si="47"/>
        <v>1.8662000000000001</v>
      </c>
    </row>
    <row r="4374" spans="1:7" ht="38.25" x14ac:dyDescent="0.2">
      <c r="A4374" s="575"/>
      <c r="B4374" s="33">
        <v>92716</v>
      </c>
      <c r="C4374" s="34" t="s">
        <v>1701</v>
      </c>
      <c r="D4374" s="33" t="s">
        <v>36</v>
      </c>
      <c r="E4374" s="103">
        <v>4.9000000000000002E-2</v>
      </c>
      <c r="F4374" s="576">
        <v>12.48</v>
      </c>
      <c r="G4374" s="576">
        <f t="shared" si="47"/>
        <v>0.61152000000000006</v>
      </c>
    </row>
    <row r="4375" spans="1:7" x14ac:dyDescent="0.2">
      <c r="A4375" s="553"/>
      <c r="B4375" s="490"/>
      <c r="C4375" s="490"/>
      <c r="D4375" s="490" t="s">
        <v>24</v>
      </c>
      <c r="E4375" s="491"/>
      <c r="F4375" s="492"/>
      <c r="G4375" s="493">
        <f>SUM(G4368:G4371)+G4374</f>
        <v>4.0053239999999999</v>
      </c>
    </row>
    <row r="4376" spans="1:7" x14ac:dyDescent="0.2">
      <c r="A4376" s="553"/>
      <c r="B4376" s="490"/>
      <c r="C4376" s="490" t="s">
        <v>1238</v>
      </c>
      <c r="D4376" s="490" t="s">
        <v>25</v>
      </c>
      <c r="E4376" s="494"/>
      <c r="F4376" s="495"/>
      <c r="G4376" s="493">
        <f>SUM(G4372:G4373)</f>
        <v>3.3604000000000003</v>
      </c>
    </row>
    <row r="4377" spans="1:7" x14ac:dyDescent="0.2">
      <c r="A4377" s="553"/>
      <c r="B4377" s="496"/>
      <c r="C4377" s="490" t="s">
        <v>1238</v>
      </c>
      <c r="D4377" s="490" t="s">
        <v>26</v>
      </c>
      <c r="E4377" s="494"/>
      <c r="F4377" s="495"/>
      <c r="G4377" s="497"/>
    </row>
    <row r="4378" spans="1:7" x14ac:dyDescent="0.2">
      <c r="A4378" s="553"/>
      <c r="B4378" s="496"/>
      <c r="C4378" s="490"/>
      <c r="D4378" s="490" t="s">
        <v>27</v>
      </c>
      <c r="E4378" s="494"/>
      <c r="F4378" s="495"/>
      <c r="G4378" s="497"/>
    </row>
    <row r="4379" spans="1:7" ht="13.5" thickBot="1" x14ac:dyDescent="0.25">
      <c r="A4379" s="553"/>
      <c r="B4379" s="2058" t="s">
        <v>29</v>
      </c>
      <c r="C4379" s="2059"/>
      <c r="D4379" s="2059"/>
      <c r="E4379" s="2059"/>
      <c r="F4379" s="2060"/>
      <c r="G4379" s="498">
        <f>ROUNDUP(SUM(G4375:G4378),2)</f>
        <v>7.37</v>
      </c>
    </row>
    <row r="4380" spans="1:7" s="54" customFormat="1" ht="20.25" thickBot="1" x14ac:dyDescent="0.4">
      <c r="A4380" s="578"/>
      <c r="B4380" s="59"/>
      <c r="C4380" s="59"/>
      <c r="D4380" s="59"/>
      <c r="E4380" s="2054" t="s">
        <v>30</v>
      </c>
      <c r="F4380" s="2055"/>
      <c r="G4380" s="61">
        <f>G4379*(1-0.25)</f>
        <v>5.5274999999999999</v>
      </c>
    </row>
    <row r="4381" spans="1:7" s="54" customFormat="1" x14ac:dyDescent="0.2">
      <c r="A4381" s="578"/>
      <c r="B4381" s="59"/>
      <c r="C4381" s="59"/>
      <c r="D4381" s="59"/>
      <c r="E4381" s="59"/>
      <c r="F4381" s="59"/>
      <c r="G4381" s="236"/>
    </row>
    <row r="4382" spans="1:7" x14ac:dyDescent="0.2">
      <c r="A4382" s="553"/>
      <c r="B4382" s="67"/>
      <c r="C4382" s="68"/>
      <c r="D4382" s="67"/>
      <c r="E4382" s="604"/>
      <c r="F4382" s="593"/>
      <c r="G4382" s="593"/>
    </row>
    <row r="4383" spans="1:7" ht="38.25" x14ac:dyDescent="0.2">
      <c r="A4383" s="579" t="s">
        <v>1708</v>
      </c>
      <c r="B4383" s="723">
        <v>92287</v>
      </c>
      <c r="C4383" s="724" t="s">
        <v>1709</v>
      </c>
      <c r="D4383" s="723" t="s">
        <v>91</v>
      </c>
      <c r="E4383" s="696"/>
      <c r="F4383" s="600"/>
      <c r="G4383" s="600"/>
    </row>
    <row r="4384" spans="1:7" x14ac:dyDescent="0.2">
      <c r="A4384" s="575"/>
      <c r="B4384" s="62" t="s">
        <v>54</v>
      </c>
      <c r="C4384" s="22" t="s">
        <v>55</v>
      </c>
      <c r="D4384" s="22" t="s">
        <v>56</v>
      </c>
      <c r="E4384" s="62" t="s">
        <v>57</v>
      </c>
      <c r="F4384" s="441" t="s">
        <v>13</v>
      </c>
      <c r="G4384" s="442" t="s">
        <v>14</v>
      </c>
    </row>
    <row r="4385" spans="1:7" ht="25.5" x14ac:dyDescent="0.2">
      <c r="A4385" s="575"/>
      <c r="B4385" s="33">
        <v>12715</v>
      </c>
      <c r="C4385" s="34" t="s">
        <v>1710</v>
      </c>
      <c r="D4385" s="33" t="s">
        <v>91</v>
      </c>
      <c r="E4385" s="103">
        <v>1</v>
      </c>
      <c r="F4385" s="577">
        <v>5.45</v>
      </c>
      <c r="G4385" s="577">
        <f t="shared" ref="G4385:G4391" si="48">E4385*F4385</f>
        <v>5.45</v>
      </c>
    </row>
    <row r="4386" spans="1:7" s="54" customFormat="1" ht="25.5" x14ac:dyDescent="0.2">
      <c r="A4386" s="575"/>
      <c r="B4386" s="33">
        <v>12732</v>
      </c>
      <c r="C4386" s="34" t="s">
        <v>1699</v>
      </c>
      <c r="D4386" s="33" t="s">
        <v>91</v>
      </c>
      <c r="E4386" s="103">
        <v>4.7999999999999996E-3</v>
      </c>
      <c r="F4386" s="577">
        <v>136.71</v>
      </c>
      <c r="G4386" s="577">
        <f t="shared" si="48"/>
        <v>0.65620800000000001</v>
      </c>
    </row>
    <row r="4387" spans="1:7" ht="38.25" x14ac:dyDescent="0.2">
      <c r="A4387" s="575"/>
      <c r="B4387" s="33">
        <v>20078</v>
      </c>
      <c r="C4387" s="34" t="s">
        <v>551</v>
      </c>
      <c r="D4387" s="33" t="s">
        <v>91</v>
      </c>
      <c r="E4387" s="103">
        <v>6.3E-3</v>
      </c>
      <c r="F4387" s="577">
        <v>13.23</v>
      </c>
      <c r="G4387" s="577">
        <f t="shared" si="48"/>
        <v>8.3349000000000006E-2</v>
      </c>
    </row>
    <row r="4388" spans="1:7" x14ac:dyDescent="0.2">
      <c r="A4388" s="575"/>
      <c r="B4388" s="33">
        <v>38383</v>
      </c>
      <c r="C4388" s="34" t="s">
        <v>543</v>
      </c>
      <c r="D4388" s="33" t="s">
        <v>91</v>
      </c>
      <c r="E4388" s="103">
        <v>4.3200000000000002E-2</v>
      </c>
      <c r="F4388" s="577">
        <v>1.34</v>
      </c>
      <c r="G4388" s="577">
        <f t="shared" si="48"/>
        <v>5.7888000000000009E-2</v>
      </c>
    </row>
    <row r="4389" spans="1:7" ht="25.5" x14ac:dyDescent="0.2">
      <c r="A4389" s="575"/>
      <c r="B4389" s="33">
        <v>88248</v>
      </c>
      <c r="C4389" s="34" t="s">
        <v>544</v>
      </c>
      <c r="D4389" s="33" t="s">
        <v>22</v>
      </c>
      <c r="E4389" s="103">
        <v>9.6000000000000002E-2</v>
      </c>
      <c r="F4389" s="577">
        <v>12.05</v>
      </c>
      <c r="G4389" s="577">
        <f t="shared" si="48"/>
        <v>1.1568000000000001</v>
      </c>
    </row>
    <row r="4390" spans="1:7" ht="25.5" x14ac:dyDescent="0.2">
      <c r="A4390" s="575"/>
      <c r="B4390" s="33">
        <v>88267</v>
      </c>
      <c r="C4390" s="34" t="s">
        <v>545</v>
      </c>
      <c r="D4390" s="33" t="s">
        <v>22</v>
      </c>
      <c r="E4390" s="103">
        <v>9.6000000000000002E-2</v>
      </c>
      <c r="F4390" s="577">
        <v>15.05</v>
      </c>
      <c r="G4390" s="577">
        <f t="shared" si="48"/>
        <v>1.4448000000000001</v>
      </c>
    </row>
    <row r="4391" spans="1:7" ht="38.25" x14ac:dyDescent="0.2">
      <c r="A4391" s="575"/>
      <c r="B4391" s="33">
        <v>92716</v>
      </c>
      <c r="C4391" s="34" t="s">
        <v>1701</v>
      </c>
      <c r="D4391" s="33" t="s">
        <v>36</v>
      </c>
      <c r="E4391" s="103">
        <v>3.3000000000000002E-2</v>
      </c>
      <c r="F4391" s="577">
        <v>12.48</v>
      </c>
      <c r="G4391" s="577">
        <f t="shared" si="48"/>
        <v>0.41184000000000004</v>
      </c>
    </row>
    <row r="4392" spans="1:7" x14ac:dyDescent="0.2">
      <c r="A4392" s="553"/>
      <c r="B4392" s="490"/>
      <c r="C4392" s="490"/>
      <c r="D4392" s="490" t="s">
        <v>24</v>
      </c>
      <c r="E4392" s="491"/>
      <c r="F4392" s="492"/>
      <c r="G4392" s="493">
        <f>G4385+G4386+G4387+G4388+G4391</f>
        <v>6.6592850000000006</v>
      </c>
    </row>
    <row r="4393" spans="1:7" x14ac:dyDescent="0.2">
      <c r="A4393" s="553"/>
      <c r="B4393" s="490"/>
      <c r="C4393" s="490" t="s">
        <v>1238</v>
      </c>
      <c r="D4393" s="490" t="s">
        <v>25</v>
      </c>
      <c r="E4393" s="494"/>
      <c r="F4393" s="495"/>
      <c r="G4393" s="493">
        <f>G4389+G4390</f>
        <v>2.6016000000000004</v>
      </c>
    </row>
    <row r="4394" spans="1:7" x14ac:dyDescent="0.2">
      <c r="A4394" s="553"/>
      <c r="B4394" s="496"/>
      <c r="C4394" s="490" t="s">
        <v>1238</v>
      </c>
      <c r="D4394" s="490" t="s">
        <v>26</v>
      </c>
      <c r="E4394" s="494"/>
      <c r="F4394" s="495"/>
      <c r="G4394" s="497"/>
    </row>
    <row r="4395" spans="1:7" x14ac:dyDescent="0.2">
      <c r="A4395" s="553"/>
      <c r="B4395" s="496"/>
      <c r="C4395" s="490"/>
      <c r="D4395" s="490" t="s">
        <v>27</v>
      </c>
      <c r="E4395" s="494"/>
      <c r="F4395" s="495"/>
      <c r="G4395" s="497"/>
    </row>
    <row r="4396" spans="1:7" ht="13.5" thickBot="1" x14ac:dyDescent="0.25">
      <c r="A4396" s="553"/>
      <c r="B4396" s="2058" t="s">
        <v>29</v>
      </c>
      <c r="C4396" s="2059"/>
      <c r="D4396" s="2059"/>
      <c r="E4396" s="2059"/>
      <c r="F4396" s="2060"/>
      <c r="G4396" s="498">
        <f>SUM(G4392:G4395)</f>
        <v>9.2608850000000018</v>
      </c>
    </row>
    <row r="4397" spans="1:7" s="54" customFormat="1" ht="20.25" thickBot="1" x14ac:dyDescent="0.4">
      <c r="A4397" s="578"/>
      <c r="B4397" s="59"/>
      <c r="C4397" s="59"/>
      <c r="D4397" s="59"/>
      <c r="E4397" s="2054" t="s">
        <v>30</v>
      </c>
      <c r="F4397" s="2055"/>
      <c r="G4397" s="61">
        <f>G4396*(1-0.25)</f>
        <v>6.9456637500000014</v>
      </c>
    </row>
    <row r="4398" spans="1:7" s="54" customFormat="1" x14ac:dyDescent="0.2">
      <c r="A4398" s="578"/>
      <c r="B4398" s="59"/>
      <c r="C4398" s="59"/>
      <c r="D4398" s="59"/>
      <c r="E4398" s="59"/>
      <c r="F4398" s="59"/>
      <c r="G4398" s="236"/>
    </row>
    <row r="4399" spans="1:7" x14ac:dyDescent="0.2">
      <c r="A4399" s="553"/>
      <c r="B4399" s="67"/>
      <c r="C4399" s="68"/>
      <c r="D4399" s="67"/>
      <c r="E4399" s="604"/>
      <c r="F4399" s="593"/>
      <c r="G4399" s="593"/>
    </row>
    <row r="4400" spans="1:7" ht="25.5" x14ac:dyDescent="0.2">
      <c r="A4400" s="579" t="s">
        <v>1711</v>
      </c>
      <c r="B4400" s="642" t="s">
        <v>1712</v>
      </c>
      <c r="C4400" s="757" t="s">
        <v>1713</v>
      </c>
      <c r="D4400" s="723" t="s">
        <v>91</v>
      </c>
      <c r="E4400" s="696"/>
      <c r="F4400" s="600"/>
      <c r="G4400" s="600"/>
    </row>
    <row r="4401" spans="1:7" x14ac:dyDescent="0.2">
      <c r="A4401" s="575"/>
      <c r="B4401" s="62" t="s">
        <v>54</v>
      </c>
      <c r="C4401" s="22" t="s">
        <v>55</v>
      </c>
      <c r="D4401" s="22" t="s">
        <v>56</v>
      </c>
      <c r="E4401" s="62" t="s">
        <v>57</v>
      </c>
      <c r="F4401" s="441" t="s">
        <v>13</v>
      </c>
      <c r="G4401" s="442" t="s">
        <v>14</v>
      </c>
    </row>
    <row r="4402" spans="1:7" ht="25.5" x14ac:dyDescent="0.2">
      <c r="A4402" s="575"/>
      <c r="B4402" s="33" t="str">
        <f>B4400</f>
        <v>GAS-CIL-005/SETOP-MG</v>
      </c>
      <c r="C4402" s="34" t="str">
        <f>C4400</f>
        <v xml:space="preserve">Cilindro de aço com gás GLP capacidade 45kg </v>
      </c>
      <c r="D4402" s="33" t="s">
        <v>91</v>
      </c>
      <c r="E4402" s="103">
        <v>1</v>
      </c>
      <c r="F4402" s="577">
        <v>299.2</v>
      </c>
      <c r="G4402" s="577">
        <f>E4402*F4402</f>
        <v>299.2</v>
      </c>
    </row>
    <row r="4403" spans="1:7" x14ac:dyDescent="0.2">
      <c r="A4403" s="553"/>
      <c r="B4403" s="490"/>
      <c r="C4403" s="490"/>
      <c r="D4403" s="490" t="s">
        <v>24</v>
      </c>
      <c r="E4403" s="491"/>
      <c r="F4403" s="492"/>
      <c r="G4403" s="493">
        <f>SUM(G4402)</f>
        <v>299.2</v>
      </c>
    </row>
    <row r="4404" spans="1:7" x14ac:dyDescent="0.2">
      <c r="A4404" s="553"/>
      <c r="B4404" s="490"/>
      <c r="C4404" s="490" t="s">
        <v>1238</v>
      </c>
      <c r="D4404" s="490" t="s">
        <v>25</v>
      </c>
      <c r="E4404" s="494"/>
      <c r="F4404" s="495"/>
      <c r="G4404" s="493"/>
    </row>
    <row r="4405" spans="1:7" x14ac:dyDescent="0.2">
      <c r="A4405" s="553"/>
      <c r="B4405" s="496"/>
      <c r="C4405" s="490" t="s">
        <v>1238</v>
      </c>
      <c r="D4405" s="490" t="s">
        <v>26</v>
      </c>
      <c r="E4405" s="494"/>
      <c r="F4405" s="495"/>
      <c r="G4405" s="497"/>
    </row>
    <row r="4406" spans="1:7" x14ac:dyDescent="0.2">
      <c r="A4406" s="553"/>
      <c r="B4406" s="496"/>
      <c r="C4406" s="490"/>
      <c r="D4406" s="490" t="s">
        <v>27</v>
      </c>
      <c r="E4406" s="494"/>
      <c r="F4406" s="495"/>
      <c r="G4406" s="497"/>
    </row>
    <row r="4407" spans="1:7" ht="13.5" thickBot="1" x14ac:dyDescent="0.25">
      <c r="A4407" s="553"/>
      <c r="B4407" s="2058" t="s">
        <v>29</v>
      </c>
      <c r="C4407" s="2059"/>
      <c r="D4407" s="2059"/>
      <c r="E4407" s="2059"/>
      <c r="F4407" s="2060"/>
      <c r="G4407" s="498">
        <f>SUM(G4403:G4406)</f>
        <v>299.2</v>
      </c>
    </row>
    <row r="4408" spans="1:7" s="54" customFormat="1" ht="20.25" thickBot="1" x14ac:dyDescent="0.4">
      <c r="A4408" s="578"/>
      <c r="B4408" s="59"/>
      <c r="C4408" s="59"/>
      <c r="D4408" s="59"/>
      <c r="E4408" s="2054" t="s">
        <v>30</v>
      </c>
      <c r="F4408" s="2055"/>
      <c r="G4408" s="61">
        <f>G4407*(1-0.25)</f>
        <v>224.39999999999998</v>
      </c>
    </row>
    <row r="4409" spans="1:7" s="54" customFormat="1" x14ac:dyDescent="0.2">
      <c r="A4409" s="578"/>
      <c r="B4409" s="59"/>
      <c r="C4409" s="59"/>
      <c r="D4409" s="59"/>
      <c r="E4409" s="59"/>
      <c r="F4409" s="59"/>
      <c r="G4409" s="236"/>
    </row>
    <row r="4410" spans="1:7" x14ac:dyDescent="0.2">
      <c r="A4410" s="215"/>
      <c r="B4410" s="591"/>
      <c r="C4410" s="591"/>
      <c r="D4410" s="591"/>
      <c r="E4410" s="592"/>
      <c r="F4410" s="593"/>
      <c r="G4410" s="593"/>
    </row>
    <row r="4411" spans="1:7" x14ac:dyDescent="0.2">
      <c r="A4411" s="579" t="s">
        <v>1711</v>
      </c>
      <c r="B4411" s="642" t="s">
        <v>1714</v>
      </c>
      <c r="C4411" s="757" t="s">
        <v>1715</v>
      </c>
      <c r="D4411" s="723" t="s">
        <v>91</v>
      </c>
      <c r="E4411" s="696"/>
      <c r="F4411" s="600"/>
      <c r="G4411" s="600"/>
    </row>
    <row r="4412" spans="1:7" x14ac:dyDescent="0.2">
      <c r="A4412" s="575"/>
      <c r="B4412" s="62" t="s">
        <v>54</v>
      </c>
      <c r="C4412" s="22" t="s">
        <v>55</v>
      </c>
      <c r="D4412" s="22" t="s">
        <v>56</v>
      </c>
      <c r="E4412" s="62" t="s">
        <v>57</v>
      </c>
      <c r="F4412" s="441" t="s">
        <v>13</v>
      </c>
      <c r="G4412" s="442" t="s">
        <v>14</v>
      </c>
    </row>
    <row r="4413" spans="1:7" x14ac:dyDescent="0.2">
      <c r="A4413" s="575"/>
      <c r="B4413" s="33" t="str">
        <f>B4411</f>
        <v xml:space="preserve">11832/ORSE </v>
      </c>
      <c r="C4413" s="34" t="str">
        <f>C4411</f>
        <v xml:space="preserve">Suporte de parede para coletor de gás </v>
      </c>
      <c r="D4413" s="33" t="s">
        <v>91</v>
      </c>
      <c r="E4413" s="103">
        <v>1</v>
      </c>
      <c r="F4413" s="577">
        <v>5.74</v>
      </c>
      <c r="G4413" s="577">
        <f>E4413*F4413</f>
        <v>5.74</v>
      </c>
    </row>
    <row r="4414" spans="1:7" x14ac:dyDescent="0.2">
      <c r="A4414" s="553"/>
      <c r="B4414" s="490"/>
      <c r="C4414" s="490"/>
      <c r="D4414" s="490" t="s">
        <v>24</v>
      </c>
      <c r="E4414" s="491"/>
      <c r="F4414" s="492"/>
      <c r="G4414" s="493">
        <f>SUM(G4413)</f>
        <v>5.74</v>
      </c>
    </row>
    <row r="4415" spans="1:7" x14ac:dyDescent="0.2">
      <c r="A4415" s="553"/>
      <c r="B4415" s="490"/>
      <c r="C4415" s="490" t="s">
        <v>1238</v>
      </c>
      <c r="D4415" s="490" t="s">
        <v>25</v>
      </c>
      <c r="E4415" s="494"/>
      <c r="F4415" s="495"/>
      <c r="G4415" s="493"/>
    </row>
    <row r="4416" spans="1:7" x14ac:dyDescent="0.2">
      <c r="A4416" s="553"/>
      <c r="B4416" s="496"/>
      <c r="C4416" s="490" t="s">
        <v>1238</v>
      </c>
      <c r="D4416" s="490" t="s">
        <v>26</v>
      </c>
      <c r="E4416" s="494"/>
      <c r="F4416" s="495"/>
      <c r="G4416" s="497"/>
    </row>
    <row r="4417" spans="1:7" x14ac:dyDescent="0.2">
      <c r="A4417" s="553"/>
      <c r="B4417" s="496"/>
      <c r="C4417" s="490"/>
      <c r="D4417" s="490" t="s">
        <v>27</v>
      </c>
      <c r="E4417" s="494"/>
      <c r="F4417" s="495"/>
      <c r="G4417" s="497"/>
    </row>
    <row r="4418" spans="1:7" ht="13.5" thickBot="1" x14ac:dyDescent="0.25">
      <c r="A4418" s="553"/>
      <c r="B4418" s="2058" t="s">
        <v>29</v>
      </c>
      <c r="C4418" s="2059"/>
      <c r="D4418" s="2059"/>
      <c r="E4418" s="2059"/>
      <c r="F4418" s="2060"/>
      <c r="G4418" s="498">
        <f>SUM(G4414:G4417)</f>
        <v>5.74</v>
      </c>
    </row>
    <row r="4419" spans="1:7" s="54" customFormat="1" ht="20.25" thickBot="1" x14ac:dyDescent="0.4">
      <c r="A4419" s="578"/>
      <c r="B4419" s="59"/>
      <c r="C4419" s="59"/>
      <c r="D4419" s="59"/>
      <c r="E4419" s="2054" t="s">
        <v>30</v>
      </c>
      <c r="F4419" s="2055"/>
      <c r="G4419" s="61">
        <f>G4418*(1-0.25)</f>
        <v>4.3049999999999997</v>
      </c>
    </row>
    <row r="4420" spans="1:7" s="54" customFormat="1" x14ac:dyDescent="0.2">
      <c r="A4420" s="578"/>
      <c r="B4420" s="59"/>
      <c r="C4420" s="59"/>
      <c r="D4420" s="59"/>
      <c r="E4420" s="59"/>
      <c r="F4420" s="59"/>
      <c r="G4420" s="236"/>
    </row>
    <row r="4421" spans="1:7" x14ac:dyDescent="0.2">
      <c r="A4421" s="215"/>
      <c r="B4421" s="591"/>
      <c r="C4421" s="591"/>
      <c r="D4421" s="591"/>
      <c r="E4421" s="592"/>
      <c r="F4421" s="593"/>
      <c r="G4421" s="593"/>
    </row>
    <row r="4422" spans="1:7" ht="25.5" x14ac:dyDescent="0.2">
      <c r="A4422" s="579" t="s">
        <v>1716</v>
      </c>
      <c r="B4422" s="642" t="s">
        <v>1717</v>
      </c>
      <c r="C4422" s="757" t="s">
        <v>1718</v>
      </c>
      <c r="D4422" s="723" t="s">
        <v>91</v>
      </c>
      <c r="E4422" s="696"/>
      <c r="F4422" s="600"/>
      <c r="G4422" s="600"/>
    </row>
    <row r="4423" spans="1:7" x14ac:dyDescent="0.2">
      <c r="A4423" s="575"/>
      <c r="B4423" s="62" t="s">
        <v>54</v>
      </c>
      <c r="C4423" s="22" t="s">
        <v>55</v>
      </c>
      <c r="D4423" s="22" t="s">
        <v>56</v>
      </c>
      <c r="E4423" s="62" t="s">
        <v>57</v>
      </c>
      <c r="F4423" s="441" t="s">
        <v>13</v>
      </c>
      <c r="G4423" s="442" t="s">
        <v>14</v>
      </c>
    </row>
    <row r="4424" spans="1:7" ht="25.5" x14ac:dyDescent="0.2">
      <c r="A4424" s="575"/>
      <c r="B4424" s="33" t="str">
        <f>B4422</f>
        <v>ARC-FIL-010/SETOP-MG</v>
      </c>
      <c r="C4424" s="34" t="str">
        <f>C4422</f>
        <v>Filtro tipo "Y" em bronze, diâmetro 3/4" NPT</v>
      </c>
      <c r="D4424" s="33" t="s">
        <v>91</v>
      </c>
      <c r="E4424" s="103">
        <v>1</v>
      </c>
      <c r="F4424" s="577">
        <v>43.31</v>
      </c>
      <c r="G4424" s="577">
        <f>E4424*F4424</f>
        <v>43.31</v>
      </c>
    </row>
    <row r="4425" spans="1:7" x14ac:dyDescent="0.2">
      <c r="A4425" s="553"/>
      <c r="B4425" s="490"/>
      <c r="C4425" s="490"/>
      <c r="D4425" s="490" t="s">
        <v>24</v>
      </c>
      <c r="E4425" s="491"/>
      <c r="F4425" s="492"/>
      <c r="G4425" s="493">
        <f>SUM(G4424)</f>
        <v>43.31</v>
      </c>
    </row>
    <row r="4426" spans="1:7" x14ac:dyDescent="0.2">
      <c r="A4426" s="553"/>
      <c r="B4426" s="490"/>
      <c r="C4426" s="490" t="s">
        <v>1238</v>
      </c>
      <c r="D4426" s="490" t="s">
        <v>25</v>
      </c>
      <c r="E4426" s="494"/>
      <c r="F4426" s="495"/>
      <c r="G4426" s="493"/>
    </row>
    <row r="4427" spans="1:7" x14ac:dyDescent="0.2">
      <c r="A4427" s="553"/>
      <c r="B4427" s="496"/>
      <c r="C4427" s="490" t="s">
        <v>1238</v>
      </c>
      <c r="D4427" s="490" t="s">
        <v>26</v>
      </c>
      <c r="E4427" s="494"/>
      <c r="F4427" s="495"/>
      <c r="G4427" s="497"/>
    </row>
    <row r="4428" spans="1:7" x14ac:dyDescent="0.2">
      <c r="A4428" s="553"/>
      <c r="B4428" s="496"/>
      <c r="C4428" s="490"/>
      <c r="D4428" s="490" t="s">
        <v>27</v>
      </c>
      <c r="E4428" s="494"/>
      <c r="F4428" s="495"/>
      <c r="G4428" s="497"/>
    </row>
    <row r="4429" spans="1:7" ht="13.5" thickBot="1" x14ac:dyDescent="0.25">
      <c r="A4429" s="553"/>
      <c r="B4429" s="2058" t="s">
        <v>29</v>
      </c>
      <c r="C4429" s="2059"/>
      <c r="D4429" s="2059"/>
      <c r="E4429" s="2059"/>
      <c r="F4429" s="2060"/>
      <c r="G4429" s="498">
        <f>SUM(G4425:G4428)</f>
        <v>43.31</v>
      </c>
    </row>
    <row r="4430" spans="1:7" s="120" customFormat="1" ht="20.25" thickBot="1" x14ac:dyDescent="0.4">
      <c r="A4430" s="553"/>
      <c r="B4430" s="117"/>
      <c r="C4430" s="117"/>
      <c r="D4430" s="117"/>
      <c r="E4430" s="2054" t="s">
        <v>30</v>
      </c>
      <c r="F4430" s="2055"/>
      <c r="G4430" s="61">
        <f>G4429*(1-0.25)</f>
        <v>32.482500000000002</v>
      </c>
    </row>
    <row r="4431" spans="1:7" s="120" customFormat="1" x14ac:dyDescent="0.2">
      <c r="A4431" s="553"/>
      <c r="B4431" s="117"/>
      <c r="C4431" s="117"/>
      <c r="D4431" s="117"/>
      <c r="E4431" s="117"/>
      <c r="F4431" s="117"/>
      <c r="G4431" s="240"/>
    </row>
    <row r="4432" spans="1:7" x14ac:dyDescent="0.2">
      <c r="A4432" s="568"/>
      <c r="B4432" s="591"/>
      <c r="C4432" s="591"/>
      <c r="D4432" s="591"/>
      <c r="E4432" s="592"/>
      <c r="F4432" s="593"/>
      <c r="G4432" s="593"/>
    </row>
    <row r="4433" spans="1:7" ht="38.25" x14ac:dyDescent="0.2">
      <c r="A4433" s="579" t="s">
        <v>1719</v>
      </c>
      <c r="B4433" s="694">
        <v>93051</v>
      </c>
      <c r="C4433" s="695" t="s">
        <v>1720</v>
      </c>
      <c r="D4433" s="694" t="s">
        <v>91</v>
      </c>
      <c r="E4433" s="696"/>
      <c r="F4433" s="600"/>
      <c r="G4433" s="600"/>
    </row>
    <row r="4434" spans="1:7" x14ac:dyDescent="0.2">
      <c r="A4434" s="575"/>
      <c r="B4434" s="62" t="s">
        <v>54</v>
      </c>
      <c r="C4434" s="22" t="s">
        <v>55</v>
      </c>
      <c r="D4434" s="22" t="s">
        <v>56</v>
      </c>
      <c r="E4434" s="62" t="s">
        <v>57</v>
      </c>
      <c r="F4434" s="441" t="s">
        <v>13</v>
      </c>
      <c r="G4434" s="442" t="s">
        <v>14</v>
      </c>
    </row>
    <row r="4435" spans="1:7" ht="25.5" x14ac:dyDescent="0.2">
      <c r="A4435" s="575"/>
      <c r="B4435" s="33">
        <v>12732</v>
      </c>
      <c r="C4435" s="34" t="s">
        <v>1699</v>
      </c>
      <c r="D4435" s="33" t="s">
        <v>91</v>
      </c>
      <c r="E4435" s="103">
        <v>4.7999999999999996E-3</v>
      </c>
      <c r="F4435" s="577">
        <v>136.71</v>
      </c>
      <c r="G4435" s="577">
        <f t="shared" ref="G4435:G4441" si="49">ROUNDDOWN(E4435*F4435,2)</f>
        <v>0.65</v>
      </c>
    </row>
    <row r="4436" spans="1:7" ht="38.25" x14ac:dyDescent="0.2">
      <c r="A4436" s="575"/>
      <c r="B4436" s="33">
        <v>20078</v>
      </c>
      <c r="C4436" s="34" t="s">
        <v>551</v>
      </c>
      <c r="D4436" s="33" t="s">
        <v>91</v>
      </c>
      <c r="E4436" s="103">
        <v>6.3E-3</v>
      </c>
      <c r="F4436" s="577">
        <v>13.23</v>
      </c>
      <c r="G4436" s="577">
        <f t="shared" si="49"/>
        <v>0.08</v>
      </c>
    </row>
    <row r="4437" spans="1:7" x14ac:dyDescent="0.2">
      <c r="A4437" s="575"/>
      <c r="B4437" s="33">
        <v>38383</v>
      </c>
      <c r="C4437" s="34" t="s">
        <v>543</v>
      </c>
      <c r="D4437" s="33" t="s">
        <v>91</v>
      </c>
      <c r="E4437" s="103">
        <v>4.3200000000000002E-2</v>
      </c>
      <c r="F4437" s="577">
        <v>1.34</v>
      </c>
      <c r="G4437" s="577">
        <f t="shared" si="49"/>
        <v>0.05</v>
      </c>
    </row>
    <row r="4438" spans="1:7" ht="25.5" x14ac:dyDescent="0.2">
      <c r="A4438" s="575"/>
      <c r="B4438" s="33">
        <v>39886</v>
      </c>
      <c r="C4438" s="34" t="s">
        <v>1721</v>
      </c>
      <c r="D4438" s="33" t="s">
        <v>91</v>
      </c>
      <c r="E4438" s="103">
        <v>1</v>
      </c>
      <c r="F4438" s="577">
        <v>3.16</v>
      </c>
      <c r="G4438" s="577">
        <f t="shared" si="49"/>
        <v>3.16</v>
      </c>
    </row>
    <row r="4439" spans="1:7" ht="25.5" x14ac:dyDescent="0.2">
      <c r="A4439" s="575"/>
      <c r="B4439" s="33">
        <v>88248</v>
      </c>
      <c r="C4439" s="34" t="s">
        <v>544</v>
      </c>
      <c r="D4439" s="33" t="s">
        <v>22</v>
      </c>
      <c r="E4439" s="103">
        <v>6.4000000000000001E-2</v>
      </c>
      <c r="F4439" s="577">
        <v>12.05</v>
      </c>
      <c r="G4439" s="577">
        <f t="shared" si="49"/>
        <v>0.77</v>
      </c>
    </row>
    <row r="4440" spans="1:7" ht="25.5" x14ac:dyDescent="0.2">
      <c r="A4440" s="575"/>
      <c r="B4440" s="33">
        <v>88267</v>
      </c>
      <c r="C4440" s="34" t="s">
        <v>545</v>
      </c>
      <c r="D4440" s="33" t="s">
        <v>22</v>
      </c>
      <c r="E4440" s="103">
        <v>6.4000000000000001E-2</v>
      </c>
      <c r="F4440" s="577">
        <v>15.05</v>
      </c>
      <c r="G4440" s="577">
        <f t="shared" si="49"/>
        <v>0.96</v>
      </c>
    </row>
    <row r="4441" spans="1:7" ht="38.25" x14ac:dyDescent="0.2">
      <c r="A4441" s="575"/>
      <c r="B4441" s="33">
        <v>92716</v>
      </c>
      <c r="C4441" s="34" t="s">
        <v>1701</v>
      </c>
      <c r="D4441" s="33" t="s">
        <v>36</v>
      </c>
      <c r="E4441" s="103">
        <v>2.1999999999999999E-2</v>
      </c>
      <c r="F4441" s="577">
        <v>12.48</v>
      </c>
      <c r="G4441" s="577">
        <f t="shared" si="49"/>
        <v>0.27</v>
      </c>
    </row>
    <row r="4442" spans="1:7" x14ac:dyDescent="0.2">
      <c r="A4442" s="553"/>
      <c r="B4442" s="490"/>
      <c r="C4442" s="490"/>
      <c r="D4442" s="490" t="s">
        <v>24</v>
      </c>
      <c r="E4442" s="491"/>
      <c r="F4442" s="492"/>
      <c r="G4442" s="493">
        <f>SUM(G4435:G4438)+G4441</f>
        <v>4.2100000000000009</v>
      </c>
    </row>
    <row r="4443" spans="1:7" x14ac:dyDescent="0.2">
      <c r="A4443" s="553"/>
      <c r="B4443" s="490"/>
      <c r="C4443" s="490" t="s">
        <v>1238</v>
      </c>
      <c r="D4443" s="490" t="s">
        <v>25</v>
      </c>
      <c r="E4443" s="494"/>
      <c r="F4443" s="495"/>
      <c r="G4443" s="493">
        <f>SUM(G4439:G4440)</f>
        <v>1.73</v>
      </c>
    </row>
    <row r="4444" spans="1:7" x14ac:dyDescent="0.2">
      <c r="A4444" s="553"/>
      <c r="B4444" s="496"/>
      <c r="C4444" s="490" t="s">
        <v>1238</v>
      </c>
      <c r="D4444" s="490" t="s">
        <v>26</v>
      </c>
      <c r="E4444" s="494"/>
      <c r="F4444" s="495"/>
      <c r="G4444" s="497"/>
    </row>
    <row r="4445" spans="1:7" x14ac:dyDescent="0.2">
      <c r="A4445" s="553"/>
      <c r="B4445" s="496"/>
      <c r="C4445" s="490"/>
      <c r="D4445" s="490" t="s">
        <v>27</v>
      </c>
      <c r="E4445" s="494"/>
      <c r="F4445" s="495"/>
      <c r="G4445" s="497"/>
    </row>
    <row r="4446" spans="1:7" ht="13.5" thickBot="1" x14ac:dyDescent="0.25">
      <c r="A4446" s="553"/>
      <c r="B4446" s="2058" t="s">
        <v>29</v>
      </c>
      <c r="C4446" s="2059"/>
      <c r="D4446" s="2059"/>
      <c r="E4446" s="2059"/>
      <c r="F4446" s="2060"/>
      <c r="G4446" s="498">
        <f>SUM(G4442:G4445)</f>
        <v>5.9400000000000013</v>
      </c>
    </row>
    <row r="4447" spans="1:7" s="54" customFormat="1" ht="20.25" thickBot="1" x14ac:dyDescent="0.4">
      <c r="A4447" s="578"/>
      <c r="B4447" s="59"/>
      <c r="C4447" s="59"/>
      <c r="D4447" s="59"/>
      <c r="E4447" s="2054" t="s">
        <v>30</v>
      </c>
      <c r="F4447" s="2055"/>
      <c r="G4447" s="61">
        <f>G4446*(1-0.25)</f>
        <v>4.455000000000001</v>
      </c>
    </row>
    <row r="4448" spans="1:7" x14ac:dyDescent="0.2">
      <c r="A4448" s="553"/>
      <c r="B4448" s="67"/>
      <c r="C4448" s="68"/>
      <c r="D4448" s="67"/>
      <c r="E4448" s="604"/>
      <c r="F4448" s="593"/>
      <c r="G4448" s="593"/>
    </row>
    <row r="4449" spans="1:7" ht="25.5" x14ac:dyDescent="0.2">
      <c r="A4449" s="182" t="s">
        <v>1722</v>
      </c>
      <c r="B4449" s="383" t="s">
        <v>1723</v>
      </c>
      <c r="C4449" s="478" t="s">
        <v>1724</v>
      </c>
      <c r="D4449" s="765" t="s">
        <v>386</v>
      </c>
      <c r="E4449" s="765"/>
      <c r="F4449" s="766"/>
      <c r="G4449" s="610">
        <f>ROUND(E4449*F4449,2)</f>
        <v>0</v>
      </c>
    </row>
    <row r="4450" spans="1:7" x14ac:dyDescent="0.2">
      <c r="A4450" s="611"/>
      <c r="B4450" s="62" t="s">
        <v>54</v>
      </c>
      <c r="C4450" s="22" t="s">
        <v>55</v>
      </c>
      <c r="D4450" s="22" t="s">
        <v>56</v>
      </c>
      <c r="E4450" s="62" t="s">
        <v>57</v>
      </c>
      <c r="F4450" s="441" t="s">
        <v>13</v>
      </c>
      <c r="G4450" s="442" t="s">
        <v>14</v>
      </c>
    </row>
    <row r="4451" spans="1:7" x14ac:dyDescent="0.2">
      <c r="A4451" s="611"/>
      <c r="B4451" s="798" t="s">
        <v>357</v>
      </c>
      <c r="C4451" s="799" t="s">
        <v>1725</v>
      </c>
      <c r="D4451" s="798" t="s">
        <v>11</v>
      </c>
      <c r="E4451" s="798">
        <v>1</v>
      </c>
      <c r="F4451" s="800">
        <v>41.18</v>
      </c>
      <c r="G4451" s="577">
        <f>ROUNDDOWN(E4451*F4451,2)</f>
        <v>41.18</v>
      </c>
    </row>
    <row r="4452" spans="1:7" x14ac:dyDescent="0.2">
      <c r="A4452" s="611"/>
      <c r="B4452" s="380" t="s">
        <v>1250</v>
      </c>
      <c r="C4452" s="381" t="s">
        <v>1251</v>
      </c>
      <c r="D4452" s="380" t="s">
        <v>22</v>
      </c>
      <c r="E4452" s="380">
        <v>0.03</v>
      </c>
      <c r="F4452" s="612">
        <v>15.05</v>
      </c>
      <c r="G4452" s="577">
        <f>ROUNDDOWN(E4452*F4452,2)</f>
        <v>0.45</v>
      </c>
    </row>
    <row r="4453" spans="1:7" x14ac:dyDescent="0.2">
      <c r="A4453" s="611"/>
      <c r="B4453" s="380"/>
      <c r="C4453" s="381"/>
      <c r="D4453" s="381"/>
      <c r="E4453" s="380"/>
      <c r="F4453" s="382"/>
      <c r="G4453" s="612"/>
    </row>
    <row r="4454" spans="1:7" x14ac:dyDescent="0.2">
      <c r="A4454" s="148"/>
      <c r="B4454" s="490"/>
      <c r="C4454" s="490"/>
      <c r="D4454" s="490" t="s">
        <v>24</v>
      </c>
      <c r="E4454" s="491"/>
      <c r="F4454" s="492"/>
      <c r="G4454" s="493">
        <f>G4451</f>
        <v>41.18</v>
      </c>
    </row>
    <row r="4455" spans="1:7" x14ac:dyDescent="0.2">
      <c r="A4455" s="148"/>
      <c r="B4455" s="490"/>
      <c r="C4455" s="490" t="s">
        <v>1238</v>
      </c>
      <c r="D4455" s="490" t="s">
        <v>25</v>
      </c>
      <c r="E4455" s="494"/>
      <c r="F4455" s="495"/>
      <c r="G4455" s="493">
        <f>G4452</f>
        <v>0.45</v>
      </c>
    </row>
    <row r="4456" spans="1:7" x14ac:dyDescent="0.2">
      <c r="A4456" s="148"/>
      <c r="B4456" s="496"/>
      <c r="C4456" s="490" t="s">
        <v>1238</v>
      </c>
      <c r="D4456" s="490" t="s">
        <v>26</v>
      </c>
      <c r="E4456" s="494"/>
      <c r="F4456" s="495"/>
      <c r="G4456" s="497"/>
    </row>
    <row r="4457" spans="1:7" x14ac:dyDescent="0.2">
      <c r="A4457" s="148"/>
      <c r="B4457" s="496"/>
      <c r="C4457" s="490"/>
      <c r="D4457" s="490" t="s">
        <v>27</v>
      </c>
      <c r="E4457" s="494"/>
      <c r="F4457" s="495"/>
      <c r="G4457" s="497"/>
    </row>
    <row r="4458" spans="1:7" ht="13.5" thickBot="1" x14ac:dyDescent="0.25">
      <c r="A4458" s="611"/>
      <c r="B4458" s="2058" t="s">
        <v>29</v>
      </c>
      <c r="C4458" s="2059"/>
      <c r="D4458" s="2059"/>
      <c r="E4458" s="2059"/>
      <c r="F4458" s="2060"/>
      <c r="G4458" s="683">
        <f>SUM(G4452:G4457)</f>
        <v>42.080000000000005</v>
      </c>
    </row>
    <row r="4459" spans="1:7" s="54" customFormat="1" ht="20.25" thickBot="1" x14ac:dyDescent="0.4">
      <c r="A4459" s="801"/>
      <c r="B4459" s="59"/>
      <c r="C4459" s="59"/>
      <c r="D4459" s="59"/>
      <c r="E4459" s="2054" t="s">
        <v>30</v>
      </c>
      <c r="F4459" s="2055"/>
      <c r="G4459" s="61">
        <f>G4458*(1-0.25)</f>
        <v>31.560000000000002</v>
      </c>
    </row>
    <row r="4460" spans="1:7" s="54" customFormat="1" x14ac:dyDescent="0.2">
      <c r="A4460" s="801"/>
      <c r="B4460" s="59"/>
      <c r="C4460" s="59"/>
      <c r="D4460" s="59"/>
      <c r="E4460" s="59"/>
      <c r="F4460" s="59"/>
      <c r="G4460" s="236"/>
    </row>
    <row r="4461" spans="1:7" x14ac:dyDescent="0.2">
      <c r="A4461" s="802"/>
      <c r="B4461" s="409"/>
      <c r="C4461" s="376"/>
      <c r="D4461" s="409"/>
      <c r="E4461" s="409"/>
      <c r="F4461" s="780"/>
      <c r="G4461" s="780"/>
    </row>
    <row r="4462" spans="1:7" ht="25.5" x14ac:dyDescent="0.2">
      <c r="A4462" s="182" t="s">
        <v>1726</v>
      </c>
      <c r="B4462" s="383" t="s">
        <v>1727</v>
      </c>
      <c r="C4462" s="478" t="s">
        <v>1728</v>
      </c>
      <c r="D4462" s="765" t="s">
        <v>386</v>
      </c>
      <c r="E4462" s="765"/>
      <c r="F4462" s="766"/>
      <c r="G4462" s="610">
        <f>ROUND(E4462*F4462,2)</f>
        <v>0</v>
      </c>
    </row>
    <row r="4463" spans="1:7" x14ac:dyDescent="0.2">
      <c r="A4463" s="611"/>
      <c r="B4463" s="62" t="s">
        <v>54</v>
      </c>
      <c r="C4463" s="22" t="s">
        <v>55</v>
      </c>
      <c r="D4463" s="22" t="s">
        <v>56</v>
      </c>
      <c r="E4463" s="62" t="s">
        <v>57</v>
      </c>
      <c r="F4463" s="441" t="s">
        <v>13</v>
      </c>
      <c r="G4463" s="442" t="s">
        <v>14</v>
      </c>
    </row>
    <row r="4464" spans="1:7" x14ac:dyDescent="0.2">
      <c r="A4464" s="611"/>
      <c r="B4464" s="798" t="s">
        <v>357</v>
      </c>
      <c r="C4464" s="799" t="s">
        <v>1725</v>
      </c>
      <c r="D4464" s="798" t="s">
        <v>11</v>
      </c>
      <c r="E4464" s="798">
        <v>1</v>
      </c>
      <c r="F4464" s="800">
        <v>42.05</v>
      </c>
      <c r="G4464" s="577">
        <f>ROUNDDOWN(E4464*F4464,2)</f>
        <v>42.05</v>
      </c>
    </row>
    <row r="4465" spans="1:8" x14ac:dyDescent="0.2">
      <c r="A4465" s="611"/>
      <c r="B4465" s="380" t="s">
        <v>1250</v>
      </c>
      <c r="C4465" s="381" t="s">
        <v>1251</v>
      </c>
      <c r="D4465" s="380" t="s">
        <v>22</v>
      </c>
      <c r="E4465" s="380">
        <v>0.03</v>
      </c>
      <c r="F4465" s="612">
        <v>15.05</v>
      </c>
      <c r="G4465" s="577">
        <f>ROUNDDOWN(E4465*F4465,2)</f>
        <v>0.45</v>
      </c>
    </row>
    <row r="4466" spans="1:8" x14ac:dyDescent="0.2">
      <c r="A4466" s="611"/>
      <c r="B4466" s="380"/>
      <c r="C4466" s="381"/>
      <c r="D4466" s="381"/>
      <c r="E4466" s="380"/>
      <c r="F4466" s="382"/>
      <c r="G4466" s="612"/>
    </row>
    <row r="4467" spans="1:8" x14ac:dyDescent="0.2">
      <c r="A4467" s="148"/>
      <c r="B4467" s="490"/>
      <c r="C4467" s="490"/>
      <c r="D4467" s="490" t="s">
        <v>24</v>
      </c>
      <c r="E4467" s="491"/>
      <c r="F4467" s="492"/>
      <c r="G4467" s="493">
        <f>G4464</f>
        <v>42.05</v>
      </c>
    </row>
    <row r="4468" spans="1:8" x14ac:dyDescent="0.2">
      <c r="A4468" s="148"/>
      <c r="B4468" s="490"/>
      <c r="C4468" s="490" t="s">
        <v>1238</v>
      </c>
      <c r="D4468" s="490" t="s">
        <v>25</v>
      </c>
      <c r="E4468" s="494"/>
      <c r="F4468" s="495"/>
      <c r="G4468" s="493">
        <f>G4465</f>
        <v>0.45</v>
      </c>
    </row>
    <row r="4469" spans="1:8" x14ac:dyDescent="0.2">
      <c r="A4469" s="148"/>
      <c r="B4469" s="496"/>
      <c r="C4469" s="490" t="s">
        <v>1238</v>
      </c>
      <c r="D4469" s="490" t="s">
        <v>26</v>
      </c>
      <c r="E4469" s="494"/>
      <c r="F4469" s="495"/>
      <c r="G4469" s="497"/>
    </row>
    <row r="4470" spans="1:8" x14ac:dyDescent="0.2">
      <c r="A4470" s="148"/>
      <c r="B4470" s="496"/>
      <c r="C4470" s="490"/>
      <c r="D4470" s="490" t="s">
        <v>27</v>
      </c>
      <c r="E4470" s="494"/>
      <c r="F4470" s="495"/>
      <c r="G4470" s="497"/>
    </row>
    <row r="4471" spans="1:8" ht="13.5" thickBot="1" x14ac:dyDescent="0.25">
      <c r="A4471" s="611"/>
      <c r="B4471" s="2058" t="s">
        <v>29</v>
      </c>
      <c r="C4471" s="2059"/>
      <c r="D4471" s="2059"/>
      <c r="E4471" s="2059"/>
      <c r="F4471" s="2060"/>
      <c r="G4471" s="498">
        <f>SUM(G4465:G4470)</f>
        <v>42.95</v>
      </c>
    </row>
    <row r="4472" spans="1:8" ht="20.25" thickBot="1" x14ac:dyDescent="0.4">
      <c r="A4472" s="802"/>
      <c r="B4472" s="409"/>
      <c r="C4472" s="376"/>
      <c r="D4472" s="409"/>
      <c r="E4472" s="2054" t="s">
        <v>30</v>
      </c>
      <c r="F4472" s="2055"/>
      <c r="G4472" s="61">
        <f>G4471*(1-0.25)</f>
        <v>32.212500000000006</v>
      </c>
    </row>
    <row r="4473" spans="1:8" x14ac:dyDescent="0.2">
      <c r="A4473" s="215"/>
      <c r="B4473" s="591"/>
      <c r="C4473" s="591"/>
      <c r="D4473" s="591"/>
      <c r="E4473" s="592"/>
      <c r="F4473" s="593"/>
      <c r="G4473" s="593"/>
    </row>
    <row r="4474" spans="1:8" x14ac:dyDescent="0.2">
      <c r="A4474" s="568"/>
      <c r="B4474" s="591"/>
      <c r="C4474" s="591"/>
      <c r="D4474" s="591"/>
      <c r="E4474" s="592"/>
      <c r="F4474" s="593"/>
      <c r="G4474" s="593"/>
    </row>
    <row r="4475" spans="1:8" x14ac:dyDescent="0.2">
      <c r="A4475" s="568"/>
      <c r="B4475" s="591"/>
      <c r="C4475" s="591"/>
      <c r="D4475" s="591"/>
      <c r="E4475" s="592"/>
      <c r="F4475" s="593"/>
      <c r="G4475" s="593"/>
    </row>
    <row r="4476" spans="1:8" ht="25.5" x14ac:dyDescent="0.2">
      <c r="A4476" s="579" t="s">
        <v>1729</v>
      </c>
      <c r="B4476" s="383" t="s">
        <v>1730</v>
      </c>
      <c r="C4476" s="478" t="s">
        <v>1731</v>
      </c>
      <c r="D4476" s="765" t="s">
        <v>386</v>
      </c>
      <c r="E4476" s="765"/>
      <c r="F4476" s="766">
        <v>25.296666666666667</v>
      </c>
      <c r="G4476" s="610">
        <f>ROUND(E4476*F4476,2)</f>
        <v>0</v>
      </c>
    </row>
    <row r="4477" spans="1:8" x14ac:dyDescent="0.2">
      <c r="A4477" s="575"/>
      <c r="B4477" s="62" t="s">
        <v>54</v>
      </c>
      <c r="C4477" s="22" t="s">
        <v>55</v>
      </c>
      <c r="D4477" s="22" t="s">
        <v>56</v>
      </c>
      <c r="E4477" s="62" t="s">
        <v>57</v>
      </c>
      <c r="F4477" s="441" t="s">
        <v>13</v>
      </c>
      <c r="G4477" s="442" t="s">
        <v>14</v>
      </c>
    </row>
    <row r="4478" spans="1:8" x14ac:dyDescent="0.2">
      <c r="A4478" s="575"/>
      <c r="B4478" s="380" t="s">
        <v>357</v>
      </c>
      <c r="C4478" s="381" t="s">
        <v>1732</v>
      </c>
      <c r="D4478" s="380" t="s">
        <v>11</v>
      </c>
      <c r="E4478" s="380">
        <v>1</v>
      </c>
      <c r="F4478" s="612">
        <v>22.28</v>
      </c>
      <c r="G4478" s="577">
        <f>ROUNDDOWN(E4478*F4478,2)</f>
        <v>22.28</v>
      </c>
      <c r="H4478" s="111"/>
    </row>
    <row r="4479" spans="1:8" x14ac:dyDescent="0.2">
      <c r="A4479" s="575"/>
      <c r="B4479" s="380" t="s">
        <v>1250</v>
      </c>
      <c r="C4479" s="381" t="s">
        <v>1251</v>
      </c>
      <c r="D4479" s="380" t="s">
        <v>22</v>
      </c>
      <c r="E4479" s="380">
        <v>0.2</v>
      </c>
      <c r="F4479" s="612">
        <v>15.05</v>
      </c>
      <c r="G4479" s="577">
        <f>ROUNDDOWN(E4479*F4479,2)</f>
        <v>3.01</v>
      </c>
    </row>
    <row r="4480" spans="1:8" x14ac:dyDescent="0.2">
      <c r="A4480" s="575"/>
      <c r="B4480" s="380" t="s">
        <v>1608</v>
      </c>
      <c r="C4480" s="381" t="s">
        <v>1657</v>
      </c>
      <c r="D4480" s="380" t="s">
        <v>22</v>
      </c>
      <c r="E4480" s="380">
        <v>1E-4</v>
      </c>
      <c r="F4480" s="612">
        <v>11.97</v>
      </c>
      <c r="G4480" s="577">
        <f>E4480*F4480</f>
        <v>1.1970000000000001E-3</v>
      </c>
    </row>
    <row r="4481" spans="1:9" x14ac:dyDescent="0.2">
      <c r="A4481" s="553"/>
      <c r="B4481" s="490"/>
      <c r="C4481" s="490"/>
      <c r="D4481" s="490" t="s">
        <v>24</v>
      </c>
      <c r="E4481" s="491"/>
      <c r="F4481" s="492"/>
      <c r="G4481" s="493">
        <f>G4478</f>
        <v>22.28</v>
      </c>
    </row>
    <row r="4482" spans="1:9" x14ac:dyDescent="0.2">
      <c r="A4482" s="553"/>
      <c r="B4482" s="490"/>
      <c r="C4482" s="490" t="s">
        <v>1238</v>
      </c>
      <c r="D4482" s="490" t="s">
        <v>25</v>
      </c>
      <c r="E4482" s="494"/>
      <c r="F4482" s="495"/>
      <c r="G4482" s="493">
        <f>G4479+G4480</f>
        <v>3.0111969999999997</v>
      </c>
    </row>
    <row r="4483" spans="1:9" x14ac:dyDescent="0.2">
      <c r="A4483" s="553"/>
      <c r="B4483" s="496"/>
      <c r="C4483" s="490" t="s">
        <v>1238</v>
      </c>
      <c r="D4483" s="490" t="s">
        <v>26</v>
      </c>
      <c r="E4483" s="494"/>
      <c r="F4483" s="495"/>
      <c r="G4483" s="497"/>
    </row>
    <row r="4484" spans="1:9" x14ac:dyDescent="0.2">
      <c r="A4484" s="553"/>
      <c r="B4484" s="496"/>
      <c r="C4484" s="490"/>
      <c r="D4484" s="490" t="s">
        <v>27</v>
      </c>
      <c r="E4484" s="494"/>
      <c r="F4484" s="495"/>
      <c r="G4484" s="497"/>
    </row>
    <row r="4485" spans="1:9" ht="13.5" thickBot="1" x14ac:dyDescent="0.25">
      <c r="A4485" s="575"/>
      <c r="B4485" s="2058" t="s">
        <v>29</v>
      </c>
      <c r="C4485" s="2059"/>
      <c r="D4485" s="2059"/>
      <c r="E4485" s="2059"/>
      <c r="F4485" s="2060"/>
      <c r="G4485" s="683">
        <f>ROUNDUP(SUM(G4481:G4484),2)</f>
        <v>25.3</v>
      </c>
    </row>
    <row r="4486" spans="1:9" s="54" customFormat="1" ht="20.25" thickBot="1" x14ac:dyDescent="0.4">
      <c r="A4486" s="635"/>
      <c r="B4486" s="59"/>
      <c r="C4486" s="59"/>
      <c r="D4486" s="59"/>
      <c r="E4486" s="2054" t="s">
        <v>30</v>
      </c>
      <c r="F4486" s="2055"/>
      <c r="G4486" s="61">
        <f>ROUNDDOWN(G4485*(1-0.25),2)</f>
        <v>18.97</v>
      </c>
      <c r="I4486" s="112"/>
    </row>
    <row r="4487" spans="1:9" s="54" customFormat="1" x14ac:dyDescent="0.2">
      <c r="A4487" s="635"/>
      <c r="B4487" s="59"/>
      <c r="C4487" s="59"/>
      <c r="D4487" s="59"/>
      <c r="E4487" s="59"/>
      <c r="F4487" s="59"/>
      <c r="G4487" s="236"/>
    </row>
    <row r="4488" spans="1:9" x14ac:dyDescent="0.2">
      <c r="A4488" s="636"/>
      <c r="B4488" s="409"/>
      <c r="C4488" s="376"/>
      <c r="D4488" s="409"/>
      <c r="E4488" s="409"/>
      <c r="F4488" s="780"/>
      <c r="G4488" s="780"/>
    </row>
    <row r="4489" spans="1:9" x14ac:dyDescent="0.2">
      <c r="A4489" s="579" t="s">
        <v>1733</v>
      </c>
      <c r="B4489" s="803" t="s">
        <v>1734</v>
      </c>
      <c r="C4489" s="804" t="s">
        <v>1735</v>
      </c>
      <c r="D4489" s="805" t="s">
        <v>91</v>
      </c>
      <c r="E4489" s="806"/>
      <c r="F4489" s="600"/>
      <c r="G4489" s="600"/>
    </row>
    <row r="4490" spans="1:9" x14ac:dyDescent="0.2">
      <c r="A4490" s="575"/>
      <c r="B4490" s="132" t="s">
        <v>54</v>
      </c>
      <c r="C4490" s="807" t="s">
        <v>55</v>
      </c>
      <c r="D4490" s="807" t="s">
        <v>56</v>
      </c>
      <c r="E4490" s="132" t="s">
        <v>57</v>
      </c>
      <c r="F4490" s="134" t="s">
        <v>13</v>
      </c>
      <c r="G4490" s="320" t="s">
        <v>14</v>
      </c>
    </row>
    <row r="4491" spans="1:9" x14ac:dyDescent="0.2">
      <c r="A4491" s="575"/>
      <c r="B4491" s="33" t="str">
        <f>B4489</f>
        <v xml:space="preserve">08731/ORSE </v>
      </c>
      <c r="C4491" s="34" t="str">
        <f>C4489</f>
        <v>VÁLVULA DE RETENÇÃO 1/2" x P- 13 UGV</v>
      </c>
      <c r="D4491" s="33" t="s">
        <v>91</v>
      </c>
      <c r="E4491" s="103">
        <v>1</v>
      </c>
      <c r="F4491" s="577">
        <v>39.83</v>
      </c>
      <c r="G4491" s="577">
        <f>E4491*F4491</f>
        <v>39.83</v>
      </c>
    </row>
    <row r="4492" spans="1:9" x14ac:dyDescent="0.2">
      <c r="A4492" s="553"/>
      <c r="B4492" s="538" t="s">
        <v>131</v>
      </c>
      <c r="C4492" s="538" t="s">
        <v>132</v>
      </c>
      <c r="D4492" s="538" t="s">
        <v>133</v>
      </c>
      <c r="E4492" s="538" t="s">
        <v>134</v>
      </c>
      <c r="F4492" s="538" t="s">
        <v>963</v>
      </c>
      <c r="G4492" s="538" t="s">
        <v>136</v>
      </c>
    </row>
    <row r="4493" spans="1:9" x14ac:dyDescent="0.2">
      <c r="A4493" s="553"/>
      <c r="B4493" s="275">
        <v>88316</v>
      </c>
      <c r="C4493" s="275" t="s">
        <v>64</v>
      </c>
      <c r="D4493" s="276" t="s">
        <v>65</v>
      </c>
      <c r="E4493" s="277">
        <v>0.54</v>
      </c>
      <c r="F4493" s="277">
        <v>11.97</v>
      </c>
      <c r="G4493" s="539">
        <f>E4493*F4493</f>
        <v>6.4638000000000009</v>
      </c>
    </row>
    <row r="4494" spans="1:9" x14ac:dyDescent="0.2">
      <c r="A4494" s="553"/>
      <c r="B4494" s="275">
        <v>88267</v>
      </c>
      <c r="C4494" s="275" t="s">
        <v>1736</v>
      </c>
      <c r="D4494" s="276" t="s">
        <v>65</v>
      </c>
      <c r="E4494" s="277">
        <v>0.54</v>
      </c>
      <c r="F4494" s="277">
        <v>15.05</v>
      </c>
      <c r="G4494" s="539">
        <f>E4494*F4494</f>
        <v>8.1270000000000007</v>
      </c>
    </row>
    <row r="4495" spans="1:9" x14ac:dyDescent="0.2">
      <c r="A4495" s="553"/>
      <c r="B4495" s="275" t="s">
        <v>1737</v>
      </c>
      <c r="C4495" s="275" t="s">
        <v>1738</v>
      </c>
      <c r="D4495" s="276" t="s">
        <v>335</v>
      </c>
      <c r="E4495" s="277">
        <v>1</v>
      </c>
      <c r="F4495" s="277">
        <v>25.14</v>
      </c>
      <c r="G4495" s="539">
        <f>E4495*F4495</f>
        <v>25.14</v>
      </c>
      <c r="H4495" s="111"/>
    </row>
    <row r="4496" spans="1:9" x14ac:dyDescent="0.2">
      <c r="A4496" s="553"/>
      <c r="B4496" s="275" t="s">
        <v>1494</v>
      </c>
      <c r="C4496" s="275" t="s">
        <v>1495</v>
      </c>
      <c r="D4496" s="276" t="s">
        <v>139</v>
      </c>
      <c r="E4496" s="277">
        <v>0.56000000000000005</v>
      </c>
      <c r="F4496" s="277">
        <v>0.17</v>
      </c>
      <c r="G4496" s="539">
        <f>E4496*F4496</f>
        <v>9.5200000000000021E-2</v>
      </c>
    </row>
    <row r="4497" spans="1:16" x14ac:dyDescent="0.2">
      <c r="A4497" s="553"/>
      <c r="B4497" s="490"/>
      <c r="C4497" s="490"/>
      <c r="D4497" s="490" t="s">
        <v>24</v>
      </c>
      <c r="E4497" s="491"/>
      <c r="F4497" s="492"/>
      <c r="G4497" s="493">
        <f>G4495+G4496</f>
        <v>25.235199999999999</v>
      </c>
    </row>
    <row r="4498" spans="1:16" ht="15" x14ac:dyDescent="0.25">
      <c r="A4498" s="553"/>
      <c r="B4498" s="490"/>
      <c r="C4498" s="490" t="s">
        <v>1238</v>
      </c>
      <c r="D4498" s="490" t="s">
        <v>25</v>
      </c>
      <c r="E4498" s="494"/>
      <c r="F4498" s="495"/>
      <c r="G4498" s="493">
        <f>G4493+G4494</f>
        <v>14.590800000000002</v>
      </c>
      <c r="J4498" s="483"/>
      <c r="K4498" s="483"/>
      <c r="L4498" s="483"/>
      <c r="M4498" s="808"/>
      <c r="N4498"/>
      <c r="O4498"/>
      <c r="P4498"/>
    </row>
    <row r="4499" spans="1:16" ht="15" x14ac:dyDescent="0.25">
      <c r="A4499" s="553"/>
      <c r="B4499" s="496"/>
      <c r="C4499" s="490" t="s">
        <v>1238</v>
      </c>
      <c r="D4499" s="490" t="s">
        <v>26</v>
      </c>
      <c r="E4499" s="494"/>
      <c r="F4499" s="495"/>
      <c r="G4499" s="497"/>
      <c r="J4499" s="485"/>
      <c r="K4499" s="485"/>
      <c r="L4499" s="484"/>
      <c r="M4499"/>
      <c r="N4499"/>
      <c r="O4499"/>
      <c r="P4499"/>
    </row>
    <row r="4500" spans="1:16" ht="15" x14ac:dyDescent="0.25">
      <c r="A4500" s="553"/>
      <c r="B4500" s="496"/>
      <c r="C4500" s="490"/>
      <c r="D4500" s="490" t="s">
        <v>27</v>
      </c>
      <c r="E4500" s="494"/>
      <c r="F4500" s="495"/>
      <c r="G4500" s="497"/>
      <c r="H4500" s="111"/>
      <c r="J4500"/>
      <c r="K4500"/>
      <c r="L4500"/>
      <c r="M4500"/>
      <c r="N4500"/>
      <c r="O4500"/>
      <c r="P4500"/>
    </row>
    <row r="4501" spans="1:16" ht="13.5" thickBot="1" x14ac:dyDescent="0.25">
      <c r="A4501" s="553"/>
      <c r="B4501" s="2058" t="s">
        <v>29</v>
      </c>
      <c r="C4501" s="2059"/>
      <c r="D4501" s="2059"/>
      <c r="E4501" s="2059"/>
      <c r="F4501" s="2060"/>
      <c r="G4501" s="498">
        <f>SUM(G4497:G4500)</f>
        <v>39.826000000000001</v>
      </c>
      <c r="J4501" s="2056"/>
      <c r="K4501" s="2056"/>
      <c r="L4501" s="2056"/>
      <c r="M4501" s="2056"/>
      <c r="N4501" s="2056"/>
      <c r="O4501" s="2056"/>
      <c r="P4501" s="2056"/>
    </row>
    <row r="4502" spans="1:16" s="54" customFormat="1" ht="20.25" thickBot="1" x14ac:dyDescent="0.4">
      <c r="A4502" s="578"/>
      <c r="B4502" s="59"/>
      <c r="C4502" s="59"/>
      <c r="D4502" s="59"/>
      <c r="E4502" s="2054" t="s">
        <v>30</v>
      </c>
      <c r="F4502" s="2055"/>
      <c r="G4502" s="61">
        <f>G4501*(1-0.25)</f>
        <v>29.869500000000002</v>
      </c>
      <c r="J4502" s="506"/>
      <c r="K4502" s="506"/>
      <c r="L4502" s="506"/>
      <c r="M4502" s="506"/>
      <c r="N4502" s="506"/>
      <c r="O4502" s="506"/>
      <c r="P4502" s="506"/>
    </row>
    <row r="4503" spans="1:16" s="54" customFormat="1" x14ac:dyDescent="0.2">
      <c r="A4503" s="578"/>
      <c r="B4503" s="59"/>
      <c r="C4503" s="59"/>
      <c r="D4503" s="59"/>
      <c r="E4503" s="59"/>
      <c r="F4503" s="59"/>
      <c r="G4503" s="236"/>
      <c r="J4503" s="484"/>
      <c r="K4503" s="485"/>
      <c r="L4503" s="485"/>
      <c r="M4503" s="484"/>
      <c r="N4503" s="486"/>
      <c r="O4503" s="486"/>
      <c r="P4503" s="486"/>
    </row>
    <row r="4504" spans="1:16" x14ac:dyDescent="0.2">
      <c r="A4504" s="636"/>
      <c r="B4504" s="376"/>
      <c r="C4504" s="376"/>
      <c r="D4504" s="376"/>
      <c r="E4504" s="409"/>
      <c r="F4504" s="410"/>
      <c r="G4504" s="780"/>
      <c r="J4504" s="484"/>
      <c r="K4504" s="485"/>
      <c r="L4504" s="485"/>
      <c r="M4504" s="484"/>
      <c r="N4504" s="486"/>
      <c r="O4504" s="486"/>
      <c r="P4504" s="486"/>
    </row>
    <row r="4505" spans="1:16" x14ac:dyDescent="0.2">
      <c r="A4505" s="579" t="s">
        <v>1739</v>
      </c>
      <c r="B4505" s="809" t="s">
        <v>1298</v>
      </c>
      <c r="C4505" s="810" t="s">
        <v>1740</v>
      </c>
      <c r="D4505" s="594" t="s">
        <v>91</v>
      </c>
      <c r="E4505" s="722"/>
      <c r="F4505" s="600"/>
      <c r="G4505" s="600"/>
      <c r="J4505" s="484"/>
      <c r="K4505" s="485"/>
      <c r="L4505" s="485"/>
      <c r="M4505" s="484"/>
      <c r="N4505" s="486"/>
      <c r="O4505" s="486"/>
      <c r="P4505" s="486"/>
    </row>
    <row r="4506" spans="1:16" x14ac:dyDescent="0.2">
      <c r="A4506" s="575"/>
      <c r="B4506" s="132" t="s">
        <v>54</v>
      </c>
      <c r="C4506" s="807" t="s">
        <v>55</v>
      </c>
      <c r="D4506" s="807" t="s">
        <v>56</v>
      </c>
      <c r="E4506" s="132" t="s">
        <v>57</v>
      </c>
      <c r="F4506" s="134" t="s">
        <v>13</v>
      </c>
      <c r="G4506" s="320" t="s">
        <v>14</v>
      </c>
      <c r="H4506" s="811"/>
      <c r="J4506" s="484"/>
      <c r="K4506" s="485"/>
      <c r="L4506" s="485"/>
      <c r="M4506" s="484"/>
      <c r="N4506" s="486"/>
      <c r="O4506" s="486"/>
      <c r="P4506" s="486"/>
    </row>
    <row r="4507" spans="1:16" x14ac:dyDescent="0.2">
      <c r="A4507" s="575"/>
      <c r="B4507" s="33" t="str">
        <f>B4505</f>
        <v>IFPB + INCC</v>
      </c>
      <c r="C4507" s="34" t="str">
        <f>C4505</f>
        <v>TUBO LUVA CORRUGADO AMARELO 1 1/4"</v>
      </c>
      <c r="D4507" s="33" t="s">
        <v>91</v>
      </c>
      <c r="E4507" s="103">
        <v>1</v>
      </c>
      <c r="F4507" s="577">
        <v>14.06</v>
      </c>
      <c r="G4507" s="577">
        <f>E4507*F4507</f>
        <v>14.06</v>
      </c>
      <c r="J4507" s="484"/>
      <c r="K4507" s="485"/>
      <c r="L4507" s="485"/>
      <c r="M4507" s="484"/>
      <c r="N4507" s="486"/>
      <c r="O4507" s="486"/>
      <c r="P4507" s="486"/>
    </row>
    <row r="4508" spans="1:16" x14ac:dyDescent="0.2">
      <c r="A4508" s="553"/>
      <c r="B4508" s="490"/>
      <c r="C4508" s="490"/>
      <c r="D4508" s="490" t="s">
        <v>24</v>
      </c>
      <c r="E4508" s="491"/>
      <c r="F4508" s="492"/>
      <c r="G4508" s="493">
        <f>SUM(G4507)</f>
        <v>14.06</v>
      </c>
      <c r="J4508" s="484"/>
      <c r="K4508" s="485"/>
      <c r="L4508" s="485"/>
      <c r="M4508" s="484"/>
      <c r="N4508" s="486"/>
      <c r="O4508" s="486"/>
      <c r="P4508" s="486"/>
    </row>
    <row r="4509" spans="1:16" ht="15" x14ac:dyDescent="0.25">
      <c r="A4509" s="553"/>
      <c r="B4509" s="490"/>
      <c r="C4509" s="490" t="s">
        <v>1238</v>
      </c>
      <c r="D4509" s="490" t="s">
        <v>25</v>
      </c>
      <c r="E4509" s="494"/>
      <c r="F4509" s="495"/>
      <c r="G4509" s="493"/>
      <c r="J4509" s="2057"/>
      <c r="K4509" s="2057"/>
      <c r="L4509" s="2057"/>
      <c r="M4509" s="2057"/>
      <c r="N4509" s="2057"/>
      <c r="O4509" s="2057"/>
      <c r="P4509"/>
    </row>
    <row r="4510" spans="1:16" ht="15" x14ac:dyDescent="0.25">
      <c r="A4510" s="553"/>
      <c r="B4510" s="496"/>
      <c r="C4510" s="490" t="s">
        <v>1238</v>
      </c>
      <c r="D4510" s="490" t="s">
        <v>26</v>
      </c>
      <c r="E4510" s="494"/>
      <c r="F4510" s="495"/>
      <c r="G4510" s="497"/>
      <c r="J4510" s="508"/>
      <c r="K4510" s="508"/>
      <c r="L4510" s="508"/>
      <c r="M4510" s="508"/>
      <c r="N4510" s="508"/>
      <c r="O4510" s="508"/>
      <c r="P4510"/>
    </row>
    <row r="4511" spans="1:16" ht="15" x14ac:dyDescent="0.25">
      <c r="A4511" s="553"/>
      <c r="B4511" s="496"/>
      <c r="C4511" s="490"/>
      <c r="D4511" s="490" t="s">
        <v>27</v>
      </c>
      <c r="E4511" s="494"/>
      <c r="F4511" s="495"/>
      <c r="G4511" s="497"/>
      <c r="J4511" s="484"/>
      <c r="K4511" s="484"/>
      <c r="L4511" s="484"/>
      <c r="M4511" s="484"/>
      <c r="N4511" s="484"/>
      <c r="O4511" s="660"/>
      <c r="P4511"/>
    </row>
    <row r="4512" spans="1:16" ht="13.5" thickBot="1" x14ac:dyDescent="0.25">
      <c r="A4512" s="553"/>
      <c r="B4512" s="2058" t="s">
        <v>29</v>
      </c>
      <c r="C4512" s="2059"/>
      <c r="D4512" s="2059"/>
      <c r="E4512" s="2059"/>
      <c r="F4512" s="2060"/>
      <c r="G4512" s="498">
        <f>SUM(G4508:G4511)</f>
        <v>14.06</v>
      </c>
    </row>
    <row r="4513" spans="1:7" s="54" customFormat="1" ht="20.25" thickBot="1" x14ac:dyDescent="0.4">
      <c r="A4513" s="578"/>
      <c r="B4513" s="59"/>
      <c r="C4513" s="59"/>
      <c r="D4513" s="59"/>
      <c r="E4513" s="2054" t="s">
        <v>30</v>
      </c>
      <c r="F4513" s="2055"/>
      <c r="G4513" s="61">
        <f>G4512*(1-0.25)</f>
        <v>10.545</v>
      </c>
    </row>
    <row r="4514" spans="1:7" x14ac:dyDescent="0.2">
      <c r="A4514" s="225"/>
      <c r="B4514" s="4"/>
      <c r="C4514" s="4"/>
    </row>
    <row r="4515" spans="1:7" x14ac:dyDescent="0.2">
      <c r="A4515" s="579" t="s">
        <v>1741</v>
      </c>
      <c r="B4515" s="642" t="s">
        <v>1298</v>
      </c>
      <c r="C4515" s="757" t="s">
        <v>1742</v>
      </c>
      <c r="D4515" s="723" t="s">
        <v>91</v>
      </c>
      <c r="E4515" s="696"/>
      <c r="F4515" s="600"/>
      <c r="G4515" s="600"/>
    </row>
    <row r="4516" spans="1:7" x14ac:dyDescent="0.2">
      <c r="A4516" s="575"/>
      <c r="B4516" s="62" t="s">
        <v>54</v>
      </c>
      <c r="C4516" s="22" t="s">
        <v>55</v>
      </c>
      <c r="D4516" s="22" t="s">
        <v>56</v>
      </c>
      <c r="E4516" s="62" t="s">
        <v>57</v>
      </c>
      <c r="F4516" s="441" t="s">
        <v>13</v>
      </c>
      <c r="G4516" s="442" t="s">
        <v>14</v>
      </c>
    </row>
    <row r="4517" spans="1:7" x14ac:dyDescent="0.2">
      <c r="A4517" s="575"/>
      <c r="B4517" s="33" t="str">
        <f>B4515</f>
        <v>IFPB + INCC</v>
      </c>
      <c r="C4517" s="34" t="str">
        <f>C4515</f>
        <v xml:space="preserve">LUVA PARA TUBO LUVA CORRUGADO DE 1 1/4'' </v>
      </c>
      <c r="D4517" s="33" t="s">
        <v>91</v>
      </c>
      <c r="E4517" s="103">
        <v>1</v>
      </c>
      <c r="F4517" s="577">
        <v>6.83</v>
      </c>
      <c r="G4517" s="577">
        <f>E4517*F4517</f>
        <v>6.83</v>
      </c>
    </row>
    <row r="4518" spans="1:7" x14ac:dyDescent="0.2">
      <c r="A4518" s="553"/>
      <c r="B4518" s="490"/>
      <c r="C4518" s="490"/>
      <c r="D4518" s="490" t="s">
        <v>24</v>
      </c>
      <c r="E4518" s="491"/>
      <c r="F4518" s="492"/>
      <c r="G4518" s="493">
        <f>SUM(G4517)</f>
        <v>6.83</v>
      </c>
    </row>
    <row r="4519" spans="1:7" x14ac:dyDescent="0.2">
      <c r="A4519" s="553"/>
      <c r="B4519" s="490"/>
      <c r="C4519" s="490" t="s">
        <v>1238</v>
      </c>
      <c r="D4519" s="490" t="s">
        <v>25</v>
      </c>
      <c r="E4519" s="494"/>
      <c r="F4519" s="495"/>
      <c r="G4519" s="493"/>
    </row>
    <row r="4520" spans="1:7" x14ac:dyDescent="0.2">
      <c r="A4520" s="553"/>
      <c r="B4520" s="496"/>
      <c r="C4520" s="490" t="s">
        <v>1238</v>
      </c>
      <c r="D4520" s="490" t="s">
        <v>26</v>
      </c>
      <c r="E4520" s="494"/>
      <c r="F4520" s="495"/>
      <c r="G4520" s="497"/>
    </row>
    <row r="4521" spans="1:7" x14ac:dyDescent="0.2">
      <c r="A4521" s="553"/>
      <c r="B4521" s="496"/>
      <c r="C4521" s="490"/>
      <c r="D4521" s="490" t="s">
        <v>27</v>
      </c>
      <c r="E4521" s="494"/>
      <c r="F4521" s="495"/>
      <c r="G4521" s="497"/>
    </row>
    <row r="4522" spans="1:7" ht="13.5" thickBot="1" x14ac:dyDescent="0.25">
      <c r="A4522" s="553"/>
      <c r="B4522" s="2058" t="s">
        <v>29</v>
      </c>
      <c r="C4522" s="2059"/>
      <c r="D4522" s="2059"/>
      <c r="E4522" s="2059"/>
      <c r="F4522" s="2060"/>
      <c r="G4522" s="498">
        <f>SUM(G4518:G4521)</f>
        <v>6.83</v>
      </c>
    </row>
    <row r="4523" spans="1:7" ht="20.25" thickBot="1" x14ac:dyDescent="0.4">
      <c r="A4523" s="225"/>
      <c r="B4523" s="4"/>
      <c r="C4523" s="4"/>
      <c r="E4523" s="2054" t="s">
        <v>30</v>
      </c>
      <c r="F4523" s="2055"/>
      <c r="G4523" s="61">
        <f>G4522*(1-0.25)</f>
        <v>5.1225000000000005</v>
      </c>
    </row>
    <row r="4524" spans="1:7" x14ac:dyDescent="0.2">
      <c r="A4524" s="225"/>
      <c r="B4524" s="4"/>
      <c r="C4524" s="4"/>
    </row>
    <row r="4525" spans="1:7" x14ac:dyDescent="0.2">
      <c r="A4525" s="225"/>
      <c r="B4525" s="4"/>
      <c r="C4525" s="4"/>
    </row>
    <row r="4526" spans="1:7" x14ac:dyDescent="0.2">
      <c r="A4526" s="225"/>
      <c r="B4526" s="4"/>
      <c r="C4526" s="4"/>
    </row>
    <row r="4527" spans="1:7" x14ac:dyDescent="0.2">
      <c r="A4527" s="225"/>
      <c r="B4527" s="4"/>
      <c r="C4527" s="4"/>
    </row>
    <row r="4528" spans="1:7" x14ac:dyDescent="0.2">
      <c r="A4528" s="225"/>
      <c r="B4528" s="4"/>
      <c r="C4528" s="4"/>
    </row>
    <row r="4529" spans="1:3" x14ac:dyDescent="0.2">
      <c r="A4529" s="225"/>
      <c r="B4529" s="4"/>
      <c r="C4529" s="4"/>
    </row>
    <row r="4530" spans="1:3" x14ac:dyDescent="0.2">
      <c r="A4530" s="225"/>
      <c r="B4530" s="4"/>
      <c r="C4530" s="4"/>
    </row>
    <row r="4531" spans="1:3" x14ac:dyDescent="0.2">
      <c r="A4531" s="225"/>
      <c r="B4531" s="4"/>
      <c r="C4531" s="4"/>
    </row>
    <row r="4532" spans="1:3" x14ac:dyDescent="0.2">
      <c r="A4532" s="225"/>
      <c r="B4532" s="4"/>
      <c r="C4532" s="4"/>
    </row>
    <row r="4533" spans="1:3" x14ac:dyDescent="0.2">
      <c r="A4533" s="225"/>
      <c r="B4533" s="4"/>
      <c r="C4533" s="4"/>
    </row>
    <row r="4534" spans="1:3" x14ac:dyDescent="0.2">
      <c r="A4534" s="225"/>
      <c r="B4534" s="4"/>
      <c r="C4534" s="4"/>
    </row>
    <row r="4535" spans="1:3" x14ac:dyDescent="0.2">
      <c r="A4535" s="225"/>
      <c r="B4535" s="4"/>
      <c r="C4535" s="4"/>
    </row>
    <row r="4536" spans="1:3" x14ac:dyDescent="0.2">
      <c r="A4536" s="225"/>
      <c r="B4536" s="4"/>
      <c r="C4536" s="4"/>
    </row>
    <row r="4537" spans="1:3" x14ac:dyDescent="0.2">
      <c r="A4537" s="225"/>
      <c r="B4537" s="4"/>
      <c r="C4537" s="4"/>
    </row>
    <row r="4538" spans="1:3" x14ac:dyDescent="0.2">
      <c r="A4538" s="225"/>
      <c r="B4538" s="4"/>
      <c r="C4538" s="4"/>
    </row>
    <row r="4539" spans="1:3" x14ac:dyDescent="0.2">
      <c r="A4539" s="225"/>
      <c r="B4539" s="4"/>
      <c r="C4539" s="4"/>
    </row>
    <row r="4540" spans="1:3" x14ac:dyDescent="0.2">
      <c r="A4540" s="225"/>
      <c r="B4540" s="4"/>
      <c r="C4540" s="4"/>
    </row>
    <row r="4541" spans="1:3" x14ac:dyDescent="0.2">
      <c r="A4541" s="225"/>
      <c r="B4541" s="4"/>
      <c r="C4541" s="4"/>
    </row>
    <row r="4542" spans="1:3" x14ac:dyDescent="0.2">
      <c r="A4542" s="225"/>
      <c r="B4542" s="4"/>
      <c r="C4542" s="4"/>
    </row>
    <row r="4543" spans="1:3" x14ac:dyDescent="0.2">
      <c r="A4543" s="225"/>
      <c r="B4543" s="4"/>
      <c r="C4543" s="4"/>
    </row>
    <row r="4544" spans="1:3" x14ac:dyDescent="0.2">
      <c r="A4544" s="225"/>
      <c r="B4544" s="4"/>
      <c r="C4544" s="4"/>
    </row>
    <row r="4545" spans="1:3" x14ac:dyDescent="0.2">
      <c r="A4545" s="225"/>
      <c r="B4545" s="4"/>
      <c r="C4545" s="4"/>
    </row>
    <row r="4546" spans="1:3" x14ac:dyDescent="0.2">
      <c r="A4546" s="225"/>
      <c r="B4546" s="4"/>
      <c r="C4546" s="4"/>
    </row>
    <row r="4547" spans="1:3" x14ac:dyDescent="0.2">
      <c r="A4547" s="225"/>
      <c r="B4547" s="4"/>
      <c r="C4547" s="4"/>
    </row>
    <row r="4548" spans="1:3" x14ac:dyDescent="0.2">
      <c r="A4548" s="225"/>
      <c r="B4548" s="4"/>
      <c r="C4548" s="4"/>
    </row>
    <row r="4549" spans="1:3" x14ac:dyDescent="0.2">
      <c r="A4549" s="225"/>
      <c r="B4549" s="4"/>
      <c r="C4549" s="4"/>
    </row>
    <row r="4550" spans="1:3" x14ac:dyDescent="0.2">
      <c r="A4550" s="225"/>
      <c r="B4550" s="4"/>
      <c r="C4550" s="4"/>
    </row>
    <row r="4551" spans="1:3" x14ac:dyDescent="0.2">
      <c r="A4551" s="225"/>
      <c r="B4551" s="4"/>
      <c r="C4551" s="4"/>
    </row>
    <row r="4552" spans="1:3" x14ac:dyDescent="0.2">
      <c r="A4552" s="225"/>
      <c r="B4552" s="4"/>
      <c r="C4552" s="4"/>
    </row>
    <row r="4553" spans="1:3" x14ac:dyDescent="0.2">
      <c r="A4553" s="225"/>
      <c r="B4553" s="4"/>
      <c r="C4553" s="4"/>
    </row>
    <row r="4554" spans="1:3" x14ac:dyDescent="0.2">
      <c r="A4554" s="225"/>
      <c r="B4554" s="4"/>
      <c r="C4554" s="4"/>
    </row>
    <row r="4555" spans="1:3" x14ac:dyDescent="0.2">
      <c r="A4555" s="225"/>
      <c r="B4555" s="4"/>
      <c r="C4555" s="4"/>
    </row>
    <row r="4556" spans="1:3" x14ac:dyDescent="0.2">
      <c r="A4556" s="225"/>
      <c r="B4556" s="4"/>
      <c r="C4556" s="4"/>
    </row>
    <row r="4557" spans="1:3" x14ac:dyDescent="0.2">
      <c r="A4557" s="225"/>
      <c r="B4557" s="4"/>
      <c r="C4557" s="4"/>
    </row>
    <row r="4558" spans="1:3" x14ac:dyDescent="0.2">
      <c r="A4558" s="225"/>
      <c r="B4558" s="4"/>
      <c r="C4558" s="4"/>
    </row>
    <row r="4559" spans="1:3" x14ac:dyDescent="0.2">
      <c r="A4559" s="225"/>
      <c r="B4559" s="4"/>
      <c r="C4559" s="4"/>
    </row>
    <row r="4560" spans="1:3" x14ac:dyDescent="0.2">
      <c r="A4560" s="225"/>
      <c r="B4560" s="4"/>
      <c r="C4560" s="4"/>
    </row>
    <row r="4561" spans="1:3" x14ac:dyDescent="0.2">
      <c r="A4561" s="225"/>
      <c r="B4561" s="4"/>
      <c r="C4561" s="4"/>
    </row>
    <row r="4562" spans="1:3" x14ac:dyDescent="0.2">
      <c r="A4562" s="225"/>
      <c r="B4562" s="4"/>
      <c r="C4562" s="4"/>
    </row>
    <row r="4563" spans="1:3" x14ac:dyDescent="0.2">
      <c r="A4563" s="225"/>
      <c r="B4563" s="4"/>
      <c r="C4563" s="4"/>
    </row>
    <row r="4564" spans="1:3" x14ac:dyDescent="0.2">
      <c r="A4564" s="225"/>
      <c r="B4564" s="4"/>
      <c r="C4564" s="4"/>
    </row>
    <row r="4565" spans="1:3" x14ac:dyDescent="0.2">
      <c r="A4565" s="225"/>
      <c r="B4565" s="4"/>
      <c r="C4565" s="4"/>
    </row>
    <row r="4566" spans="1:3" x14ac:dyDescent="0.2">
      <c r="A4566" s="225"/>
      <c r="B4566" s="4"/>
      <c r="C4566" s="4"/>
    </row>
    <row r="4567" spans="1:3" x14ac:dyDescent="0.2">
      <c r="A4567" s="225"/>
      <c r="B4567" s="4"/>
      <c r="C4567" s="4"/>
    </row>
    <row r="4568" spans="1:3" x14ac:dyDescent="0.2">
      <c r="A4568" s="225"/>
      <c r="B4568" s="4"/>
      <c r="C4568" s="4"/>
    </row>
    <row r="4569" spans="1:3" x14ac:dyDescent="0.2">
      <c r="A4569" s="225"/>
      <c r="B4569" s="4"/>
      <c r="C4569" s="4"/>
    </row>
    <row r="4570" spans="1:3" x14ac:dyDescent="0.2">
      <c r="A4570" s="225"/>
      <c r="B4570" s="4"/>
      <c r="C4570" s="4"/>
    </row>
    <row r="4571" spans="1:3" x14ac:dyDescent="0.2">
      <c r="A4571" s="225"/>
      <c r="B4571" s="4"/>
      <c r="C4571" s="4"/>
    </row>
    <row r="4572" spans="1:3" x14ac:dyDescent="0.2">
      <c r="A4572" s="225"/>
      <c r="B4572" s="4"/>
      <c r="C4572" s="4"/>
    </row>
    <row r="4573" spans="1:3" x14ac:dyDescent="0.2">
      <c r="A4573" s="225"/>
      <c r="B4573" s="4"/>
      <c r="C4573" s="4"/>
    </row>
    <row r="4574" spans="1:3" x14ac:dyDescent="0.2">
      <c r="A4574" s="225"/>
      <c r="B4574" s="4"/>
      <c r="C4574" s="4"/>
    </row>
    <row r="4575" spans="1:3" x14ac:dyDescent="0.2">
      <c r="A4575" s="225"/>
      <c r="B4575" s="4"/>
      <c r="C4575" s="4"/>
    </row>
    <row r="4576" spans="1:3" x14ac:dyDescent="0.2">
      <c r="A4576" s="225"/>
      <c r="B4576" s="4"/>
      <c r="C4576" s="4"/>
    </row>
    <row r="4577" spans="1:3" x14ac:dyDescent="0.2">
      <c r="A4577" s="225"/>
      <c r="B4577" s="4"/>
      <c r="C4577" s="4"/>
    </row>
    <row r="4578" spans="1:3" x14ac:dyDescent="0.2">
      <c r="A4578" s="225"/>
      <c r="B4578" s="4"/>
      <c r="C4578" s="4"/>
    </row>
    <row r="4579" spans="1:3" x14ac:dyDescent="0.2">
      <c r="A4579" s="225"/>
      <c r="B4579" s="4"/>
      <c r="C4579" s="4"/>
    </row>
    <row r="4580" spans="1:3" x14ac:dyDescent="0.2">
      <c r="A4580" s="225"/>
      <c r="B4580" s="4"/>
      <c r="C4580" s="4"/>
    </row>
    <row r="4581" spans="1:3" x14ac:dyDescent="0.2">
      <c r="A4581" s="225"/>
      <c r="B4581" s="4"/>
      <c r="C4581" s="4"/>
    </row>
    <row r="4582" spans="1:3" x14ac:dyDescent="0.2">
      <c r="A4582" s="225"/>
      <c r="B4582" s="4"/>
      <c r="C4582" s="4"/>
    </row>
    <row r="4583" spans="1:3" x14ac:dyDescent="0.2">
      <c r="A4583" s="225"/>
      <c r="B4583" s="4"/>
      <c r="C4583" s="4"/>
    </row>
    <row r="4584" spans="1:3" x14ac:dyDescent="0.2">
      <c r="A4584" s="225"/>
      <c r="B4584" s="4"/>
      <c r="C4584" s="4"/>
    </row>
    <row r="4585" spans="1:3" x14ac:dyDescent="0.2">
      <c r="A4585" s="225"/>
      <c r="B4585" s="4"/>
      <c r="C4585" s="4"/>
    </row>
    <row r="4586" spans="1:3" x14ac:dyDescent="0.2">
      <c r="A4586" s="225"/>
      <c r="B4586" s="4"/>
      <c r="C4586" s="4"/>
    </row>
    <row r="4587" spans="1:3" x14ac:dyDescent="0.2">
      <c r="A4587" s="225"/>
      <c r="B4587" s="4"/>
      <c r="C4587" s="4"/>
    </row>
    <row r="4588" spans="1:3" x14ac:dyDescent="0.2">
      <c r="A4588" s="225"/>
      <c r="B4588" s="4"/>
      <c r="C4588" s="4"/>
    </row>
    <row r="4589" spans="1:3" x14ac:dyDescent="0.2">
      <c r="A4589" s="225"/>
      <c r="B4589" s="4"/>
      <c r="C4589" s="4"/>
    </row>
    <row r="4590" spans="1:3" x14ac:dyDescent="0.2">
      <c r="A4590" s="225"/>
      <c r="B4590" s="4"/>
      <c r="C4590" s="4"/>
    </row>
    <row r="4591" spans="1:3" x14ac:dyDescent="0.2">
      <c r="A4591" s="225"/>
      <c r="B4591" s="4"/>
      <c r="C4591" s="4"/>
    </row>
    <row r="4592" spans="1:3" x14ac:dyDescent="0.2">
      <c r="A4592" s="225"/>
      <c r="B4592" s="4"/>
      <c r="C4592" s="4"/>
    </row>
    <row r="4593" spans="1:3" x14ac:dyDescent="0.2">
      <c r="A4593" s="225"/>
      <c r="B4593" s="4"/>
      <c r="C4593" s="4"/>
    </row>
    <row r="4594" spans="1:3" x14ac:dyDescent="0.2">
      <c r="A4594" s="225"/>
      <c r="B4594" s="4"/>
      <c r="C4594" s="4"/>
    </row>
    <row r="4595" spans="1:3" x14ac:dyDescent="0.2">
      <c r="A4595" s="225"/>
      <c r="B4595" s="4"/>
      <c r="C4595" s="4"/>
    </row>
    <row r="4596" spans="1:3" x14ac:dyDescent="0.2">
      <c r="A4596" s="225"/>
      <c r="B4596" s="4"/>
      <c r="C4596" s="4"/>
    </row>
    <row r="4597" spans="1:3" x14ac:dyDescent="0.2">
      <c r="A4597" s="225"/>
      <c r="B4597" s="4"/>
      <c r="C4597" s="4"/>
    </row>
    <row r="4598" spans="1:3" x14ac:dyDescent="0.2">
      <c r="A4598" s="225"/>
      <c r="B4598" s="4"/>
      <c r="C4598" s="4"/>
    </row>
    <row r="4599" spans="1:3" x14ac:dyDescent="0.2">
      <c r="A4599" s="225"/>
      <c r="B4599" s="4"/>
      <c r="C4599" s="4"/>
    </row>
    <row r="4600" spans="1:3" x14ac:dyDescent="0.2">
      <c r="A4600" s="225"/>
      <c r="B4600" s="4"/>
      <c r="C4600" s="4"/>
    </row>
    <row r="4601" spans="1:3" x14ac:dyDescent="0.2">
      <c r="A4601" s="225"/>
      <c r="B4601" s="4"/>
      <c r="C4601" s="4"/>
    </row>
    <row r="4602" spans="1:3" x14ac:dyDescent="0.2">
      <c r="A4602" s="225"/>
      <c r="B4602" s="4"/>
      <c r="C4602" s="4"/>
    </row>
    <row r="4603" spans="1:3" x14ac:dyDescent="0.2">
      <c r="A4603" s="225"/>
      <c r="B4603" s="4"/>
      <c r="C4603" s="4"/>
    </row>
    <row r="4604" spans="1:3" x14ac:dyDescent="0.2">
      <c r="A4604" s="225"/>
      <c r="B4604" s="4"/>
      <c r="C4604" s="4"/>
    </row>
    <row r="4605" spans="1:3" x14ac:dyDescent="0.2">
      <c r="A4605" s="225"/>
      <c r="B4605" s="4"/>
      <c r="C4605" s="4"/>
    </row>
    <row r="4606" spans="1:3" x14ac:dyDescent="0.2">
      <c r="A4606" s="225"/>
      <c r="B4606" s="4"/>
      <c r="C4606" s="4"/>
    </row>
    <row r="4607" spans="1:3" x14ac:dyDescent="0.2">
      <c r="A4607" s="225"/>
      <c r="B4607" s="4"/>
      <c r="C4607" s="4"/>
    </row>
    <row r="4608" spans="1:3" x14ac:dyDescent="0.2">
      <c r="A4608" s="225"/>
      <c r="B4608" s="4"/>
      <c r="C4608" s="4"/>
    </row>
    <row r="4609" spans="1:3" x14ac:dyDescent="0.2">
      <c r="A4609" s="225"/>
      <c r="B4609" s="4"/>
      <c r="C4609" s="4"/>
    </row>
    <row r="4610" spans="1:3" x14ac:dyDescent="0.2">
      <c r="A4610" s="225"/>
      <c r="B4610" s="4"/>
      <c r="C4610" s="4"/>
    </row>
    <row r="4611" spans="1:3" x14ac:dyDescent="0.2">
      <c r="A4611" s="225"/>
      <c r="B4611" s="4"/>
      <c r="C4611" s="4"/>
    </row>
    <row r="4612" spans="1:3" x14ac:dyDescent="0.2">
      <c r="A4612" s="225"/>
      <c r="B4612" s="4"/>
      <c r="C4612" s="4"/>
    </row>
    <row r="4613" spans="1:3" x14ac:dyDescent="0.2">
      <c r="A4613" s="225"/>
      <c r="B4613" s="4"/>
      <c r="C4613" s="4"/>
    </row>
    <row r="4614" spans="1:3" x14ac:dyDescent="0.2">
      <c r="A4614" s="225"/>
      <c r="B4614" s="4"/>
      <c r="C4614" s="4"/>
    </row>
    <row r="4615" spans="1:3" x14ac:dyDescent="0.2">
      <c r="A4615" s="225"/>
      <c r="B4615" s="4"/>
      <c r="C4615" s="4"/>
    </row>
    <row r="4616" spans="1:3" x14ac:dyDescent="0.2">
      <c r="A4616" s="225"/>
      <c r="B4616" s="4"/>
      <c r="C4616" s="4"/>
    </row>
    <row r="4617" spans="1:3" x14ac:dyDescent="0.2">
      <c r="A4617" s="225"/>
      <c r="B4617" s="4"/>
      <c r="C4617" s="4"/>
    </row>
    <row r="4618" spans="1:3" x14ac:dyDescent="0.2">
      <c r="A4618" s="225"/>
      <c r="B4618" s="4"/>
      <c r="C4618" s="4"/>
    </row>
  </sheetData>
  <mergeCells count="713">
    <mergeCell ref="B54:F54"/>
    <mergeCell ref="E55:F55"/>
    <mergeCell ref="B70:F70"/>
    <mergeCell ref="E71:F71"/>
    <mergeCell ref="B86:F86"/>
    <mergeCell ref="E87:F87"/>
    <mergeCell ref="A6:G6"/>
    <mergeCell ref="B7:G7"/>
    <mergeCell ref="B24:F24"/>
    <mergeCell ref="E25:F25"/>
    <mergeCell ref="B40:F40"/>
    <mergeCell ref="E41:F41"/>
    <mergeCell ref="B142:F142"/>
    <mergeCell ref="E143:F143"/>
    <mergeCell ref="B159:F159"/>
    <mergeCell ref="E160:F160"/>
    <mergeCell ref="B175:F175"/>
    <mergeCell ref="E176:F176"/>
    <mergeCell ref="B100:F100"/>
    <mergeCell ref="E101:F101"/>
    <mergeCell ref="B113:F113"/>
    <mergeCell ref="E114:F114"/>
    <mergeCell ref="B126:F126"/>
    <mergeCell ref="E127:F127"/>
    <mergeCell ref="B235:F235"/>
    <mergeCell ref="E236:F236"/>
    <mergeCell ref="B250:F250"/>
    <mergeCell ref="E251:F251"/>
    <mergeCell ref="B266:F266"/>
    <mergeCell ref="E267:F267"/>
    <mergeCell ref="B190:F190"/>
    <mergeCell ref="E191:F191"/>
    <mergeCell ref="B205:F205"/>
    <mergeCell ref="E206:F206"/>
    <mergeCell ref="B220:F220"/>
    <mergeCell ref="E221:F221"/>
    <mergeCell ref="B335:F335"/>
    <mergeCell ref="E336:F336"/>
    <mergeCell ref="B350:F350"/>
    <mergeCell ref="E351:F351"/>
    <mergeCell ref="B365:F365"/>
    <mergeCell ref="E366:F366"/>
    <mergeCell ref="B281:F281"/>
    <mergeCell ref="E282:F282"/>
    <mergeCell ref="B295:F295"/>
    <mergeCell ref="E296:F296"/>
    <mergeCell ref="B319:F319"/>
    <mergeCell ref="E320:F320"/>
    <mergeCell ref="B426:F426"/>
    <mergeCell ref="E427:F427"/>
    <mergeCell ref="B441:F441"/>
    <mergeCell ref="E442:F442"/>
    <mergeCell ref="B456:F456"/>
    <mergeCell ref="E457:F457"/>
    <mergeCell ref="B380:F380"/>
    <mergeCell ref="E381:F381"/>
    <mergeCell ref="B395:F395"/>
    <mergeCell ref="E396:F396"/>
    <mergeCell ref="B411:F411"/>
    <mergeCell ref="E412:F412"/>
    <mergeCell ref="B514:F514"/>
    <mergeCell ref="E515:F515"/>
    <mergeCell ref="B529:F529"/>
    <mergeCell ref="E530:F530"/>
    <mergeCell ref="B544:F544"/>
    <mergeCell ref="E545:F545"/>
    <mergeCell ref="B471:F471"/>
    <mergeCell ref="E472:F472"/>
    <mergeCell ref="B486:F486"/>
    <mergeCell ref="E487:F487"/>
    <mergeCell ref="B500:F500"/>
    <mergeCell ref="E501:F501"/>
    <mergeCell ref="B620:F620"/>
    <mergeCell ref="E621:F621"/>
    <mergeCell ref="B637:F637"/>
    <mergeCell ref="E638:F638"/>
    <mergeCell ref="B651:F651"/>
    <mergeCell ref="E652:F652"/>
    <mergeCell ref="B567:F567"/>
    <mergeCell ref="E568:F568"/>
    <mergeCell ref="B591:F591"/>
    <mergeCell ref="E592:F592"/>
    <mergeCell ref="B605:F605"/>
    <mergeCell ref="E606:F606"/>
    <mergeCell ref="B708:F708"/>
    <mergeCell ref="E709:F709"/>
    <mergeCell ref="B725:F725"/>
    <mergeCell ref="E726:F726"/>
    <mergeCell ref="B741:F741"/>
    <mergeCell ref="E742:F742"/>
    <mergeCell ref="B666:F666"/>
    <mergeCell ref="E667:F667"/>
    <mergeCell ref="B679:F679"/>
    <mergeCell ref="E680:F680"/>
    <mergeCell ref="B693:F693"/>
    <mergeCell ref="E694:F694"/>
    <mergeCell ref="B799:F799"/>
    <mergeCell ref="E800:F800"/>
    <mergeCell ref="B814:F814"/>
    <mergeCell ref="E815:F815"/>
    <mergeCell ref="B834:F834"/>
    <mergeCell ref="E835:F835"/>
    <mergeCell ref="B754:F754"/>
    <mergeCell ref="E755:F755"/>
    <mergeCell ref="B766:F766"/>
    <mergeCell ref="E767:F767"/>
    <mergeCell ref="B786:F786"/>
    <mergeCell ref="E787:F787"/>
    <mergeCell ref="B791:B792"/>
    <mergeCell ref="E870:F870"/>
    <mergeCell ref="B877:F877"/>
    <mergeCell ref="E878:F878"/>
    <mergeCell ref="B885:F885"/>
    <mergeCell ref="E886:F886"/>
    <mergeCell ref="B893:F893"/>
    <mergeCell ref="B850:F850"/>
    <mergeCell ref="E851:F851"/>
    <mergeCell ref="B853:F853"/>
    <mergeCell ref="B861:F861"/>
    <mergeCell ref="E862:F862"/>
    <mergeCell ref="B869:F869"/>
    <mergeCell ref="E919:F919"/>
    <mergeCell ref="B927:F927"/>
    <mergeCell ref="E928:F928"/>
    <mergeCell ref="B935:F935"/>
    <mergeCell ref="E936:F936"/>
    <mergeCell ref="B943:F943"/>
    <mergeCell ref="E894:F894"/>
    <mergeCell ref="B901:F901"/>
    <mergeCell ref="E902:F902"/>
    <mergeCell ref="B909:F909"/>
    <mergeCell ref="E910:F910"/>
    <mergeCell ref="B918:F918"/>
    <mergeCell ref="E970:F970"/>
    <mergeCell ref="B987:F987"/>
    <mergeCell ref="E988:F988"/>
    <mergeCell ref="B1001:F1001"/>
    <mergeCell ref="E1002:F1002"/>
    <mergeCell ref="B1012:F1012"/>
    <mergeCell ref="E944:F944"/>
    <mergeCell ref="B951:F951"/>
    <mergeCell ref="E952:F952"/>
    <mergeCell ref="E958:F958"/>
    <mergeCell ref="E962:F962"/>
    <mergeCell ref="E966:F966"/>
    <mergeCell ref="B1051:F1051"/>
    <mergeCell ref="E1052:F1052"/>
    <mergeCell ref="B1064:F1064"/>
    <mergeCell ref="E1065:F1065"/>
    <mergeCell ref="B1076:F1076"/>
    <mergeCell ref="E1077:F1077"/>
    <mergeCell ref="E1013:F1013"/>
    <mergeCell ref="B1016:F1016"/>
    <mergeCell ref="B1027:F1027"/>
    <mergeCell ref="E1028:F1028"/>
    <mergeCell ref="B1039:F1039"/>
    <mergeCell ref="E1040:F1040"/>
    <mergeCell ref="B1132:F1132"/>
    <mergeCell ref="E1133:F1133"/>
    <mergeCell ref="B1144:F1144"/>
    <mergeCell ref="E1145:F1145"/>
    <mergeCell ref="B1155:F1155"/>
    <mergeCell ref="E1156:F1156"/>
    <mergeCell ref="B1090:F1090"/>
    <mergeCell ref="E1091:F1091"/>
    <mergeCell ref="B1104:F1104"/>
    <mergeCell ref="E1105:F1105"/>
    <mergeCell ref="B1118:F1118"/>
    <mergeCell ref="E1119:F1119"/>
    <mergeCell ref="B1197:F1197"/>
    <mergeCell ref="B1207:F1207"/>
    <mergeCell ref="E1208:F1208"/>
    <mergeCell ref="B1225:F1225"/>
    <mergeCell ref="E1226:F1226"/>
    <mergeCell ref="A1240:F1240"/>
    <mergeCell ref="B1167:F1167"/>
    <mergeCell ref="E1168:F1168"/>
    <mergeCell ref="B1179:F1179"/>
    <mergeCell ref="E1180:F1180"/>
    <mergeCell ref="B1192:F1192"/>
    <mergeCell ref="E1193:F1193"/>
    <mergeCell ref="B1286:F1286"/>
    <mergeCell ref="E1287:F1287"/>
    <mergeCell ref="B1301:F1301"/>
    <mergeCell ref="E1302:F1302"/>
    <mergeCell ref="B1316:F1316"/>
    <mergeCell ref="E1317:F1317"/>
    <mergeCell ref="E1241:F1241"/>
    <mergeCell ref="E1246:F1246"/>
    <mergeCell ref="B1260:F1260"/>
    <mergeCell ref="E1261:F1261"/>
    <mergeCell ref="B1273:F1273"/>
    <mergeCell ref="E1274:F1274"/>
    <mergeCell ref="E1362:F1362"/>
    <mergeCell ref="B1378:F1378"/>
    <mergeCell ref="E1379:F1379"/>
    <mergeCell ref="B1393:F1393"/>
    <mergeCell ref="E1394:F1394"/>
    <mergeCell ref="B1408:F1408"/>
    <mergeCell ref="B1327:F1327"/>
    <mergeCell ref="E1328:F1328"/>
    <mergeCell ref="B1330:F1330"/>
    <mergeCell ref="B1344:F1344"/>
    <mergeCell ref="E1345:F1345"/>
    <mergeCell ref="B1361:F1361"/>
    <mergeCell ref="E1451:F1451"/>
    <mergeCell ref="B1464:F1464"/>
    <mergeCell ref="E1465:F1465"/>
    <mergeCell ref="B1478:F1478"/>
    <mergeCell ref="E1479:F1479"/>
    <mergeCell ref="B1492:F1492"/>
    <mergeCell ref="E1409:F1409"/>
    <mergeCell ref="B1422:F1422"/>
    <mergeCell ref="E1423:F1423"/>
    <mergeCell ref="B1436:F1436"/>
    <mergeCell ref="E1437:F1437"/>
    <mergeCell ref="B1450:F1450"/>
    <mergeCell ref="E1536:F1536"/>
    <mergeCell ref="B1549:F1549"/>
    <mergeCell ref="E1550:F1550"/>
    <mergeCell ref="E1560:F1560"/>
    <mergeCell ref="B1577:F1577"/>
    <mergeCell ref="E1578:F1578"/>
    <mergeCell ref="E1493:F1493"/>
    <mergeCell ref="B1507:F1507"/>
    <mergeCell ref="E1508:F1508"/>
    <mergeCell ref="B1521:F1521"/>
    <mergeCell ref="E1522:F1522"/>
    <mergeCell ref="B1535:F1535"/>
    <mergeCell ref="B1635:F1635"/>
    <mergeCell ref="E1636:F1636"/>
    <mergeCell ref="B1649:F1649"/>
    <mergeCell ref="E1650:F1650"/>
    <mergeCell ref="B1664:F1664"/>
    <mergeCell ref="E1665:F1665"/>
    <mergeCell ref="B1593:F1593"/>
    <mergeCell ref="E1594:F1594"/>
    <mergeCell ref="B1607:F1607"/>
    <mergeCell ref="E1608:F1608"/>
    <mergeCell ref="B1621:F1621"/>
    <mergeCell ref="E1622:F1622"/>
    <mergeCell ref="B1717:F1717"/>
    <mergeCell ref="E1718:F1718"/>
    <mergeCell ref="B1731:F1731"/>
    <mergeCell ref="E1732:F1732"/>
    <mergeCell ref="B1745:F1745"/>
    <mergeCell ref="E1746:F1746"/>
    <mergeCell ref="B1671:F1671"/>
    <mergeCell ref="E1672:F1672"/>
    <mergeCell ref="B1686:F1686"/>
    <mergeCell ref="E1687:F1687"/>
    <mergeCell ref="B1701:F1701"/>
    <mergeCell ref="E1702:F1702"/>
    <mergeCell ref="B1799:F1799"/>
    <mergeCell ref="E1800:F1800"/>
    <mergeCell ref="B1814:F1814"/>
    <mergeCell ref="E1815:F1815"/>
    <mergeCell ref="B1829:F1829"/>
    <mergeCell ref="E1830:F1830"/>
    <mergeCell ref="B1760:F1760"/>
    <mergeCell ref="E1761:F1761"/>
    <mergeCell ref="B1773:F1773"/>
    <mergeCell ref="E1774:F1774"/>
    <mergeCell ref="B1786:F1786"/>
    <mergeCell ref="E1787:F1787"/>
    <mergeCell ref="B1888:F1888"/>
    <mergeCell ref="E1889:F1889"/>
    <mergeCell ref="B1894:F1894"/>
    <mergeCell ref="E1895:F1895"/>
    <mergeCell ref="B1909:F1909"/>
    <mergeCell ref="E1910:F1910"/>
    <mergeCell ref="B1844:F1844"/>
    <mergeCell ref="E1845:F1845"/>
    <mergeCell ref="B1858:F1858"/>
    <mergeCell ref="E1859:F1859"/>
    <mergeCell ref="B1873:F1873"/>
    <mergeCell ref="E1874:F1874"/>
    <mergeCell ref="B1964:F1964"/>
    <mergeCell ref="E1965:F1965"/>
    <mergeCell ref="B1978:F1978"/>
    <mergeCell ref="E1979:F1979"/>
    <mergeCell ref="B1991:F1991"/>
    <mergeCell ref="E1992:F1992"/>
    <mergeCell ref="B1923:F1923"/>
    <mergeCell ref="E1924:F1924"/>
    <mergeCell ref="B1936:F1936"/>
    <mergeCell ref="E1937:F1937"/>
    <mergeCell ref="B1950:F1950"/>
    <mergeCell ref="E1951:F1951"/>
    <mergeCell ref="B2045:F2045"/>
    <mergeCell ref="E2046:F2046"/>
    <mergeCell ref="B2061:F2061"/>
    <mergeCell ref="E2062:F2062"/>
    <mergeCell ref="B2074:F2074"/>
    <mergeCell ref="E2075:F2075"/>
    <mergeCell ref="B2004:F2004"/>
    <mergeCell ref="E2005:F2005"/>
    <mergeCell ref="B2017:F2017"/>
    <mergeCell ref="E2018:F2018"/>
    <mergeCell ref="B2031:F2031"/>
    <mergeCell ref="E2032:F2032"/>
    <mergeCell ref="G2100:G2101"/>
    <mergeCell ref="B2103:B2104"/>
    <mergeCell ref="D2103:D2104"/>
    <mergeCell ref="E2103:E2104"/>
    <mergeCell ref="F2103:F2104"/>
    <mergeCell ref="G2103:G2104"/>
    <mergeCell ref="B2088:F2088"/>
    <mergeCell ref="E2089:F2089"/>
    <mergeCell ref="B2092:B2093"/>
    <mergeCell ref="D2092:D2093"/>
    <mergeCell ref="E2092:G2093"/>
    <mergeCell ref="C2098:C2099"/>
    <mergeCell ref="D2098:D2099"/>
    <mergeCell ref="E2098:E2099"/>
    <mergeCell ref="F2098:F2099"/>
    <mergeCell ref="G2098:G2099"/>
    <mergeCell ref="D2107:E2107"/>
    <mergeCell ref="B2112:F2112"/>
    <mergeCell ref="E2113:F2113"/>
    <mergeCell ref="B2125:F2125"/>
    <mergeCell ref="E2126:F2126"/>
    <mergeCell ref="B2137:F2137"/>
    <mergeCell ref="C2100:C2101"/>
    <mergeCell ref="D2100:D2101"/>
    <mergeCell ref="E2100:E2101"/>
    <mergeCell ref="F2100:F2101"/>
    <mergeCell ref="E2184:F2184"/>
    <mergeCell ref="B2197:F2197"/>
    <mergeCell ref="E2198:F2198"/>
    <mergeCell ref="B2215:F2215"/>
    <mergeCell ref="E2216:F2216"/>
    <mergeCell ref="B2233:F2233"/>
    <mergeCell ref="E2138:F2138"/>
    <mergeCell ref="B2150:F2150"/>
    <mergeCell ref="E2151:F2151"/>
    <mergeCell ref="B2165:F2165"/>
    <mergeCell ref="E2166:F2166"/>
    <mergeCell ref="B2183:F2183"/>
    <mergeCell ref="E2287:F2287"/>
    <mergeCell ref="B2304:F2304"/>
    <mergeCell ref="E2305:F2305"/>
    <mergeCell ref="B2318:F2318"/>
    <mergeCell ref="E2319:F2319"/>
    <mergeCell ref="B2331:F2331"/>
    <mergeCell ref="E2234:F2234"/>
    <mergeCell ref="B2250:F2250"/>
    <mergeCell ref="E2251:F2251"/>
    <mergeCell ref="B2268:F2268"/>
    <mergeCell ref="E2269:F2269"/>
    <mergeCell ref="B2286:F2286"/>
    <mergeCell ref="E2375:F2375"/>
    <mergeCell ref="B2388:F2388"/>
    <mergeCell ref="E2389:F2389"/>
    <mergeCell ref="B2401:F2401"/>
    <mergeCell ref="E2402:F2402"/>
    <mergeCell ref="B2414:F2414"/>
    <mergeCell ref="E2332:F2332"/>
    <mergeCell ref="B2346:F2346"/>
    <mergeCell ref="E2347:F2347"/>
    <mergeCell ref="B2360:F2360"/>
    <mergeCell ref="E2361:F2361"/>
    <mergeCell ref="B2374:F2374"/>
    <mergeCell ref="E2453:F2453"/>
    <mergeCell ref="B2464:F2464"/>
    <mergeCell ref="E2465:F2465"/>
    <mergeCell ref="B2476:F2476"/>
    <mergeCell ref="E2477:F2477"/>
    <mergeCell ref="B2489:F2489"/>
    <mergeCell ref="E2415:F2415"/>
    <mergeCell ref="B2426:F2426"/>
    <mergeCell ref="E2427:F2427"/>
    <mergeCell ref="B2439:F2439"/>
    <mergeCell ref="E2440:F2440"/>
    <mergeCell ref="B2452:F2452"/>
    <mergeCell ref="E2528:F2528"/>
    <mergeCell ref="B2535:F2535"/>
    <mergeCell ref="E2536:F2536"/>
    <mergeCell ref="B2549:F2549"/>
    <mergeCell ref="E2550:F2550"/>
    <mergeCell ref="B2563:F2563"/>
    <mergeCell ref="E2490:F2490"/>
    <mergeCell ref="B2501:F2501"/>
    <mergeCell ref="E2502:F2502"/>
    <mergeCell ref="B2513:F2513"/>
    <mergeCell ref="E2514:F2514"/>
    <mergeCell ref="B2527:F2527"/>
    <mergeCell ref="E2604:F2604"/>
    <mergeCell ref="B2615:F2615"/>
    <mergeCell ref="E2616:F2616"/>
    <mergeCell ref="B2627:F2627"/>
    <mergeCell ref="E2628:F2628"/>
    <mergeCell ref="B2639:F2639"/>
    <mergeCell ref="E2564:F2564"/>
    <mergeCell ref="B2575:F2575"/>
    <mergeCell ref="E2576:F2576"/>
    <mergeCell ref="B2589:F2589"/>
    <mergeCell ref="E2590:F2590"/>
    <mergeCell ref="B2603:F2603"/>
    <mergeCell ref="E2671:F2671"/>
    <mergeCell ref="B2682:F2682"/>
    <mergeCell ref="E2683:F2683"/>
    <mergeCell ref="B2694:F2694"/>
    <mergeCell ref="E2695:F2695"/>
    <mergeCell ref="B2706:F2706"/>
    <mergeCell ref="E2640:F2640"/>
    <mergeCell ref="B2651:F2651"/>
    <mergeCell ref="E2652:F2652"/>
    <mergeCell ref="B2663:F2663"/>
    <mergeCell ref="E2664:F2664"/>
    <mergeCell ref="B2670:F2670"/>
    <mergeCell ref="E2746:F2746"/>
    <mergeCell ref="B2758:F2758"/>
    <mergeCell ref="E2759:F2759"/>
    <mergeCell ref="B2771:F2771"/>
    <mergeCell ref="E2772:F2772"/>
    <mergeCell ref="B2784:F2784"/>
    <mergeCell ref="E2707:F2707"/>
    <mergeCell ref="B2719:F2719"/>
    <mergeCell ref="E2720:F2720"/>
    <mergeCell ref="B2732:F2732"/>
    <mergeCell ref="E2733:F2733"/>
    <mergeCell ref="B2745:F2745"/>
    <mergeCell ref="E2823:F2823"/>
    <mergeCell ref="B2834:F2834"/>
    <mergeCell ref="E2835:F2835"/>
    <mergeCell ref="B2851:F2851"/>
    <mergeCell ref="E2852:F2852"/>
    <mergeCell ref="J2858:P2858"/>
    <mergeCell ref="E2785:F2785"/>
    <mergeCell ref="B2797:F2797"/>
    <mergeCell ref="E2798:F2798"/>
    <mergeCell ref="B2809:F2809"/>
    <mergeCell ref="E2810:F2810"/>
    <mergeCell ref="B2822:F2822"/>
    <mergeCell ref="B2894:F2894"/>
    <mergeCell ref="E2895:F2895"/>
    <mergeCell ref="B2907:F2907"/>
    <mergeCell ref="E2908:F2908"/>
    <mergeCell ref="B2919:F2919"/>
    <mergeCell ref="E2920:F2920"/>
    <mergeCell ref="B2866:F2866"/>
    <mergeCell ref="E2867:F2867"/>
    <mergeCell ref="J2870:P2870"/>
    <mergeCell ref="J2877:O2877"/>
    <mergeCell ref="B2879:F2879"/>
    <mergeCell ref="E2880:F2880"/>
    <mergeCell ref="E2942:F2942"/>
    <mergeCell ref="B2955:F2955"/>
    <mergeCell ref="E2956:F2956"/>
    <mergeCell ref="J2961:P2961"/>
    <mergeCell ref="D2964:E2964"/>
    <mergeCell ref="B2969:F2969"/>
    <mergeCell ref="B2926:B2927"/>
    <mergeCell ref="D2926:D2927"/>
    <mergeCell ref="E2926:E2927"/>
    <mergeCell ref="F2926:F2927"/>
    <mergeCell ref="G2926:G2927"/>
    <mergeCell ref="B2941:F2941"/>
    <mergeCell ref="B3010:F3010"/>
    <mergeCell ref="E3011:F3011"/>
    <mergeCell ref="B3024:F3024"/>
    <mergeCell ref="E3025:F3025"/>
    <mergeCell ref="B3032:F3032"/>
    <mergeCell ref="E3033:F3033"/>
    <mergeCell ref="E2970:F2970"/>
    <mergeCell ref="J2970:O2970"/>
    <mergeCell ref="B2984:F2984"/>
    <mergeCell ref="E2985:F2985"/>
    <mergeCell ref="B2998:F2998"/>
    <mergeCell ref="E2999:F2999"/>
    <mergeCell ref="B3086:F3086"/>
    <mergeCell ref="E3087:F3087"/>
    <mergeCell ref="B3099:F3099"/>
    <mergeCell ref="E3100:F3100"/>
    <mergeCell ref="B3118:F3118"/>
    <mergeCell ref="E3119:F3119"/>
    <mergeCell ref="B3045:F3045"/>
    <mergeCell ref="E3046:F3046"/>
    <mergeCell ref="B3058:F3058"/>
    <mergeCell ref="E3059:F3059"/>
    <mergeCell ref="B3071:F3071"/>
    <mergeCell ref="E3072:F3072"/>
    <mergeCell ref="B3165:F3165"/>
    <mergeCell ref="E3166:F3166"/>
    <mergeCell ref="B3178:F3178"/>
    <mergeCell ref="E3179:F3179"/>
    <mergeCell ref="B3186:F3186"/>
    <mergeCell ref="E3187:F3187"/>
    <mergeCell ref="B3129:F3129"/>
    <mergeCell ref="E3130:F3130"/>
    <mergeCell ref="B3142:F3142"/>
    <mergeCell ref="E3143:F3143"/>
    <mergeCell ref="B3151:F3151"/>
    <mergeCell ref="E3152:F3152"/>
    <mergeCell ref="E3249:F3249"/>
    <mergeCell ref="B3261:F3261"/>
    <mergeCell ref="E3262:F3262"/>
    <mergeCell ref="B3270:F3270"/>
    <mergeCell ref="E3271:F3271"/>
    <mergeCell ref="B3278:F3278"/>
    <mergeCell ref="E3206:F3206"/>
    <mergeCell ref="B3219:F3219"/>
    <mergeCell ref="E3220:F3220"/>
    <mergeCell ref="B3232:F3232"/>
    <mergeCell ref="E3233:F3233"/>
    <mergeCell ref="B3248:F3248"/>
    <mergeCell ref="B3314:F3314"/>
    <mergeCell ref="E3315:F3315"/>
    <mergeCell ref="J3317:P3317"/>
    <mergeCell ref="J3324:O3324"/>
    <mergeCell ref="B3325:F3325"/>
    <mergeCell ref="E3326:F3326"/>
    <mergeCell ref="J3278:P3278"/>
    <mergeCell ref="E3279:F3279"/>
    <mergeCell ref="B3292:F3292"/>
    <mergeCell ref="E3293:F3293"/>
    <mergeCell ref="B3300:F3300"/>
    <mergeCell ref="E3301:F3301"/>
    <mergeCell ref="B3365:F3365"/>
    <mergeCell ref="E3366:F3366"/>
    <mergeCell ref="B3374:F3374"/>
    <mergeCell ref="E3375:F3375"/>
    <mergeCell ref="B3383:F3383"/>
    <mergeCell ref="E3384:F3384"/>
    <mergeCell ref="B3339:F3339"/>
    <mergeCell ref="E3340:F3340"/>
    <mergeCell ref="B3348:F3348"/>
    <mergeCell ref="E3349:F3349"/>
    <mergeCell ref="B3356:F3356"/>
    <mergeCell ref="E3357:F3357"/>
    <mergeCell ref="B3421:F3421"/>
    <mergeCell ref="E3422:F3422"/>
    <mergeCell ref="B3434:F3434"/>
    <mergeCell ref="E3435:F3435"/>
    <mergeCell ref="B3445:F3445"/>
    <mergeCell ref="E3446:F3446"/>
    <mergeCell ref="B3392:F3392"/>
    <mergeCell ref="E3393:F3393"/>
    <mergeCell ref="B3401:F3401"/>
    <mergeCell ref="E3402:F3402"/>
    <mergeCell ref="B3409:F3409"/>
    <mergeCell ref="E3410:F3410"/>
    <mergeCell ref="B3486:C3486"/>
    <mergeCell ref="D3486:E3486"/>
    <mergeCell ref="B3491:F3491"/>
    <mergeCell ref="E3492:F3492"/>
    <mergeCell ref="B3499:F3499"/>
    <mergeCell ref="E3500:F3500"/>
    <mergeCell ref="B3455:F3455"/>
    <mergeCell ref="E3456:F3456"/>
    <mergeCell ref="B3465:F3465"/>
    <mergeCell ref="E3466:F3466"/>
    <mergeCell ref="B3478:F3478"/>
    <mergeCell ref="E3479:F3479"/>
    <mergeCell ref="B3539:F3539"/>
    <mergeCell ref="E3540:F3540"/>
    <mergeCell ref="B3553:F3553"/>
    <mergeCell ref="E3554:F3554"/>
    <mergeCell ref="B3565:F3565"/>
    <mergeCell ref="E3566:F3566"/>
    <mergeCell ref="B3513:F3513"/>
    <mergeCell ref="E3514:F3514"/>
    <mergeCell ref="B3521:C3521"/>
    <mergeCell ref="D3521:F3521"/>
    <mergeCell ref="B3526:F3526"/>
    <mergeCell ref="E3527:F3527"/>
    <mergeCell ref="B3611:F3611"/>
    <mergeCell ref="E3612:F3612"/>
    <mergeCell ref="B3626:F3626"/>
    <mergeCell ref="E3627:F3627"/>
    <mergeCell ref="B3646:F3646"/>
    <mergeCell ref="E3647:F3647"/>
    <mergeCell ref="B3577:F3577"/>
    <mergeCell ref="E3578:F3578"/>
    <mergeCell ref="D3589:F3589"/>
    <mergeCell ref="B3594:F3594"/>
    <mergeCell ref="E3595:F3595"/>
    <mergeCell ref="B3606:C3606"/>
    <mergeCell ref="D3606:E3606"/>
    <mergeCell ref="B3699:F3699"/>
    <mergeCell ref="E3700:F3700"/>
    <mergeCell ref="B3713:F3713"/>
    <mergeCell ref="E3714:F3714"/>
    <mergeCell ref="B3726:F3726"/>
    <mergeCell ref="E3727:F3727"/>
    <mergeCell ref="B3661:F3661"/>
    <mergeCell ref="E3662:F3662"/>
    <mergeCell ref="B3674:F3674"/>
    <mergeCell ref="E3675:F3675"/>
    <mergeCell ref="B3686:F3686"/>
    <mergeCell ref="E3687:F3687"/>
    <mergeCell ref="B3783:F3783"/>
    <mergeCell ref="E3784:F3784"/>
    <mergeCell ref="B3799:F3799"/>
    <mergeCell ref="E3800:F3800"/>
    <mergeCell ref="B3818:F3818"/>
    <mergeCell ref="E3819:F3819"/>
    <mergeCell ref="B3742:F3742"/>
    <mergeCell ref="E3743:F3743"/>
    <mergeCell ref="B3755:F3755"/>
    <mergeCell ref="E3756:F3756"/>
    <mergeCell ref="B3769:F3769"/>
    <mergeCell ref="E3770:F3770"/>
    <mergeCell ref="B3871:F3871"/>
    <mergeCell ref="E3872:F3872"/>
    <mergeCell ref="B3882:F3882"/>
    <mergeCell ref="E3883:F3883"/>
    <mergeCell ref="B3894:F3894"/>
    <mergeCell ref="E3895:F3895"/>
    <mergeCell ref="B3834:F3834"/>
    <mergeCell ref="E3835:F3835"/>
    <mergeCell ref="B3846:F3846"/>
    <mergeCell ref="E3847:F3847"/>
    <mergeCell ref="B3860:F3860"/>
    <mergeCell ref="E3861:F3861"/>
    <mergeCell ref="E3941:F3941"/>
    <mergeCell ref="B3952:F3952"/>
    <mergeCell ref="E3953:F3953"/>
    <mergeCell ref="B3964:F3964"/>
    <mergeCell ref="E3965:F3965"/>
    <mergeCell ref="B3978:F3978"/>
    <mergeCell ref="B3897:F3897"/>
    <mergeCell ref="B3909:F3909"/>
    <mergeCell ref="E3910:F3910"/>
    <mergeCell ref="B3926:F3926"/>
    <mergeCell ref="E3927:F3927"/>
    <mergeCell ref="B3940:F3940"/>
    <mergeCell ref="E4024:F4024"/>
    <mergeCell ref="B4037:F4037"/>
    <mergeCell ref="E4038:F4038"/>
    <mergeCell ref="B4051:F4051"/>
    <mergeCell ref="E4052:F4052"/>
    <mergeCell ref="B4064:F4064"/>
    <mergeCell ref="E3979:F3979"/>
    <mergeCell ref="B3992:F3992"/>
    <mergeCell ref="E3993:F3993"/>
    <mergeCell ref="B4007:F4007"/>
    <mergeCell ref="E4008:F4008"/>
    <mergeCell ref="B4023:F4023"/>
    <mergeCell ref="E4093:F4093"/>
    <mergeCell ref="B4105:F4105"/>
    <mergeCell ref="E4106:F4106"/>
    <mergeCell ref="B4117:F4117"/>
    <mergeCell ref="E4118:F4118"/>
    <mergeCell ref="B4133:F4133"/>
    <mergeCell ref="E4065:F4065"/>
    <mergeCell ref="I4071:J4072"/>
    <mergeCell ref="B4078:F4078"/>
    <mergeCell ref="E4079:F4079"/>
    <mergeCell ref="I4085:J4086"/>
    <mergeCell ref="B4092:F4092"/>
    <mergeCell ref="E4174:F4174"/>
    <mergeCell ref="B4189:F4189"/>
    <mergeCell ref="E4190:F4190"/>
    <mergeCell ref="B4197:F4197"/>
    <mergeCell ref="E4198:F4198"/>
    <mergeCell ref="B4210:F4210"/>
    <mergeCell ref="E4134:F4134"/>
    <mergeCell ref="B4145:F4145"/>
    <mergeCell ref="E4146:F4146"/>
    <mergeCell ref="B4158:F4158"/>
    <mergeCell ref="E4159:F4159"/>
    <mergeCell ref="B4173:F4173"/>
    <mergeCell ref="E4251:F4251"/>
    <mergeCell ref="B4265:F4265"/>
    <mergeCell ref="E4266:F4266"/>
    <mergeCell ref="B4277:F4277"/>
    <mergeCell ref="E4278:F4278"/>
    <mergeCell ref="B4288:F4288"/>
    <mergeCell ref="E4211:F4211"/>
    <mergeCell ref="B4223:F4223"/>
    <mergeCell ref="E4224:F4224"/>
    <mergeCell ref="B4235:F4235"/>
    <mergeCell ref="E4236:F4236"/>
    <mergeCell ref="B4250:F4250"/>
    <mergeCell ref="E4328:F4328"/>
    <mergeCell ref="B4344:F4344"/>
    <mergeCell ref="E4345:F4345"/>
    <mergeCell ref="B4361:F4361"/>
    <mergeCell ref="E4362:F4362"/>
    <mergeCell ref="B4379:F4379"/>
    <mergeCell ref="E4289:F4289"/>
    <mergeCell ref="B4300:F4300"/>
    <mergeCell ref="E4301:F4301"/>
    <mergeCell ref="B4313:F4313"/>
    <mergeCell ref="E4314:F4314"/>
    <mergeCell ref="B4327:F4327"/>
    <mergeCell ref="E4419:F4419"/>
    <mergeCell ref="B4429:F4429"/>
    <mergeCell ref="E4430:F4430"/>
    <mergeCell ref="B4446:F4446"/>
    <mergeCell ref="E4447:F4447"/>
    <mergeCell ref="B4458:F4458"/>
    <mergeCell ref="E4380:F4380"/>
    <mergeCell ref="B4396:F4396"/>
    <mergeCell ref="E4397:F4397"/>
    <mergeCell ref="B4407:F4407"/>
    <mergeCell ref="E4408:F4408"/>
    <mergeCell ref="B4418:F4418"/>
    <mergeCell ref="E4523:F4523"/>
    <mergeCell ref="J4501:P4501"/>
    <mergeCell ref="E4502:F4502"/>
    <mergeCell ref="J4509:O4509"/>
    <mergeCell ref="B4512:F4512"/>
    <mergeCell ref="E4513:F4513"/>
    <mergeCell ref="B4522:F4522"/>
    <mergeCell ref="E4459:F4459"/>
    <mergeCell ref="B4471:F4471"/>
    <mergeCell ref="E4472:F4472"/>
    <mergeCell ref="B4485:F4485"/>
    <mergeCell ref="E4486:F4486"/>
    <mergeCell ref="B4501:F4501"/>
  </mergeCells>
  <conditionalFormatting sqref="B32:D34 B46:D48 B61:D64 B77:D80 B81:C81 B13:D18 B135:D136 B147:D153 B165:D169 B180:E184 B505:E508 B610:E614 B628:E631 B730:E735 B759:E760 B774:E780 B791:E791 B684:E687 B671:E673 B1268:E1268 B1279:E1281 B1598:E1602 B2338:E2341 B2656:E2658 B3154:E3154 B3180:E3180 B3192:E3200 B3207:E3207 B3702:E3702 B3748:E3750 D3761:E3761 B3764:E3764 B3805:C3805 E3841 B3866:E3866 B3840:E3840 B3932:E3935 B3959:E3959 B3946:E3947 D3958:E3958 B4013:E4013 B4098:E4099 B4195:E4195 B4199:E4199 B3179:D3179 B4198:D4198 C792:E792">
    <cfRule type="expression" dxfId="1091" priority="617" stopIfTrue="1">
      <formula>AND($A13&lt;&gt;"COMPOSICAO",$A13&lt;&gt;"INSUMO",$A13&lt;&gt;"")</formula>
    </cfRule>
    <cfRule type="expression" dxfId="1090" priority="618" stopIfTrue="1">
      <formula>AND(OR($A13="COMPOSICAO",$A13="INSUMO",$A13&lt;&gt;""),$A13&lt;&gt;"")</formula>
    </cfRule>
  </conditionalFormatting>
  <conditionalFormatting sqref="B271:E275">
    <cfRule type="expression" dxfId="1089" priority="603" stopIfTrue="1">
      <formula>AND($A271&lt;&gt;"COMPOSICAO",$A271&lt;&gt;"INSUMO",$A271&lt;&gt;"")</formula>
    </cfRule>
    <cfRule type="expression" dxfId="1088" priority="604" stopIfTrue="1">
      <formula>AND(OR($A271="COMPOSICAO",$A271="INSUMO",$A271&lt;&gt;""),$A271&lt;&gt;"")</formula>
    </cfRule>
  </conditionalFormatting>
  <conditionalFormatting sqref="B195:E199">
    <cfRule type="expression" dxfId="1087" priority="615" stopIfTrue="1">
      <formula>AND($A195&lt;&gt;"COMPOSICAO",$A195&lt;&gt;"INSUMO",$A195&lt;&gt;"")</formula>
    </cfRule>
    <cfRule type="expression" dxfId="1086" priority="616" stopIfTrue="1">
      <formula>AND(OR($A195="COMPOSICAO",$A195="INSUMO",$A195&lt;&gt;""),$A195&lt;&gt;"")</formula>
    </cfRule>
  </conditionalFormatting>
  <conditionalFormatting sqref="B210:E214">
    <cfRule type="expression" dxfId="1085" priority="613" stopIfTrue="1">
      <formula>AND($A210&lt;&gt;"COMPOSICAO",$A210&lt;&gt;"INSUMO",$A210&lt;&gt;"")</formula>
    </cfRule>
    <cfRule type="expression" dxfId="1084" priority="614" stopIfTrue="1">
      <formula>AND(OR($A210="COMPOSICAO",$A210="INSUMO",$A210&lt;&gt;""),$A210&lt;&gt;"")</formula>
    </cfRule>
  </conditionalFormatting>
  <conditionalFormatting sqref="C193">
    <cfRule type="expression" dxfId="1083" priority="611" stopIfTrue="1">
      <formula>AND($A193&lt;&gt;"COMPOSICAO",$A193&lt;&gt;"INSUMO",$A193&lt;&gt;"")</formula>
    </cfRule>
    <cfRule type="expression" dxfId="1082" priority="612" stopIfTrue="1">
      <formula>AND(OR($A193="COMPOSICAO",$A193="INSUMO",$A193&lt;&gt;""),$A193&lt;&gt;"")</formula>
    </cfRule>
  </conditionalFormatting>
  <conditionalFormatting sqref="B225:E229">
    <cfRule type="expression" dxfId="1081" priority="609" stopIfTrue="1">
      <formula>AND($A225&lt;&gt;"COMPOSICAO",$A225&lt;&gt;"INSUMO",$A225&lt;&gt;"")</formula>
    </cfRule>
    <cfRule type="expression" dxfId="1080" priority="610" stopIfTrue="1">
      <formula>AND(OR($A225="COMPOSICAO",$A225="INSUMO",$A225&lt;&gt;""),$A225&lt;&gt;"")</formula>
    </cfRule>
  </conditionalFormatting>
  <conditionalFormatting sqref="B240:E244">
    <cfRule type="expression" dxfId="1079" priority="607" stopIfTrue="1">
      <formula>AND($A240&lt;&gt;"COMPOSICAO",$A240&lt;&gt;"INSUMO",$A240&lt;&gt;"")</formula>
    </cfRule>
    <cfRule type="expression" dxfId="1078" priority="608" stopIfTrue="1">
      <formula>AND(OR($A240="COMPOSICAO",$A240="INSUMO",$A240&lt;&gt;""),$A240&lt;&gt;"")</formula>
    </cfRule>
  </conditionalFormatting>
  <conditionalFormatting sqref="B256:E260">
    <cfRule type="expression" dxfId="1077" priority="605" stopIfTrue="1">
      <formula>AND($A256&lt;&gt;"COMPOSICAO",$A256&lt;&gt;"INSUMO",$A256&lt;&gt;"")</formula>
    </cfRule>
    <cfRule type="expression" dxfId="1076" priority="606" stopIfTrue="1">
      <formula>AND(OR($A256="COMPOSICAO",$A256="INSUMO",$A256&lt;&gt;""),$A256&lt;&gt;"")</formula>
    </cfRule>
  </conditionalFormatting>
  <conditionalFormatting sqref="B476:E480">
    <cfRule type="expression" dxfId="1075" priority="589" stopIfTrue="1">
      <formula>AND($A476&lt;&gt;"COMPOSICAO",$A476&lt;&gt;"INSUMO",$A476&lt;&gt;"")</formula>
    </cfRule>
    <cfRule type="expression" dxfId="1074" priority="590" stopIfTrue="1">
      <formula>AND(OR($A476="COMPOSICAO",$A476="INSUMO",$A476&lt;&gt;""),$A476&lt;&gt;"")</formula>
    </cfRule>
  </conditionalFormatting>
  <conditionalFormatting sqref="B432:E435">
    <cfRule type="expression" dxfId="1073" priority="601" stopIfTrue="1">
      <formula>AND($A432&lt;&gt;"COMPOSICAO",$A432&lt;&gt;"INSUMO",$A432&lt;&gt;"")</formula>
    </cfRule>
    <cfRule type="expression" dxfId="1072" priority="602" stopIfTrue="1">
      <formula>AND(OR($A432="COMPOSICAO",$A432="INSUMO",$A432&lt;&gt;""),$A432&lt;&gt;"")</formula>
    </cfRule>
  </conditionalFormatting>
  <conditionalFormatting sqref="B446:E450">
    <cfRule type="expression" dxfId="1071" priority="599" stopIfTrue="1">
      <formula>AND($A446&lt;&gt;"COMPOSICAO",$A446&lt;&gt;"INSUMO",$A446&lt;&gt;"")</formula>
    </cfRule>
    <cfRule type="expression" dxfId="1070" priority="600" stopIfTrue="1">
      <formula>AND(OR($A446="COMPOSICAO",$A446="INSUMO",$A446&lt;&gt;""),$A446&lt;&gt;"")</formula>
    </cfRule>
  </conditionalFormatting>
  <conditionalFormatting sqref="C444">
    <cfRule type="expression" dxfId="1069" priority="597" stopIfTrue="1">
      <formula>AND($A444&lt;&gt;"COMPOSICAO",$A444&lt;&gt;"INSUMO",$A444&lt;&gt;"")</formula>
    </cfRule>
    <cfRule type="expression" dxfId="1068" priority="598" stopIfTrue="1">
      <formula>AND(OR($A444="COMPOSICAO",$A444="INSUMO",$A444&lt;&gt;""),$A444&lt;&gt;"")</formula>
    </cfRule>
  </conditionalFormatting>
  <conditionalFormatting sqref="C459">
    <cfRule type="expression" dxfId="1067" priority="595" stopIfTrue="1">
      <formula>AND($A459&lt;&gt;"COMPOSICAO",$A459&lt;&gt;"INSUMO",$A459&lt;&gt;"")</formula>
    </cfRule>
    <cfRule type="expression" dxfId="1066" priority="596" stopIfTrue="1">
      <formula>AND(OR($A459="COMPOSICAO",$A459="INSUMO",$A459&lt;&gt;""),$A459&lt;&gt;"")</formula>
    </cfRule>
  </conditionalFormatting>
  <conditionalFormatting sqref="B461:E465">
    <cfRule type="expression" dxfId="1065" priority="593" stopIfTrue="1">
      <formula>AND($A461&lt;&gt;"COMPOSICAO",$A461&lt;&gt;"INSUMO",$A461&lt;&gt;"")</formula>
    </cfRule>
    <cfRule type="expression" dxfId="1064" priority="594" stopIfTrue="1">
      <formula>AND(OR($A461="COMPOSICAO",$A461="INSUMO",$A461&lt;&gt;""),$A461&lt;&gt;"")</formula>
    </cfRule>
  </conditionalFormatting>
  <conditionalFormatting sqref="C474">
    <cfRule type="expression" dxfId="1063" priority="591" stopIfTrue="1">
      <formula>AND($A474&lt;&gt;"COMPOSICAO",$A474&lt;&gt;"INSUMO",$A474&lt;&gt;"")</formula>
    </cfRule>
    <cfRule type="expression" dxfId="1062" priority="592" stopIfTrue="1">
      <formula>AND(OR($A474="COMPOSICAO",$A474="INSUMO",$A474&lt;&gt;""),$A474&lt;&gt;"")</formula>
    </cfRule>
  </conditionalFormatting>
  <conditionalFormatting sqref="B519:E523">
    <cfRule type="expression" dxfId="1061" priority="587" stopIfTrue="1">
      <formula>AND($A519&lt;&gt;"COMPOSICAO",$A519&lt;&gt;"INSUMO",$A519&lt;&gt;"")</formula>
    </cfRule>
    <cfRule type="expression" dxfId="1060" priority="588" stopIfTrue="1">
      <formula>AND(OR($A519="COMPOSICAO",$A519="INSUMO",$A519&lt;&gt;""),$A519&lt;&gt;"")</formula>
    </cfRule>
  </conditionalFormatting>
  <conditionalFormatting sqref="B642:E645">
    <cfRule type="expression" dxfId="1059" priority="585" stopIfTrue="1">
      <formula>AND($A642&lt;&gt;"COMPOSICAO",$A642&lt;&gt;"INSUMO",$A642&lt;&gt;"")</formula>
    </cfRule>
    <cfRule type="expression" dxfId="1058" priority="586" stopIfTrue="1">
      <formula>AND(OR($A642="COMPOSICAO",$A642="INSUMO",$A642&lt;&gt;""),$A642&lt;&gt;"")</formula>
    </cfRule>
  </conditionalFormatting>
  <conditionalFormatting sqref="B656:E660">
    <cfRule type="expression" dxfId="1057" priority="583" stopIfTrue="1">
      <formula>AND($A656&lt;&gt;"COMPOSICAO",$A656&lt;&gt;"INSUMO",$A656&lt;&gt;"")</formula>
    </cfRule>
    <cfRule type="expression" dxfId="1056" priority="584" stopIfTrue="1">
      <formula>AND(OR($A656="COMPOSICAO",$A656="INSUMO",$A656&lt;&gt;""),$A656&lt;&gt;"")</formula>
    </cfRule>
  </conditionalFormatting>
  <conditionalFormatting sqref="B698:E702">
    <cfRule type="expression" dxfId="1055" priority="581" stopIfTrue="1">
      <formula>AND($A698&lt;&gt;"COMPOSICAO",$A698&lt;&gt;"INSUMO",$A698&lt;&gt;"")</formula>
    </cfRule>
    <cfRule type="expression" dxfId="1054" priority="582" stopIfTrue="1">
      <formula>AND(OR($A698="COMPOSICAO",$A698="INSUMO",$A698&lt;&gt;""),$A698&lt;&gt;"")</formula>
    </cfRule>
  </conditionalFormatting>
  <conditionalFormatting sqref="B976:E981 B1020:E1022 B1123:E1127 B1201:E1202 B1349:E1356">
    <cfRule type="expression" dxfId="1053" priority="579" stopIfTrue="1">
      <formula>AND($A976&lt;&gt;"COMPOSICAO",$A976&lt;&gt;"INSUMO",$A976&lt;&gt;"")</formula>
    </cfRule>
    <cfRule type="expression" dxfId="1052" priority="580" stopIfTrue="1">
      <formula>AND(OR($A976="COMPOSICAO",$A976="INSUMO",$A976&lt;&gt;""),$A976&lt;&gt;"")</formula>
    </cfRule>
  </conditionalFormatting>
  <conditionalFormatting sqref="B1032:E1034">
    <cfRule type="expression" dxfId="1051" priority="577" stopIfTrue="1">
      <formula>AND($A1032&lt;&gt;"COMPOSICAO",$A1032&lt;&gt;"INSUMO",$A1032&lt;&gt;"")</formula>
    </cfRule>
    <cfRule type="expression" dxfId="1050" priority="578" stopIfTrue="1">
      <formula>AND(OR($A1032="COMPOSICAO",$A1032="INSUMO",$A1032&lt;&gt;""),$A1032&lt;&gt;"")</formula>
    </cfRule>
  </conditionalFormatting>
  <conditionalFormatting sqref="B1069:D1071">
    <cfRule type="expression" dxfId="1049" priority="571" stopIfTrue="1">
      <formula>AND($A1069&lt;&gt;"COMPOSICAO",$A1069&lt;&gt;"INSUMO",$A1069&lt;&gt;"")</formula>
    </cfRule>
    <cfRule type="expression" dxfId="1048" priority="572" stopIfTrue="1">
      <formula>AND(OR($A1069="COMPOSICAO",$A1069="INSUMO",$A1069&lt;&gt;""),$A1069&lt;&gt;"")</formula>
    </cfRule>
  </conditionalFormatting>
  <conditionalFormatting sqref="B1044:E1046">
    <cfRule type="expression" dxfId="1047" priority="575" stopIfTrue="1">
      <formula>AND($A1044&lt;&gt;"COMPOSICAO",$A1044&lt;&gt;"INSUMO",$A1044&lt;&gt;"")</formula>
    </cfRule>
    <cfRule type="expression" dxfId="1046" priority="576" stopIfTrue="1">
      <formula>AND(OR($A1044="COMPOSICAO",$A1044="INSUMO",$A1044&lt;&gt;""),$A1044&lt;&gt;"")</formula>
    </cfRule>
  </conditionalFormatting>
  <conditionalFormatting sqref="E1069:E1071">
    <cfRule type="expression" dxfId="1045" priority="569" stopIfTrue="1">
      <formula>AND($A1069&lt;&gt;"COMPOSICAO",$A1069&lt;&gt;"INSUMO",$A1069&lt;&gt;"")</formula>
    </cfRule>
    <cfRule type="expression" dxfId="1044" priority="570" stopIfTrue="1">
      <formula>AND(OR($A1069="COMPOSICAO",$A1069="INSUMO",$A1069&lt;&gt;""),$A1069&lt;&gt;"")</formula>
    </cfRule>
  </conditionalFormatting>
  <conditionalFormatting sqref="B1056:E1059">
    <cfRule type="expression" dxfId="1043" priority="573" stopIfTrue="1">
      <formula>AND($A1056&lt;&gt;"COMPOSICAO",$A1056&lt;&gt;"INSUMO",$A1056&lt;&gt;"")</formula>
    </cfRule>
    <cfRule type="expression" dxfId="1042" priority="574" stopIfTrue="1">
      <formula>AND(OR($A1056="COMPOSICAO",$A1056="INSUMO",$A1056&lt;&gt;""),$A1056&lt;&gt;"")</formula>
    </cfRule>
  </conditionalFormatting>
  <conditionalFormatting sqref="B1137:E1139">
    <cfRule type="expression" dxfId="1041" priority="567" stopIfTrue="1">
      <formula>AND($A1137&lt;&gt;"COMPOSICAO",$A1137&lt;&gt;"INSUMO",$A1137&lt;&gt;"")</formula>
    </cfRule>
    <cfRule type="expression" dxfId="1040" priority="568" stopIfTrue="1">
      <formula>AND(OR($A1137="COMPOSICAO",$A1137="INSUMO",$A1137&lt;&gt;""),$A1137&lt;&gt;"")</formula>
    </cfRule>
  </conditionalFormatting>
  <conditionalFormatting sqref="B1219:E1220">
    <cfRule type="expression" dxfId="1039" priority="563" stopIfTrue="1">
      <formula>AND($A1219&lt;&gt;"COMPOSICAO",$A1219&lt;&gt;"INSUMO",$A1219&lt;&gt;"")</formula>
    </cfRule>
    <cfRule type="expression" dxfId="1038" priority="564" stopIfTrue="1">
      <formula>AND(OR($A1219="COMPOSICAO",$A1219="INSUMO",$A1219&lt;&gt;""),$A1219&lt;&gt;"")</formula>
    </cfRule>
  </conditionalFormatting>
  <conditionalFormatting sqref="B1173:E1174">
    <cfRule type="expression" dxfId="1037" priority="565" stopIfTrue="1">
      <formula>AND($A1173&lt;&gt;"COMPOSICAO",$A1173&lt;&gt;"INSUMO",$A1173&lt;&gt;"")</formula>
    </cfRule>
    <cfRule type="expression" dxfId="1036" priority="566" stopIfTrue="1">
      <formula>AND(OR($A1173="COMPOSICAO",$A1173="INSUMO",$A1173&lt;&gt;""),$A1173&lt;&gt;"")</formula>
    </cfRule>
  </conditionalFormatting>
  <conditionalFormatting sqref="B1251:E1255">
    <cfRule type="expression" dxfId="1035" priority="559" stopIfTrue="1">
      <formula>AND($A1251&lt;&gt;"COMPOSICAO",$A1251&lt;&gt;"INSUMO",$A1251&lt;&gt;"")</formula>
    </cfRule>
    <cfRule type="expression" dxfId="1034" priority="560" stopIfTrue="1">
      <formula>AND(OR($A1251="COMPOSICAO",$A1251="INSUMO",$A1251&lt;&gt;""),$A1251&lt;&gt;"")</formula>
    </cfRule>
  </conditionalFormatting>
  <conditionalFormatting sqref="B1364:D1364">
    <cfRule type="expression" dxfId="1033" priority="555" stopIfTrue="1">
      <formula>AND($A1364&lt;&gt;"COMPOSICAO",$A1364&lt;&gt;"INSUMO",$A1364&lt;&gt;"")</formula>
    </cfRule>
    <cfRule type="expression" dxfId="1032" priority="556" stopIfTrue="1">
      <formula>AND(OR($A1364="COMPOSICAO",$A1364="INSUMO",$A1364&lt;&gt;""),$A1364&lt;&gt;"")</formula>
    </cfRule>
  </conditionalFormatting>
  <conditionalFormatting sqref="B1245:E1245">
    <cfRule type="expression" dxfId="1031" priority="561" stopIfTrue="1">
      <formula>AND($A1245&lt;&gt;"COMPOSICAO",$A1245&lt;&gt;"INSUMO",$A1245&lt;&gt;"")</formula>
    </cfRule>
    <cfRule type="expression" dxfId="1030" priority="562" stopIfTrue="1">
      <formula>AND(OR($A1245="COMPOSICAO",$A1245="INSUMO",$A1245&lt;&gt;""),$A1245&lt;&gt;"")</formula>
    </cfRule>
  </conditionalFormatting>
  <conditionalFormatting sqref="B1366:E1373">
    <cfRule type="expression" dxfId="1029" priority="557" stopIfTrue="1">
      <formula>AND($A1366&lt;&gt;"COMPOSICAO",$A1366&lt;&gt;"INSUMO",$A1366&lt;&gt;"")</formula>
    </cfRule>
    <cfRule type="expression" dxfId="1028" priority="558" stopIfTrue="1">
      <formula>AND(OR($A1366="COMPOSICAO",$A1366="INSUMO",$A1366&lt;&gt;""),$A1366&lt;&gt;"")</formula>
    </cfRule>
  </conditionalFormatting>
  <conditionalFormatting sqref="B1396:D1396">
    <cfRule type="expression" dxfId="1027" priority="547" stopIfTrue="1">
      <formula>AND($A1396&lt;&gt;"COMPOSICAO",$A1396&lt;&gt;"INSUMO",$A1396&lt;&gt;"")</formula>
    </cfRule>
    <cfRule type="expression" dxfId="1026" priority="548" stopIfTrue="1">
      <formula>AND(OR($A1396="COMPOSICAO",$A1396="INSUMO",$A1396&lt;&gt;""),$A1396&lt;&gt;"")</formula>
    </cfRule>
  </conditionalFormatting>
  <conditionalFormatting sqref="B1383:E1388">
    <cfRule type="expression" dxfId="1025" priority="551" stopIfTrue="1">
      <formula>AND($A1383&lt;&gt;"COMPOSICAO",$A1383&lt;&gt;"INSUMO",$A1383&lt;&gt;"")</formula>
    </cfRule>
    <cfRule type="expression" dxfId="1024" priority="552" stopIfTrue="1">
      <formula>AND(OR($A1383="COMPOSICAO",$A1383="INSUMO",$A1383&lt;&gt;""),$A1383&lt;&gt;"")</formula>
    </cfRule>
  </conditionalFormatting>
  <conditionalFormatting sqref="B1381:D1381">
    <cfRule type="expression" dxfId="1023" priority="553" stopIfTrue="1">
      <formula>AND($A1381&lt;&gt;"COMPOSICAO",$A1381&lt;&gt;"INSUMO",$A1381&lt;&gt;"")</formula>
    </cfRule>
    <cfRule type="expression" dxfId="1022" priority="554" stopIfTrue="1">
      <formula>AND(OR($A1381="COMPOSICAO",$A1381="INSUMO",$A1381&lt;&gt;""),$A1381&lt;&gt;"")</formula>
    </cfRule>
  </conditionalFormatting>
  <conditionalFormatting sqref="B1540:E1544">
    <cfRule type="expression" dxfId="1021" priority="489" stopIfTrue="1">
      <formula>AND($A1540&lt;&gt;"COMPOSICAO",$A1540&lt;&gt;"INSUMO",$A1540&lt;&gt;"")</formula>
    </cfRule>
    <cfRule type="expression" dxfId="1020" priority="490" stopIfTrue="1">
      <formula>AND(OR($A1540="COMPOSICAO",$A1540="INSUMO",$A1540&lt;&gt;""),$A1540&lt;&gt;"")</formula>
    </cfRule>
  </conditionalFormatting>
  <conditionalFormatting sqref="B1398:E1403">
    <cfRule type="expression" dxfId="1019" priority="549" stopIfTrue="1">
      <formula>AND($A1398&lt;&gt;"COMPOSICAO",$A1398&lt;&gt;"INSUMO",$A1398&lt;&gt;"")</formula>
    </cfRule>
    <cfRule type="expression" dxfId="1018" priority="550" stopIfTrue="1">
      <formula>AND(OR($A1398="COMPOSICAO",$A1398="INSUMO",$A1398&lt;&gt;""),$A1398&lt;&gt;"")</formula>
    </cfRule>
  </conditionalFormatting>
  <conditionalFormatting sqref="B1413:E1417">
    <cfRule type="expression" dxfId="1017" priority="545" stopIfTrue="1">
      <formula>AND($A1413&lt;&gt;"COMPOSICAO",$A1413&lt;&gt;"INSUMO",$A1413&lt;&gt;"")</formula>
    </cfRule>
    <cfRule type="expression" dxfId="1016" priority="546" stopIfTrue="1">
      <formula>AND(OR($A1413="COMPOSICAO",$A1413="INSUMO",$A1413&lt;&gt;""),$A1413&lt;&gt;"")</formula>
    </cfRule>
  </conditionalFormatting>
  <conditionalFormatting sqref="B1512:E1516">
    <cfRule type="expression" dxfId="1015" priority="509" stopIfTrue="1">
      <formula>AND($A1512&lt;&gt;"COMPOSICAO",$A1512&lt;&gt;"INSUMO",$A1512&lt;&gt;"")</formula>
    </cfRule>
    <cfRule type="expression" dxfId="1014" priority="510" stopIfTrue="1">
      <formula>AND(OR($A1512="COMPOSICAO",$A1512="INSUMO",$A1512&lt;&gt;""),$A1512&lt;&gt;"")</formula>
    </cfRule>
  </conditionalFormatting>
  <conditionalFormatting sqref="B1538:C1538">
    <cfRule type="expression" dxfId="1013" priority="487" stopIfTrue="1">
      <formula>AND($A1538&lt;&gt;"COMPOSICAO",$A1538&lt;&gt;"INSUMO",$A1538&lt;&gt;"")</formula>
    </cfRule>
    <cfRule type="expression" dxfId="1012" priority="488" stopIfTrue="1">
      <formula>AND(OR($A1538="COMPOSICAO",$A1538="INSUMO",$A1538&lt;&gt;""),$A1538&lt;&gt;"")</formula>
    </cfRule>
  </conditionalFormatting>
  <conditionalFormatting sqref="B1427:E1431">
    <cfRule type="expression" dxfId="1011" priority="541" stopIfTrue="1">
      <formula>AND($A1427&lt;&gt;"COMPOSICAO",$A1427&lt;&gt;"INSUMO",$A1427&lt;&gt;"")</formula>
    </cfRule>
    <cfRule type="expression" dxfId="1010" priority="542" stopIfTrue="1">
      <formula>AND(OR($A1427="COMPOSICAO",$A1427="INSUMO",$A1427&lt;&gt;""),$A1427&lt;&gt;"")</formula>
    </cfRule>
  </conditionalFormatting>
  <conditionalFormatting sqref="B1411:D1411">
    <cfRule type="expression" dxfId="1009" priority="543" stopIfTrue="1">
      <formula>AND($A1411&lt;&gt;"COMPOSICAO",$A1411&lt;&gt;"INSUMO",$A1411&lt;&gt;"")</formula>
    </cfRule>
    <cfRule type="expression" dxfId="1008" priority="544" stopIfTrue="1">
      <formula>AND(OR($A1411="COMPOSICAO",$A1411="INSUMO",$A1411&lt;&gt;""),$A1411&lt;&gt;"")</formula>
    </cfRule>
  </conditionalFormatting>
  <conditionalFormatting sqref="B1564:E1572">
    <cfRule type="expression" dxfId="1007" priority="483" stopIfTrue="1">
      <formula>AND($A1564&lt;&gt;"COMPOSICAO",$A1564&lt;&gt;"INSUMO",$A1564&lt;&gt;"")</formula>
    </cfRule>
    <cfRule type="expression" dxfId="1006" priority="484" stopIfTrue="1">
      <formula>AND(OR($A1564="COMPOSICAO",$A1564="INSUMO",$A1564&lt;&gt;""),$A1564&lt;&gt;"")</formula>
    </cfRule>
  </conditionalFormatting>
  <conditionalFormatting sqref="B1425:D1425">
    <cfRule type="expression" dxfId="1005" priority="539" stopIfTrue="1">
      <formula>AND($A1425&lt;&gt;"COMPOSICAO",$A1425&lt;&gt;"INSUMO",$A1425&lt;&gt;"")</formula>
    </cfRule>
    <cfRule type="expression" dxfId="1004" priority="540" stopIfTrue="1">
      <formula>AND(OR($A1425="COMPOSICAO",$A1425="INSUMO",$A1425&lt;&gt;""),$A1425&lt;&gt;"")</formula>
    </cfRule>
  </conditionalFormatting>
  <conditionalFormatting sqref="B1441:E1445">
    <cfRule type="expression" dxfId="1003" priority="537" stopIfTrue="1">
      <formula>AND($A1441&lt;&gt;"COMPOSICAO",$A1441&lt;&gt;"INSUMO",$A1441&lt;&gt;"")</formula>
    </cfRule>
    <cfRule type="expression" dxfId="1002" priority="538" stopIfTrue="1">
      <formula>AND(OR($A1441="COMPOSICAO",$A1441="INSUMO",$A1441&lt;&gt;""),$A1441&lt;&gt;"")</formula>
    </cfRule>
  </conditionalFormatting>
  <conditionalFormatting sqref="B1580:C1580">
    <cfRule type="expression" dxfId="1001" priority="479" stopIfTrue="1">
      <formula>AND($A1580&lt;&gt;"COMPOSICAO",$A1580&lt;&gt;"INSUMO",$A1580&lt;&gt;"")</formula>
    </cfRule>
    <cfRule type="expression" dxfId="1000" priority="480" stopIfTrue="1">
      <formula>AND(OR($A1580="COMPOSICAO",$A1580="INSUMO",$A1580&lt;&gt;""),$A1580&lt;&gt;"")</formula>
    </cfRule>
  </conditionalFormatting>
  <conditionalFormatting sqref="B1439:D1439">
    <cfRule type="expression" dxfId="999" priority="535" stopIfTrue="1">
      <formula>AND($A1439&lt;&gt;"COMPOSICAO",$A1439&lt;&gt;"INSUMO",$A1439&lt;&gt;"")</formula>
    </cfRule>
    <cfRule type="expression" dxfId="998" priority="536" stopIfTrue="1">
      <formula>AND(OR($A1439="COMPOSICAO",$A1439="INSUMO",$A1439&lt;&gt;""),$A1439&lt;&gt;"")</formula>
    </cfRule>
  </conditionalFormatting>
  <conditionalFormatting sqref="B1455:E1459">
    <cfRule type="expression" dxfId="997" priority="533" stopIfTrue="1">
      <formula>AND($A1455&lt;&gt;"COMPOSICAO",$A1455&lt;&gt;"INSUMO",$A1455&lt;&gt;"")</formula>
    </cfRule>
    <cfRule type="expression" dxfId="996" priority="534" stopIfTrue="1">
      <formula>AND(OR($A1455="COMPOSICAO",$A1455="INSUMO",$A1455&lt;&gt;""),$A1455&lt;&gt;"")</formula>
    </cfRule>
  </conditionalFormatting>
  <conditionalFormatting sqref="B1453:D1453">
    <cfRule type="expression" dxfId="995" priority="531" stopIfTrue="1">
      <formula>AND($A1453&lt;&gt;"COMPOSICAO",$A1453&lt;&gt;"INSUMO",$A1453&lt;&gt;"")</formula>
    </cfRule>
    <cfRule type="expression" dxfId="994" priority="532" stopIfTrue="1">
      <formula>AND(OR($A1453="COMPOSICAO",$A1453="INSUMO",$A1453&lt;&gt;""),$A1453&lt;&gt;"")</formula>
    </cfRule>
  </conditionalFormatting>
  <conditionalFormatting sqref="D1467">
    <cfRule type="expression" dxfId="993" priority="529" stopIfTrue="1">
      <formula>AND($A1467&lt;&gt;"COMPOSICAO",$A1467&lt;&gt;"INSUMO",$A1467&lt;&gt;"")</formula>
    </cfRule>
    <cfRule type="expression" dxfId="992" priority="530" stopIfTrue="1">
      <formula>AND(OR($A1467="COMPOSICAO",$A1467="INSUMO",$A1467&lt;&gt;""),$A1467&lt;&gt;"")</formula>
    </cfRule>
  </conditionalFormatting>
  <conditionalFormatting sqref="B1469:E1473">
    <cfRule type="expression" dxfId="991" priority="527" stopIfTrue="1">
      <formula>AND($A1469&lt;&gt;"COMPOSICAO",$A1469&lt;&gt;"INSUMO",$A1469&lt;&gt;"")</formula>
    </cfRule>
    <cfRule type="expression" dxfId="990" priority="528" stopIfTrue="1">
      <formula>AND(OR($A1469="COMPOSICAO",$A1469="INSUMO",$A1469&lt;&gt;""),$A1469&lt;&gt;"")</formula>
    </cfRule>
  </conditionalFormatting>
  <conditionalFormatting sqref="B1467:C1467">
    <cfRule type="expression" dxfId="989" priority="525" stopIfTrue="1">
      <formula>AND($A1467&lt;&gt;"COMPOSICAO",$A1467&lt;&gt;"INSUMO",$A1467&lt;&gt;"")</formula>
    </cfRule>
    <cfRule type="expression" dxfId="988" priority="526" stopIfTrue="1">
      <formula>AND(OR($A1467="COMPOSICAO",$A1467="INSUMO",$A1467&lt;&gt;""),$A1467&lt;&gt;"")</formula>
    </cfRule>
  </conditionalFormatting>
  <conditionalFormatting sqref="D1481">
    <cfRule type="expression" dxfId="987" priority="523" stopIfTrue="1">
      <formula>AND($A1481&lt;&gt;"COMPOSICAO",$A1481&lt;&gt;"INSUMO",$A1481&lt;&gt;"")</formula>
    </cfRule>
    <cfRule type="expression" dxfId="986" priority="524" stopIfTrue="1">
      <formula>AND(OR($A1481="COMPOSICAO",$A1481="INSUMO",$A1481&lt;&gt;""),$A1481&lt;&gt;"")</formula>
    </cfRule>
  </conditionalFormatting>
  <conditionalFormatting sqref="B1483:E1487">
    <cfRule type="expression" dxfId="985" priority="521" stopIfTrue="1">
      <formula>AND($A1483&lt;&gt;"COMPOSICAO",$A1483&lt;&gt;"INSUMO",$A1483&lt;&gt;"")</formula>
    </cfRule>
    <cfRule type="expression" dxfId="984" priority="522" stopIfTrue="1">
      <formula>AND(OR($A1483="COMPOSICAO",$A1483="INSUMO",$A1483&lt;&gt;""),$A1483&lt;&gt;"")</formula>
    </cfRule>
  </conditionalFormatting>
  <conditionalFormatting sqref="B1481:C1481">
    <cfRule type="expression" dxfId="983" priority="519" stopIfTrue="1">
      <formula>AND($A1481&lt;&gt;"COMPOSICAO",$A1481&lt;&gt;"INSUMO",$A1481&lt;&gt;"")</formula>
    </cfRule>
    <cfRule type="expression" dxfId="982" priority="520" stopIfTrue="1">
      <formula>AND(OR($A1481="COMPOSICAO",$A1481="INSUMO",$A1481&lt;&gt;""),$A1481&lt;&gt;"")</formula>
    </cfRule>
  </conditionalFormatting>
  <conditionalFormatting sqref="D1495">
    <cfRule type="expression" dxfId="981" priority="517" stopIfTrue="1">
      <formula>AND($A1495&lt;&gt;"COMPOSICAO",$A1495&lt;&gt;"INSUMO",$A1495&lt;&gt;"")</formula>
    </cfRule>
    <cfRule type="expression" dxfId="980" priority="518" stopIfTrue="1">
      <formula>AND(OR($A1495="COMPOSICAO",$A1495="INSUMO",$A1495&lt;&gt;""),$A1495&lt;&gt;"")</formula>
    </cfRule>
  </conditionalFormatting>
  <conditionalFormatting sqref="B1497:E1502">
    <cfRule type="expression" dxfId="979" priority="515" stopIfTrue="1">
      <formula>AND($A1497&lt;&gt;"COMPOSICAO",$A1497&lt;&gt;"INSUMO",$A1497&lt;&gt;"")</formula>
    </cfRule>
    <cfRule type="expression" dxfId="978" priority="516" stopIfTrue="1">
      <formula>AND(OR($A1497="COMPOSICAO",$A1497="INSUMO",$A1497&lt;&gt;""),$A1497&lt;&gt;"")</formula>
    </cfRule>
  </conditionalFormatting>
  <conditionalFormatting sqref="B1495:C1495">
    <cfRule type="expression" dxfId="977" priority="513" stopIfTrue="1">
      <formula>AND($A1495&lt;&gt;"COMPOSICAO",$A1495&lt;&gt;"INSUMO",$A1495&lt;&gt;"")</formula>
    </cfRule>
    <cfRule type="expression" dxfId="976" priority="514" stopIfTrue="1">
      <formula>AND(OR($A1495="COMPOSICAO",$A1495="INSUMO",$A1495&lt;&gt;""),$A1495&lt;&gt;"")</formula>
    </cfRule>
  </conditionalFormatting>
  <conditionalFormatting sqref="D1510">
    <cfRule type="expression" dxfId="975" priority="511" stopIfTrue="1">
      <formula>AND($A1510&lt;&gt;"COMPOSICAO",$A1510&lt;&gt;"INSUMO",$A1510&lt;&gt;"")</formula>
    </cfRule>
    <cfRule type="expression" dxfId="974" priority="512" stopIfTrue="1">
      <formula>AND(OR($A1510="COMPOSICAO",$A1510="INSUMO",$A1510&lt;&gt;""),$A1510&lt;&gt;"")</formula>
    </cfRule>
  </conditionalFormatting>
  <conditionalFormatting sqref="B1510:C1510">
    <cfRule type="expression" dxfId="973" priority="507" stopIfTrue="1">
      <formula>AND($A1510&lt;&gt;"COMPOSICAO",$A1510&lt;&gt;"INSUMO",$A1510&lt;&gt;"")</formula>
    </cfRule>
    <cfRule type="expression" dxfId="972" priority="508" stopIfTrue="1">
      <formula>AND(OR($A1510="COMPOSICAO",$A1510="INSUMO",$A1510&lt;&gt;""),$A1510&lt;&gt;"")</formula>
    </cfRule>
  </conditionalFormatting>
  <conditionalFormatting sqref="D1524">
    <cfRule type="expression" dxfId="971" priority="505" stopIfTrue="1">
      <formula>AND($A1524&lt;&gt;"COMPOSICAO",$A1524&lt;&gt;"INSUMO",$A1524&lt;&gt;"")</formula>
    </cfRule>
    <cfRule type="expression" dxfId="970" priority="506" stopIfTrue="1">
      <formula>AND(OR($A1524="COMPOSICAO",$A1524="INSUMO",$A1524&lt;&gt;""),$A1524&lt;&gt;"")</formula>
    </cfRule>
  </conditionalFormatting>
  <conditionalFormatting sqref="B1526:E1530">
    <cfRule type="expression" dxfId="969" priority="503" stopIfTrue="1">
      <formula>AND($A1526&lt;&gt;"COMPOSICAO",$A1526&lt;&gt;"INSUMO",$A1526&lt;&gt;"")</formula>
    </cfRule>
    <cfRule type="expression" dxfId="968" priority="504" stopIfTrue="1">
      <formula>AND(OR($A1526="COMPOSICAO",$A1526="INSUMO",$A1526&lt;&gt;""),$A1526&lt;&gt;"")</formula>
    </cfRule>
  </conditionalFormatting>
  <conditionalFormatting sqref="B1524:C1524">
    <cfRule type="expression" dxfId="967" priority="501" stopIfTrue="1">
      <formula>AND($A1524&lt;&gt;"COMPOSICAO",$A1524&lt;&gt;"INSUMO",$A1524&lt;&gt;"")</formula>
    </cfRule>
    <cfRule type="expression" dxfId="966" priority="502" stopIfTrue="1">
      <formula>AND(OR($A1524="COMPOSICAO",$A1524="INSUMO",$A1524&lt;&gt;""),$A1524&lt;&gt;"")</formula>
    </cfRule>
  </conditionalFormatting>
  <conditionalFormatting sqref="D1538">
    <cfRule type="expression" dxfId="965" priority="499" stopIfTrue="1">
      <formula>AND($A1538&lt;&gt;"COMPOSICAO",$A1538&lt;&gt;"INSUMO",$A1538&lt;&gt;"")</formula>
    </cfRule>
    <cfRule type="expression" dxfId="964" priority="500" stopIfTrue="1">
      <formula>AND(OR($A1538="COMPOSICAO",$A1538="INSUMO",$A1538&lt;&gt;""),$A1538&lt;&gt;"")</formula>
    </cfRule>
  </conditionalFormatting>
  <conditionalFormatting sqref="B1552:C1552">
    <cfRule type="expression" dxfId="963" priority="495" stopIfTrue="1">
      <formula>AND($A1552&lt;&gt;"COMPOSICAO",$A1552&lt;&gt;"INSUMO",$A1552&lt;&gt;"")</formula>
    </cfRule>
    <cfRule type="expression" dxfId="962" priority="496" stopIfTrue="1">
      <formula>AND(OR($A1552="COMPOSICAO",$A1552="INSUMO",$A1552&lt;&gt;""),$A1552&lt;&gt;"")</formula>
    </cfRule>
  </conditionalFormatting>
  <conditionalFormatting sqref="D1552">
    <cfRule type="expression" dxfId="961" priority="497" stopIfTrue="1">
      <formula>AND($A1552&lt;&gt;"COMPOSICAO",$A1552&lt;&gt;"INSUMO",$A1552&lt;&gt;"")</formula>
    </cfRule>
    <cfRule type="expression" dxfId="960" priority="498" stopIfTrue="1">
      <formula>AND(OR($A1552="COMPOSICAO",$A1552="INSUMO",$A1552&lt;&gt;""),$A1552&lt;&gt;"")</formula>
    </cfRule>
  </conditionalFormatting>
  <conditionalFormatting sqref="D1562">
    <cfRule type="expression" dxfId="959" priority="493" stopIfTrue="1">
      <formula>AND($A1562&lt;&gt;"COMPOSICAO",$A1562&lt;&gt;"INSUMO",$A1562&lt;&gt;"")</formula>
    </cfRule>
    <cfRule type="expression" dxfId="958" priority="494" stopIfTrue="1">
      <formula>AND(OR($A1562="COMPOSICAO",$A1562="INSUMO",$A1562&lt;&gt;""),$A1562&lt;&gt;"")</formula>
    </cfRule>
  </conditionalFormatting>
  <conditionalFormatting sqref="D1580">
    <cfRule type="expression" dxfId="957" priority="491" stopIfTrue="1">
      <formula>AND($A1580&lt;&gt;"COMPOSICAO",$A1580&lt;&gt;"INSUMO",$A1580&lt;&gt;"")</formula>
    </cfRule>
    <cfRule type="expression" dxfId="956" priority="492" stopIfTrue="1">
      <formula>AND(OR($A1580="COMPOSICAO",$A1580="INSUMO",$A1580&lt;&gt;""),$A1580&lt;&gt;"")</formula>
    </cfRule>
  </conditionalFormatting>
  <conditionalFormatting sqref="B1582:E1588">
    <cfRule type="expression" dxfId="953" priority="477" stopIfTrue="1">
      <formula>AND($A1582&lt;&gt;"COMPOSICAO",$A1582&lt;&gt;"INSUMO",$A1582&lt;&gt;"")</formula>
    </cfRule>
    <cfRule type="expression" dxfId="952" priority="478" stopIfTrue="1">
      <formula>AND(OR($A1582="COMPOSICAO",$A1582="INSUMO",$A1582&lt;&gt;""),$A1582&lt;&gt;"")</formula>
    </cfRule>
  </conditionalFormatting>
  <conditionalFormatting sqref="B1562:C1562">
    <cfRule type="expression" dxfId="951" priority="481" stopIfTrue="1">
      <formula>AND($A1562&lt;&gt;"COMPOSICAO",$A1562&lt;&gt;"INSUMO",$A1562&lt;&gt;"")</formula>
    </cfRule>
    <cfRule type="expression" dxfId="950" priority="482" stopIfTrue="1">
      <formula>AND(OR($A1562="COMPOSICAO",$A1562="INSUMO",$A1562&lt;&gt;""),$A1562&lt;&gt;"")</formula>
    </cfRule>
  </conditionalFormatting>
  <conditionalFormatting sqref="D1667">
    <cfRule type="expression" dxfId="949" priority="475" stopIfTrue="1">
      <formula>AND($A1667&lt;&gt;"COMPOSICAO",$A1667&lt;&gt;"INSUMO",$A1667&lt;&gt;"")</formula>
    </cfRule>
    <cfRule type="expression" dxfId="948" priority="476" stopIfTrue="1">
      <formula>AND(OR($A1667="COMPOSICAO",$A1667="INSUMO",$A1667&lt;&gt;""),$A1667&lt;&gt;"")</formula>
    </cfRule>
  </conditionalFormatting>
  <conditionalFormatting sqref="B1667:C1667">
    <cfRule type="expression" dxfId="947" priority="473" stopIfTrue="1">
      <formula>AND($A1667&lt;&gt;"COMPOSICAO",$A1667&lt;&gt;"INSUMO",$A1667&lt;&gt;"")</formula>
    </cfRule>
    <cfRule type="expression" dxfId="946" priority="474" stopIfTrue="1">
      <formula>AND(OR($A1667="COMPOSICAO",$A1667="INSUMO",$A1667&lt;&gt;""),$A1667&lt;&gt;"")</formula>
    </cfRule>
  </conditionalFormatting>
  <conditionalFormatting sqref="D1674">
    <cfRule type="expression" dxfId="945" priority="469" stopIfTrue="1">
      <formula>AND($A1674&lt;&gt;"COMPOSICAO",$A1674&lt;&gt;"INSUMO",$A1674&lt;&gt;"")</formula>
    </cfRule>
    <cfRule type="expression" dxfId="944" priority="470" stopIfTrue="1">
      <formula>AND(OR($A1674="COMPOSICAO",$A1674="INSUMO",$A1674&lt;&gt;""),$A1674&lt;&gt;"")</formula>
    </cfRule>
  </conditionalFormatting>
  <conditionalFormatting sqref="D1669:E1669">
    <cfRule type="expression" dxfId="943" priority="471" stopIfTrue="1">
      <formula>AND($A1669&lt;&gt;"COMPOSICAO",$A1669&lt;&gt;"INSUMO",$A1669&lt;&gt;"")</formula>
    </cfRule>
    <cfRule type="expression" dxfId="942" priority="472" stopIfTrue="1">
      <formula>AND(OR($A1669="COMPOSICAO",$A1669="INSUMO",$A1669&lt;&gt;""),$A1669&lt;&gt;"")</formula>
    </cfRule>
  </conditionalFormatting>
  <conditionalFormatting sqref="B1674:C1674">
    <cfRule type="expression" dxfId="941" priority="467" stopIfTrue="1">
      <formula>AND($A1674&lt;&gt;"COMPOSICAO",$A1674&lt;&gt;"INSUMO",$A1674&lt;&gt;"")</formula>
    </cfRule>
    <cfRule type="expression" dxfId="940" priority="468" stopIfTrue="1">
      <formula>AND(OR($A1674="COMPOSICAO",$A1674="INSUMO",$A1674&lt;&gt;""),$A1674&lt;&gt;"")</formula>
    </cfRule>
  </conditionalFormatting>
  <conditionalFormatting sqref="B1669:C1669">
    <cfRule type="expression" dxfId="939" priority="463" stopIfTrue="1">
      <formula>AND($A1669&lt;&gt;"COMPOSICAO",$A1669&lt;&gt;"INSUMO",$A1669&lt;&gt;"")</formula>
    </cfRule>
    <cfRule type="expression" dxfId="938" priority="464" stopIfTrue="1">
      <formula>AND(OR($A1669="COMPOSICAO",$A1669="INSUMO",$A1669&lt;&gt;""),$A1669&lt;&gt;"")</formula>
    </cfRule>
  </conditionalFormatting>
  <conditionalFormatting sqref="B1676:E1681">
    <cfRule type="expression" dxfId="937" priority="465" stopIfTrue="1">
      <formula>AND($A1676&lt;&gt;"COMPOSICAO",$A1676&lt;&gt;"INSUMO",$A1676&lt;&gt;"")</formula>
    </cfRule>
    <cfRule type="expression" dxfId="936" priority="466" stopIfTrue="1">
      <formula>AND(OR($A1676="COMPOSICAO",$A1676="INSUMO",$A1676&lt;&gt;""),$A1676&lt;&gt;"")</formula>
    </cfRule>
  </conditionalFormatting>
  <conditionalFormatting sqref="D1689">
    <cfRule type="expression" dxfId="935" priority="461" stopIfTrue="1">
      <formula>AND($A1689&lt;&gt;"COMPOSICAO",$A1689&lt;&gt;"INSUMO",$A1689&lt;&gt;"")</formula>
    </cfRule>
    <cfRule type="expression" dxfId="934" priority="462" stopIfTrue="1">
      <formula>AND(OR($A1689="COMPOSICAO",$A1689="INSUMO",$A1689&lt;&gt;""),$A1689&lt;&gt;"")</formula>
    </cfRule>
  </conditionalFormatting>
  <conditionalFormatting sqref="B1720:D1720">
    <cfRule type="expression" dxfId="933" priority="451" stopIfTrue="1">
      <formula>AND($A1720&lt;&gt;"COMPOSICAO",$A1720&lt;&gt;"INSUMO",$A1720&lt;&gt;"")</formula>
    </cfRule>
    <cfRule type="expression" dxfId="932" priority="452" stopIfTrue="1">
      <formula>AND(OR($A1720="COMPOSICAO",$A1720="INSUMO",$A1720&lt;&gt;""),$A1720&lt;&gt;"")</formula>
    </cfRule>
  </conditionalFormatting>
  <conditionalFormatting sqref="B1734:D1734">
    <cfRule type="expression" dxfId="931" priority="447" stopIfTrue="1">
      <formula>AND($A1734&lt;&gt;"COMPOSICAO",$A1734&lt;&gt;"INSUMO",$A1734&lt;&gt;"")</formula>
    </cfRule>
    <cfRule type="expression" dxfId="930" priority="448" stopIfTrue="1">
      <formula>AND(OR($A1734="COMPOSICAO",$A1734="INSUMO",$A1734&lt;&gt;""),$A1734&lt;&gt;"")</formula>
    </cfRule>
  </conditionalFormatting>
  <conditionalFormatting sqref="B1689:C1689">
    <cfRule type="expression" dxfId="929" priority="459" stopIfTrue="1">
      <formula>AND($A1689&lt;&gt;"COMPOSICAO",$A1689&lt;&gt;"INSUMO",$A1689&lt;&gt;"")</formula>
    </cfRule>
    <cfRule type="expression" dxfId="928" priority="460" stopIfTrue="1">
      <formula>AND(OR($A1689="COMPOSICAO",$A1689="INSUMO",$A1689&lt;&gt;""),$A1689&lt;&gt;"")</formula>
    </cfRule>
  </conditionalFormatting>
  <conditionalFormatting sqref="B1691:E1696">
    <cfRule type="expression" dxfId="927" priority="457" stopIfTrue="1">
      <formula>AND($A1691&lt;&gt;"COMPOSICAO",$A1691&lt;&gt;"INSUMO",$A1691&lt;&gt;"")</formula>
    </cfRule>
    <cfRule type="expression" dxfId="926" priority="458" stopIfTrue="1">
      <formula>AND(OR($A1691="COMPOSICAO",$A1691="INSUMO",$A1691&lt;&gt;""),$A1691&lt;&gt;"")</formula>
    </cfRule>
  </conditionalFormatting>
  <conditionalFormatting sqref="B1705:D1705">
    <cfRule type="expression" dxfId="925" priority="453" stopIfTrue="1">
      <formula>AND($A1705&lt;&gt;"COMPOSICAO",$A1705&lt;&gt;"INSUMO",$A1705&lt;&gt;"")</formula>
    </cfRule>
    <cfRule type="expression" dxfId="924" priority="454" stopIfTrue="1">
      <formula>AND(OR($A1705="COMPOSICAO",$A1705="INSUMO",$A1705&lt;&gt;""),$A1705&lt;&gt;"")</formula>
    </cfRule>
  </conditionalFormatting>
  <conditionalFormatting sqref="B1707:E1712">
    <cfRule type="expression" dxfId="923" priority="455" stopIfTrue="1">
      <formula>AND($A1707&lt;&gt;"COMPOSICAO",$A1707&lt;&gt;"INSUMO",$A1707&lt;&gt;"")</formula>
    </cfRule>
    <cfRule type="expression" dxfId="922" priority="456" stopIfTrue="1">
      <formula>AND(OR($A1707="COMPOSICAO",$A1707="INSUMO",$A1707&lt;&gt;""),$A1707&lt;&gt;"")</formula>
    </cfRule>
  </conditionalFormatting>
  <conditionalFormatting sqref="B1722:E1726">
    <cfRule type="expression" dxfId="921" priority="449" stopIfTrue="1">
      <formula>AND($A1722&lt;&gt;"COMPOSICAO",$A1722&lt;&gt;"INSUMO",$A1722&lt;&gt;"")</formula>
    </cfRule>
    <cfRule type="expression" dxfId="920" priority="450" stopIfTrue="1">
      <formula>AND(OR($A1722="COMPOSICAO",$A1722="INSUMO",$A1722&lt;&gt;""),$A1722&lt;&gt;"")</formula>
    </cfRule>
  </conditionalFormatting>
  <conditionalFormatting sqref="B1819:E1824">
    <cfRule type="expression" dxfId="919" priority="405" stopIfTrue="1">
      <formula>AND($A1819&lt;&gt;"COMPOSICAO",$A1819&lt;&gt;"INSUMO",$A1819&lt;&gt;"")</formula>
    </cfRule>
    <cfRule type="expression" dxfId="918" priority="406" stopIfTrue="1">
      <formula>AND(OR($A1819="COMPOSICAO",$A1819="INSUMO",$A1819&lt;&gt;""),$A1819&lt;&gt;"")</formula>
    </cfRule>
  </conditionalFormatting>
  <conditionalFormatting sqref="B1817:D1817">
    <cfRule type="expression" dxfId="917" priority="407" stopIfTrue="1">
      <formula>AND($A1817&lt;&gt;"COMPOSICAO",$A1817&lt;&gt;"INSUMO",$A1817&lt;&gt;"")</formula>
    </cfRule>
    <cfRule type="expression" dxfId="916" priority="408" stopIfTrue="1">
      <formula>AND(OR($A1817="COMPOSICAO",$A1817="INSUMO",$A1817&lt;&gt;""),$A1817&lt;&gt;"")</formula>
    </cfRule>
  </conditionalFormatting>
  <conditionalFormatting sqref="B1748:D1748">
    <cfRule type="expression" dxfId="915" priority="443" stopIfTrue="1">
      <formula>AND($A1748&lt;&gt;"COMPOSICAO",$A1748&lt;&gt;"INSUMO",$A1748&lt;&gt;"")</formula>
    </cfRule>
    <cfRule type="expression" dxfId="914" priority="444" stopIfTrue="1">
      <formula>AND(OR($A1748="COMPOSICAO",$A1748="INSUMO",$A1748&lt;&gt;""),$A1748&lt;&gt;"")</formula>
    </cfRule>
  </conditionalFormatting>
  <conditionalFormatting sqref="B1736:E1740">
    <cfRule type="expression" dxfId="913" priority="445" stopIfTrue="1">
      <formula>AND($A1736&lt;&gt;"COMPOSICAO",$A1736&lt;&gt;"INSUMO",$A1736&lt;&gt;"")</formula>
    </cfRule>
    <cfRule type="expression" dxfId="912" priority="446" stopIfTrue="1">
      <formula>AND(OR($A1736="COMPOSICAO",$A1736="INSUMO",$A1736&lt;&gt;""),$A1736&lt;&gt;"")</formula>
    </cfRule>
  </conditionalFormatting>
  <conditionalFormatting sqref="B1763:D1763">
    <cfRule type="expression" dxfId="911" priority="439" stopIfTrue="1">
      <formula>AND($A1763&lt;&gt;"COMPOSICAO",$A1763&lt;&gt;"INSUMO",$A1763&lt;&gt;"")</formula>
    </cfRule>
    <cfRule type="expression" dxfId="910" priority="440" stopIfTrue="1">
      <formula>AND(OR($A1763="COMPOSICAO",$A1763="INSUMO",$A1763&lt;&gt;""),$A1763&lt;&gt;"")</formula>
    </cfRule>
  </conditionalFormatting>
  <conditionalFormatting sqref="B1750:E1755">
    <cfRule type="expression" dxfId="909" priority="441" stopIfTrue="1">
      <formula>AND($A1750&lt;&gt;"COMPOSICAO",$A1750&lt;&gt;"INSUMO",$A1750&lt;&gt;"")</formula>
    </cfRule>
    <cfRule type="expression" dxfId="908" priority="442" stopIfTrue="1">
      <formula>AND(OR($A1750="COMPOSICAO",$A1750="INSUMO",$A1750&lt;&gt;""),$A1750&lt;&gt;"")</formula>
    </cfRule>
  </conditionalFormatting>
  <conditionalFormatting sqref="B1861:D1861">
    <cfRule type="expression" dxfId="907" priority="401" stopIfTrue="1">
      <formula>AND($A1861&lt;&gt;"COMPOSICAO",$A1861&lt;&gt;"INSUMO",$A1861&lt;&gt;"")</formula>
    </cfRule>
    <cfRule type="expression" dxfId="906" priority="402" stopIfTrue="1">
      <formula>AND(OR($A1861="COMPOSICAO",$A1861="INSUMO",$A1861&lt;&gt;""),$A1861&lt;&gt;"")</formula>
    </cfRule>
  </conditionalFormatting>
  <conditionalFormatting sqref="B1832:D1832">
    <cfRule type="expression" dxfId="905" priority="403" stopIfTrue="1">
      <formula>AND($A1832&lt;&gt;"COMPOSICAO",$A1832&lt;&gt;"INSUMO",$A1832&lt;&gt;"")</formula>
    </cfRule>
    <cfRule type="expression" dxfId="904" priority="404" stopIfTrue="1">
      <formula>AND(OR($A1832="COMPOSICAO",$A1832="INSUMO",$A1832&lt;&gt;""),$A1832&lt;&gt;"")</formula>
    </cfRule>
  </conditionalFormatting>
  <conditionalFormatting sqref="B1776:D1776">
    <cfRule type="expression" dxfId="903" priority="435" stopIfTrue="1">
      <formula>AND($A1776&lt;&gt;"COMPOSICAO",$A1776&lt;&gt;"INSUMO",$A1776&lt;&gt;"")</formula>
    </cfRule>
    <cfRule type="expression" dxfId="902" priority="436" stopIfTrue="1">
      <formula>AND(OR($A1776="COMPOSICAO",$A1776="INSUMO",$A1776&lt;&gt;""),$A1776&lt;&gt;"")</formula>
    </cfRule>
  </conditionalFormatting>
  <conditionalFormatting sqref="B1765:E1768">
    <cfRule type="expression" dxfId="901" priority="437" stopIfTrue="1">
      <formula>AND($A1765&lt;&gt;"COMPOSICAO",$A1765&lt;&gt;"INSUMO",$A1765&lt;&gt;"")</formula>
    </cfRule>
    <cfRule type="expression" dxfId="900" priority="438" stopIfTrue="1">
      <formula>AND(OR($A1765="COMPOSICAO",$A1765="INSUMO",$A1765&lt;&gt;""),$A1765&lt;&gt;"")</formula>
    </cfRule>
  </conditionalFormatting>
  <conditionalFormatting sqref="B1876:D1876">
    <cfRule type="expression" dxfId="899" priority="397" stopIfTrue="1">
      <formula>AND($A1876&lt;&gt;"COMPOSICAO",$A1876&lt;&gt;"INSUMO",$A1876&lt;&gt;"")</formula>
    </cfRule>
    <cfRule type="expression" dxfId="898" priority="398" stopIfTrue="1">
      <formula>AND(OR($A1876="COMPOSICAO",$A1876="INSUMO",$A1876&lt;&gt;""),$A1876&lt;&gt;"")</formula>
    </cfRule>
  </conditionalFormatting>
  <conditionalFormatting sqref="B1804:E1809">
    <cfRule type="expression" dxfId="897" priority="427" stopIfTrue="1">
      <formula>AND($A1804&lt;&gt;"COMPOSICAO",$A1804&lt;&gt;"INSUMO",$A1804&lt;&gt;"")</formula>
    </cfRule>
    <cfRule type="expression" dxfId="896" priority="428" stopIfTrue="1">
      <formula>AND(OR($A1804="COMPOSICAO",$A1804="INSUMO",$A1804&lt;&gt;""),$A1804&lt;&gt;"")</formula>
    </cfRule>
  </conditionalFormatting>
  <conditionalFormatting sqref="B1789:D1789">
    <cfRule type="expression" dxfId="895" priority="433" stopIfTrue="1">
      <formula>AND($A1789&lt;&gt;"COMPOSICAO",$A1789&lt;&gt;"INSUMO",$A1789&lt;&gt;"")</formula>
    </cfRule>
    <cfRule type="expression" dxfId="894" priority="434" stopIfTrue="1">
      <formula>AND(OR($A1789="COMPOSICAO",$A1789="INSUMO",$A1789&lt;&gt;""),$A1789&lt;&gt;"")</formula>
    </cfRule>
  </conditionalFormatting>
  <conditionalFormatting sqref="B1878:E1883">
    <cfRule type="expression" dxfId="893" priority="395" stopIfTrue="1">
      <formula>AND($A1878&lt;&gt;"COMPOSICAO",$A1878&lt;&gt;"INSUMO",$A1878&lt;&gt;"")</formula>
    </cfRule>
    <cfRule type="expression" dxfId="892" priority="396" stopIfTrue="1">
      <formula>AND(OR($A1878="COMPOSICAO",$A1878="INSUMO",$A1878&lt;&gt;""),$A1878&lt;&gt;"")</formula>
    </cfRule>
  </conditionalFormatting>
  <conditionalFormatting sqref="B1981:D1981">
    <cfRule type="expression" dxfId="891" priority="393" stopIfTrue="1">
      <formula>AND($A1981&lt;&gt;"COMPOSICAO",$A1981&lt;&gt;"INSUMO",$A1981&lt;&gt;"")</formula>
    </cfRule>
    <cfRule type="expression" dxfId="890" priority="394" stopIfTrue="1">
      <formula>AND(OR($A1981="COMPOSICAO",$A1981="INSUMO",$A1981&lt;&gt;""),$A1981&lt;&gt;"")</formula>
    </cfRule>
  </conditionalFormatting>
  <conditionalFormatting sqref="B1791:E1794">
    <cfRule type="expression" dxfId="889" priority="431" stopIfTrue="1">
      <formula>AND($A1791&lt;&gt;"COMPOSICAO",$A1791&lt;&gt;"INSUMO",$A1791&lt;&gt;"")</formula>
    </cfRule>
    <cfRule type="expression" dxfId="888" priority="432" stopIfTrue="1">
      <formula>AND(OR($A1791="COMPOSICAO",$A1791="INSUMO",$A1791&lt;&gt;""),$A1791&lt;&gt;"")</formula>
    </cfRule>
  </conditionalFormatting>
  <conditionalFormatting sqref="B1995:D1995">
    <cfRule type="expression" dxfId="887" priority="389" stopIfTrue="1">
      <formula>AND($A1995&lt;&gt;"COMPOSICAO",$A1995&lt;&gt;"INSUMO",$A1995&lt;&gt;"")</formula>
    </cfRule>
    <cfRule type="expression" dxfId="886" priority="390" stopIfTrue="1">
      <formula>AND(OR($A1995="COMPOSICAO",$A1995="INSUMO",$A1995&lt;&gt;""),$A1995&lt;&gt;"")</formula>
    </cfRule>
  </conditionalFormatting>
  <conditionalFormatting sqref="B1983:E1986">
    <cfRule type="expression" dxfId="885" priority="391" stopIfTrue="1">
      <formula>AND($A1983&lt;&gt;"COMPOSICAO",$A1983&lt;&gt;"INSUMO",$A1983&lt;&gt;"")</formula>
    </cfRule>
    <cfRule type="expression" dxfId="884" priority="392" stopIfTrue="1">
      <formula>AND(OR($A1983="COMPOSICAO",$A1983="INSUMO",$A1983&lt;&gt;""),$A1983&lt;&gt;"")</formula>
    </cfRule>
  </conditionalFormatting>
  <conditionalFormatting sqref="B1802:D1802">
    <cfRule type="expression" dxfId="883" priority="429" stopIfTrue="1">
      <formula>AND($A1802&lt;&gt;"COMPOSICAO",$A1802&lt;&gt;"INSUMO",$A1802&lt;&gt;"")</formula>
    </cfRule>
    <cfRule type="expression" dxfId="882" priority="430" stopIfTrue="1">
      <formula>AND(OR($A1802="COMPOSICAO",$A1802="INSUMO",$A1802&lt;&gt;""),$A1802&lt;&gt;"")</formula>
    </cfRule>
  </conditionalFormatting>
  <conditionalFormatting sqref="B1898:D1898">
    <cfRule type="expression" dxfId="881" priority="419" stopIfTrue="1">
      <formula>AND($A1898&lt;&gt;"COMPOSICAO",$A1898&lt;&gt;"INSUMO",$A1898&lt;&gt;"")</formula>
    </cfRule>
    <cfRule type="expression" dxfId="880" priority="420" stopIfTrue="1">
      <formula>AND(OR($A1898="COMPOSICAO",$A1898="INSUMO",$A1898&lt;&gt;""),$A1898&lt;&gt;"")</formula>
    </cfRule>
  </conditionalFormatting>
  <conditionalFormatting sqref="B1926:D1926">
    <cfRule type="expression" dxfId="879" priority="415" stopIfTrue="1">
      <formula>AND($A1926&lt;&gt;"COMPOSICAO",$A1926&lt;&gt;"INSUMO",$A1926&lt;&gt;"")</formula>
    </cfRule>
    <cfRule type="expression" dxfId="878" priority="416" stopIfTrue="1">
      <formula>AND(OR($A1926="COMPOSICAO",$A1926="INSUMO",$A1926&lt;&gt;""),$A1926&lt;&gt;"")</formula>
    </cfRule>
  </conditionalFormatting>
  <conditionalFormatting sqref="B1939:D1939">
    <cfRule type="expression" dxfId="877" priority="413" stopIfTrue="1">
      <formula>AND($A1939&lt;&gt;"COMPOSICAO",$A1939&lt;&gt;"INSUMO",$A1939&lt;&gt;"")</formula>
    </cfRule>
    <cfRule type="expression" dxfId="876" priority="414" stopIfTrue="1">
      <formula>AND(OR($A1939="COMPOSICAO",$A1939="INSUMO",$A1939&lt;&gt;""),$A1939&lt;&gt;"")</formula>
    </cfRule>
  </conditionalFormatting>
  <conditionalFormatting sqref="B1847:D1847">
    <cfRule type="expression" dxfId="875" priority="425" stopIfTrue="1">
      <formula>AND($A1847&lt;&gt;"COMPOSICAO",$A1847&lt;&gt;"INSUMO",$A1847&lt;&gt;"")</formula>
    </cfRule>
    <cfRule type="expression" dxfId="874" priority="426" stopIfTrue="1">
      <formula>AND(OR($A1847="COMPOSICAO",$A1847="INSUMO",$A1847&lt;&gt;""),$A1847&lt;&gt;"")</formula>
    </cfRule>
  </conditionalFormatting>
  <conditionalFormatting sqref="A1850:D1850 B1849:E1849 A1853:D1853 A1851:A1852">
    <cfRule type="expression" dxfId="873" priority="423" stopIfTrue="1">
      <formula>AND(#REF!&lt;&gt;"COMPOSICAO",#REF!&lt;&gt;"INSUMO",#REF!&lt;&gt;"")</formula>
    </cfRule>
    <cfRule type="expression" dxfId="872" priority="424" stopIfTrue="1">
      <formula>AND(OR(#REF!="COMPOSICAO",#REF!="INSUMO",#REF!&lt;&gt;""),#REF!&lt;&gt;"")</formula>
    </cfRule>
  </conditionalFormatting>
  <conditionalFormatting sqref="B1912:D1912">
    <cfRule type="expression" dxfId="871" priority="417" stopIfTrue="1">
      <formula>AND($A1912&lt;&gt;"COMPOSICAO",$A1912&lt;&gt;"INSUMO",$A1912&lt;&gt;"")</formula>
    </cfRule>
    <cfRule type="expression" dxfId="870" priority="418" stopIfTrue="1">
      <formula>AND(OR($A1912="COMPOSICAO",$A1912="INSUMO",$A1912&lt;&gt;""),$A1912&lt;&gt;"")</formula>
    </cfRule>
  </conditionalFormatting>
  <conditionalFormatting sqref="B1953:D1953">
    <cfRule type="expression" dxfId="869" priority="411" stopIfTrue="1">
      <formula>AND($A1953&lt;&gt;"COMPOSICAO",$A1953&lt;&gt;"INSUMO",$A1953&lt;&gt;"")</formula>
    </cfRule>
    <cfRule type="expression" dxfId="868" priority="412" stopIfTrue="1">
      <formula>AND(OR($A1953="COMPOSICAO",$A1953="INSUMO",$A1953&lt;&gt;""),$A1953&lt;&gt;"")</formula>
    </cfRule>
  </conditionalFormatting>
  <conditionalFormatting sqref="B1891:D1891">
    <cfRule type="expression" dxfId="867" priority="421" stopIfTrue="1">
      <formula>AND($A1891&lt;&gt;"COMPOSICAO",$A1891&lt;&gt;"INSUMO",$A1891&lt;&gt;"")</formula>
    </cfRule>
    <cfRule type="expression" dxfId="866" priority="422" stopIfTrue="1">
      <formula>AND(OR($A1891="COMPOSICAO",$A1891="INSUMO",$A1891&lt;&gt;""),$A1891&lt;&gt;"")</formula>
    </cfRule>
  </conditionalFormatting>
  <conditionalFormatting sqref="B1967:D1967">
    <cfRule type="expression" dxfId="865" priority="409" stopIfTrue="1">
      <formula>AND($A1967&lt;&gt;"COMPOSICAO",$A1967&lt;&gt;"INSUMO",$A1967&lt;&gt;"")</formula>
    </cfRule>
    <cfRule type="expression" dxfId="864" priority="410" stopIfTrue="1">
      <formula>AND(OR($A1967="COMPOSICAO",$A1967="INSUMO",$A1967&lt;&gt;""),$A1967&lt;&gt;"")</formula>
    </cfRule>
  </conditionalFormatting>
  <conditionalFormatting sqref="B1863:E1868">
    <cfRule type="expression" dxfId="863" priority="399" stopIfTrue="1">
      <formula>AND($A1863&lt;&gt;"COMPOSICAO",$A1863&lt;&gt;"INSUMO",$A1863&lt;&gt;"")</formula>
    </cfRule>
    <cfRule type="expression" dxfId="862" priority="400" stopIfTrue="1">
      <formula>AND(OR($A1863="COMPOSICAO",$A1863="INSUMO",$A1863&lt;&gt;""),$A1863&lt;&gt;"")</formula>
    </cfRule>
  </conditionalFormatting>
  <conditionalFormatting sqref="B2008:D2008">
    <cfRule type="expression" dxfId="861" priority="385" stopIfTrue="1">
      <formula>AND($A2008&lt;&gt;"COMPOSICAO",$A2008&lt;&gt;"INSUMO",$A2008&lt;&gt;"")</formula>
    </cfRule>
    <cfRule type="expression" dxfId="860" priority="386" stopIfTrue="1">
      <formula>AND(OR($A2008="COMPOSICAO",$A2008="INSUMO",$A2008&lt;&gt;""),$A2008&lt;&gt;"")</formula>
    </cfRule>
  </conditionalFormatting>
  <conditionalFormatting sqref="B1997:E1999">
    <cfRule type="expression" dxfId="859" priority="387" stopIfTrue="1">
      <formula>AND($A1997&lt;&gt;"COMPOSICAO",$A1997&lt;&gt;"INSUMO",$A1997&lt;&gt;"")</formula>
    </cfRule>
    <cfRule type="expression" dxfId="858" priority="388" stopIfTrue="1">
      <formula>AND(OR($A1997="COMPOSICAO",$A1997="INSUMO",$A1997&lt;&gt;""),$A1997&lt;&gt;"")</formula>
    </cfRule>
  </conditionalFormatting>
  <conditionalFormatting sqref="B2010:E2012">
    <cfRule type="expression" dxfId="857" priority="383" stopIfTrue="1">
      <formula>AND($A2010&lt;&gt;"COMPOSICAO",$A2010&lt;&gt;"INSUMO",$A2010&lt;&gt;"")</formula>
    </cfRule>
    <cfRule type="expression" dxfId="856" priority="384" stopIfTrue="1">
      <formula>AND(OR($A2010="COMPOSICAO",$A2010="INSUMO",$A2010&lt;&gt;""),$A2010&lt;&gt;"")</formula>
    </cfRule>
  </conditionalFormatting>
  <conditionalFormatting sqref="B2021:D2021">
    <cfRule type="expression" dxfId="855" priority="381" stopIfTrue="1">
      <formula>AND($A2021&lt;&gt;"COMPOSICAO",$A2021&lt;&gt;"INSUMO",$A2021&lt;&gt;"")</formula>
    </cfRule>
    <cfRule type="expression" dxfId="854" priority="382" stopIfTrue="1">
      <formula>AND(OR($A2021="COMPOSICAO",$A2021="INSUMO",$A2021&lt;&gt;""),$A2021&lt;&gt;"")</formula>
    </cfRule>
  </conditionalFormatting>
  <conditionalFormatting sqref="B2023:E2026">
    <cfRule type="expression" dxfId="853" priority="379" stopIfTrue="1">
      <formula>AND($A2023&lt;&gt;"COMPOSICAO",$A2023&lt;&gt;"INSUMO",$A2023&lt;&gt;"")</formula>
    </cfRule>
    <cfRule type="expression" dxfId="852" priority="380" stopIfTrue="1">
      <formula>AND(OR($A2023="COMPOSICAO",$A2023="INSUMO",$A2023&lt;&gt;""),$A2023&lt;&gt;"")</formula>
    </cfRule>
  </conditionalFormatting>
  <conditionalFormatting sqref="B2035:D2035">
    <cfRule type="expression" dxfId="851" priority="377" stopIfTrue="1">
      <formula>AND($A2035&lt;&gt;"COMPOSICAO",$A2035&lt;&gt;"INSUMO",$A2035&lt;&gt;"")</formula>
    </cfRule>
    <cfRule type="expression" dxfId="850" priority="378" stopIfTrue="1">
      <formula>AND(OR($A2035="COMPOSICAO",$A2035="INSUMO",$A2035&lt;&gt;""),$A2035&lt;&gt;"")</formula>
    </cfRule>
  </conditionalFormatting>
  <conditionalFormatting sqref="B1640:E1644">
    <cfRule type="expression" dxfId="849" priority="373" stopIfTrue="1">
      <formula>AND($A1640&lt;&gt;"COMPOSICAO",$A1640&lt;&gt;"INSUMO",$A1640&lt;&gt;"")</formula>
    </cfRule>
    <cfRule type="expression" dxfId="848" priority="374" stopIfTrue="1">
      <formula>AND(OR($A1640="COMPOSICAO",$A1640="INSUMO",$A1640&lt;&gt;""),$A1640&lt;&gt;"")</formula>
    </cfRule>
  </conditionalFormatting>
  <conditionalFormatting sqref="B1638:D1638">
    <cfRule type="expression" dxfId="847" priority="375" stopIfTrue="1">
      <formula>AND($A1638&lt;&gt;"COMPOSICAO",$A1638&lt;&gt;"INSUMO",$A1638&lt;&gt;"")</formula>
    </cfRule>
    <cfRule type="expression" dxfId="846" priority="376" stopIfTrue="1">
      <formula>AND(OR($A1638="COMPOSICAO",$A1638="INSUMO",$A1638&lt;&gt;""),$A1638&lt;&gt;"")</formula>
    </cfRule>
  </conditionalFormatting>
  <conditionalFormatting sqref="B1653:D1653">
    <cfRule type="expression" dxfId="845" priority="371" stopIfTrue="1">
      <formula>AND($A1653&lt;&gt;"COMPOSICAO",$A1653&lt;&gt;"INSUMO",$A1653&lt;&gt;"")</formula>
    </cfRule>
    <cfRule type="expression" dxfId="844" priority="372" stopIfTrue="1">
      <formula>AND(OR($A1653="COMPOSICAO",$A1653="INSUMO",$A1653&lt;&gt;""),$A1653&lt;&gt;"")</formula>
    </cfRule>
  </conditionalFormatting>
  <conditionalFormatting sqref="B1778:E1781">
    <cfRule type="expression" dxfId="843" priority="363" stopIfTrue="1">
      <formula>AND($A1778&lt;&gt;"COMPOSICAO",$A1778&lt;&gt;"INSUMO",$A1778&lt;&gt;"")</formula>
    </cfRule>
    <cfRule type="expression" dxfId="842" priority="364" stopIfTrue="1">
      <formula>AND(OR($A1778="COMPOSICAO",$A1778="INSUMO",$A1778&lt;&gt;""),$A1778&lt;&gt;"")</formula>
    </cfRule>
  </conditionalFormatting>
  <conditionalFormatting sqref="B1149:E1150">
    <cfRule type="expression" dxfId="841" priority="369" stopIfTrue="1">
      <formula>AND($A1149&lt;&gt;"COMPOSICAO",$A1149&lt;&gt;"INSUMO",$A1149&lt;&gt;"")</formula>
    </cfRule>
    <cfRule type="expression" dxfId="840" priority="370" stopIfTrue="1">
      <formula>AND(OR($A1149="COMPOSICAO",$A1149="INSUMO",$A1149&lt;&gt;""),$A1149&lt;&gt;"")</formula>
    </cfRule>
  </conditionalFormatting>
  <conditionalFormatting sqref="B1334:E1339">
    <cfRule type="expression" dxfId="839" priority="367" stopIfTrue="1">
      <formula>AND($A1334&lt;&gt;"COMPOSICAO",$A1334&lt;&gt;"INSUMO",$A1334&lt;&gt;"")</formula>
    </cfRule>
    <cfRule type="expression" dxfId="838" priority="368" stopIfTrue="1">
      <formula>AND(OR($A1334="COMPOSICAO",$A1334="INSUMO",$A1334&lt;&gt;""),$A1334&lt;&gt;"")</formula>
    </cfRule>
  </conditionalFormatting>
  <conditionalFormatting sqref="B1655:E1659">
    <cfRule type="expression" dxfId="837" priority="365" stopIfTrue="1">
      <formula>AND($A1655&lt;&gt;"COMPOSICAO",$A1655&lt;&gt;"INSUMO",$A1655&lt;&gt;"")</formula>
    </cfRule>
    <cfRule type="expression" dxfId="836" priority="366" stopIfTrue="1">
      <formula>AND(OR($A1655="COMPOSICAO",$A1655="INSUMO",$A1655&lt;&gt;""),$A1655&lt;&gt;"")</formula>
    </cfRule>
  </conditionalFormatting>
  <conditionalFormatting sqref="B1834:E1839">
    <cfRule type="expression" dxfId="835" priority="361" stopIfTrue="1">
      <formula>AND($A1834&lt;&gt;"COMPOSICAO",$A1834&lt;&gt;"INSUMO",$A1834&lt;&gt;"")</formula>
    </cfRule>
    <cfRule type="expression" dxfId="834" priority="362" stopIfTrue="1">
      <formula>AND(OR($A1834="COMPOSICAO",$A1834="INSUMO",$A1834&lt;&gt;""),$A1834&lt;&gt;"")</formula>
    </cfRule>
  </conditionalFormatting>
  <conditionalFormatting sqref="B2037:E2040">
    <cfRule type="expression" dxfId="833" priority="359" stopIfTrue="1">
      <formula>AND($A2037&lt;&gt;"COMPOSICAO",$A2037&lt;&gt;"INSUMO",$A2037&lt;&gt;"")</formula>
    </cfRule>
    <cfRule type="expression" dxfId="832" priority="360" stopIfTrue="1">
      <formula>AND(OR($A2037="COMPOSICAO",$A2037="INSUMO",$A2037&lt;&gt;""),$A2037&lt;&gt;"")</formula>
    </cfRule>
  </conditionalFormatting>
  <conditionalFormatting sqref="B1007">
    <cfRule type="expression" dxfId="831" priority="357" stopIfTrue="1">
      <formula>AND($A1007&lt;&gt;"COMPOSICAO",$A1007&lt;&gt;"INSUMO",$A1007&lt;&gt;"")</formula>
    </cfRule>
    <cfRule type="expression" dxfId="830" priority="358" stopIfTrue="1">
      <formula>AND(OR($A1007="COMPOSICAO",$A1007="INSUMO",$A1007&lt;&gt;""),$A1007&lt;&gt;"")</formula>
    </cfRule>
  </conditionalFormatting>
  <conditionalFormatting sqref="B1267:E1267">
    <cfRule type="expression" dxfId="829" priority="355" stopIfTrue="1">
      <formula>AND($A1267&lt;&gt;"COMPOSICAO",$A1267&lt;&gt;"INSUMO",$A1267&lt;&gt;"")</formula>
    </cfRule>
    <cfRule type="expression" dxfId="828" priority="356" stopIfTrue="1">
      <formula>AND(OR($A1267="COMPOSICAO",$A1267="INSUMO",$A1267&lt;&gt;""),$A1267&lt;&gt;"")</formula>
    </cfRule>
  </conditionalFormatting>
  <conditionalFormatting sqref="B1097:D1098">
    <cfRule type="expression" dxfId="827" priority="351" stopIfTrue="1">
      <formula>AND($A1097&lt;&gt;"COMPOSICAO",$A1097&lt;&gt;"INSUMO",$A1097&lt;&gt;"")</formula>
    </cfRule>
    <cfRule type="expression" dxfId="826" priority="352" stopIfTrue="1">
      <formula>AND(OR($A1097="COMPOSICAO",$A1097="INSUMO",$A1097&lt;&gt;""),$A1097&lt;&gt;"")</formula>
    </cfRule>
  </conditionalFormatting>
  <conditionalFormatting sqref="B1083:D1084">
    <cfRule type="expression" dxfId="825" priority="353" stopIfTrue="1">
      <formula>AND($A1083&lt;&gt;"COMPOSICAO",$A1083&lt;&gt;"INSUMO",$A1083&lt;&gt;"")</formula>
    </cfRule>
    <cfRule type="expression" dxfId="824" priority="354" stopIfTrue="1">
      <formula>AND(OR($A1083="COMPOSICAO",$A1083="INSUMO",$A1083&lt;&gt;""),$A1083&lt;&gt;"")</formula>
    </cfRule>
  </conditionalFormatting>
  <conditionalFormatting sqref="B1161:D1161">
    <cfRule type="expression" dxfId="823" priority="347" stopIfTrue="1">
      <formula>AND($A1161&lt;&gt;"COMPOSICAO",$A1161&lt;&gt;"INSUMO",$A1161&lt;&gt;"")</formula>
    </cfRule>
    <cfRule type="expression" dxfId="822" priority="348" stopIfTrue="1">
      <formula>AND(OR($A1161="COMPOSICAO",$A1161="INSUMO",$A1161&lt;&gt;""),$A1161&lt;&gt;"")</formula>
    </cfRule>
  </conditionalFormatting>
  <conditionalFormatting sqref="B1112:D1113">
    <cfRule type="expression" dxfId="821" priority="349" stopIfTrue="1">
      <formula>AND($A1112&lt;&gt;"COMPOSICAO",$A1112&lt;&gt;"INSUMO",$A1112&lt;&gt;"")</formula>
    </cfRule>
    <cfRule type="expression" dxfId="820" priority="350" stopIfTrue="1">
      <formula>AND(OR($A1112="COMPOSICAO",$A1112="INSUMO",$A1112&lt;&gt;""),$A1112&lt;&gt;"")</formula>
    </cfRule>
  </conditionalFormatting>
  <conditionalFormatting sqref="B1615:D1616">
    <cfRule type="expression" dxfId="819" priority="345" stopIfTrue="1">
      <formula>AND($A1615&lt;&gt;"COMPOSICAO",$A1615&lt;&gt;"INSUMO",$A1615&lt;&gt;"")</formula>
    </cfRule>
    <cfRule type="expression" dxfId="818" priority="346" stopIfTrue="1">
      <formula>AND(OR($A1615="COMPOSICAO",$A1615="INSUMO",$A1615&lt;&gt;""),$A1615&lt;&gt;"")</formula>
    </cfRule>
  </conditionalFormatting>
  <conditionalFormatting sqref="B1629:D1630">
    <cfRule type="expression" dxfId="817" priority="343" stopIfTrue="1">
      <formula>AND($A1629&lt;&gt;"COMPOSICAO",$A1629&lt;&gt;"INSUMO",$A1629&lt;&gt;"")</formula>
    </cfRule>
    <cfRule type="expression" dxfId="816" priority="344" stopIfTrue="1">
      <formula>AND(OR($A1629="COMPOSICAO",$A1629="INSUMO",$A1629&lt;&gt;""),$A1629&lt;&gt;"")</formula>
    </cfRule>
  </conditionalFormatting>
  <conditionalFormatting sqref="B1851:D1852">
    <cfRule type="expression" dxfId="815" priority="341" stopIfTrue="1">
      <formula>AND($A1851&lt;&gt;"COMPOSICAO",$A1851&lt;&gt;"INSUMO",$A1851&lt;&gt;"")</formula>
    </cfRule>
    <cfRule type="expression" dxfId="814" priority="342" stopIfTrue="1">
      <formula>AND(OR($A1851="COMPOSICAO",$A1851="INSUMO",$A1851&lt;&gt;""),$A1851&lt;&gt;"")</formula>
    </cfRule>
  </conditionalFormatting>
  <conditionalFormatting sqref="B2508 B2118:E2120 B2541:E2544 B2555:E2558 B2567:E2570 B2581:E2584">
    <cfRule type="expression" dxfId="813" priority="309" stopIfTrue="1">
      <formula>AND($A2118&lt;&gt;"COMPOSICAO",$A2118&lt;&gt;"INSUMO",$A2118&lt;&gt;"")</formula>
    </cfRule>
    <cfRule type="expression" dxfId="812" priority="310" stopIfTrue="1">
      <formula>AND(OR($A2118="COMPOSICAO",$A2118="INSUMO",$A2118&lt;&gt;""),$A2118&lt;&gt;"")</formula>
    </cfRule>
  </conditionalFormatting>
  <conditionalFormatting sqref="B2080:E2083">
    <cfRule type="expression" dxfId="811" priority="307" stopIfTrue="1">
      <formula>AND($A2080&lt;&gt;"COMPOSICAO",$A2080&lt;&gt;"INSUMO",$A2080&lt;&gt;"")</formula>
    </cfRule>
    <cfRule type="expression" dxfId="810" priority="308" stopIfTrue="1">
      <formula>AND(OR($A2080="COMPOSICAO",$A2080="INSUMO",$A2080&lt;&gt;""),$A2080&lt;&gt;"")</formula>
    </cfRule>
  </conditionalFormatting>
  <conditionalFormatting sqref="B2051:E2051 B2064:E2064 B2078:E2078 B2116:E2116 B2128:E2128 B2141:E2141 B2323:E2326 B2336:E2336 B2352:E2355 E2364 B2378:E2378 B2391:E2391 B2408:D2409 B2420:D2420 B2470:D2470 B2458:D2458 B2495:D2495 B2595:E2598 B2675:E2677 B2687:E2689 B2699:E2701 B2727:D2727 B2738:D2738 B2751:E2753 B2777:E2779 B2764:E2766 B2790:E2792 B2802:E2804 B2815:E2817 B2827:E2829 B2859:E2861 B2900:E2902 B2991:E2993 B3003:E3005 B3016:E3019 B3038:E3040 B3051:E3053 B3064:E3066 B2433:D2433 B2192:D2193 B2507:D2507 B2053:E2056 B2066:E2069 B2130:E2132 B2143:E2145 B2380:E2383 B2393:E2396 B2607:E2610 B2872:E2874 B2898:D2898 B3049:D3049">
    <cfRule type="expression" dxfId="809" priority="339" stopIfTrue="1">
      <formula>AND($A2051&lt;&gt;"COMPOSICAO",$A2051&lt;&gt;"INSUMO",$A2051&lt;&gt;"")</formula>
    </cfRule>
    <cfRule type="expression" dxfId="808" priority="340" stopIfTrue="1">
      <formula>AND(OR($A2051="COMPOSICAO",$A2051="INSUMO",$A2051&lt;&gt;""),$A2051&lt;&gt;"")</formula>
    </cfRule>
  </conditionalFormatting>
  <conditionalFormatting sqref="B2350:E2350">
    <cfRule type="expression" dxfId="807" priority="337" stopIfTrue="1">
      <formula>AND($A2350&lt;&gt;"COMPOSICAO",$A2350&lt;&gt;"INSUMO",$A2350&lt;&gt;"")</formula>
    </cfRule>
    <cfRule type="expression" dxfId="806" priority="338" stopIfTrue="1">
      <formula>AND(OR($A2350="COMPOSICAO",$A2350="INSUMO",$A2350&lt;&gt;""),$A2350&lt;&gt;"")</formula>
    </cfRule>
  </conditionalFormatting>
  <conditionalFormatting sqref="C2421:D2421">
    <cfRule type="expression" dxfId="805" priority="335" stopIfTrue="1">
      <formula>AND($A2421&lt;&gt;"COMPOSICAO",$A2421&lt;&gt;"INSUMO",$A2421&lt;&gt;"")</formula>
    </cfRule>
    <cfRule type="expression" dxfId="804" priority="336" stopIfTrue="1">
      <formula>AND(OR($A2421="COMPOSICAO",$A2421="INSUMO",$A2421&lt;&gt;""),$A2421&lt;&gt;"")</formula>
    </cfRule>
  </conditionalFormatting>
  <conditionalFormatting sqref="B2421">
    <cfRule type="expression" dxfId="803" priority="333" stopIfTrue="1">
      <formula>AND($A2421&lt;&gt;"COMPOSICAO",$A2421&lt;&gt;"INSUMO",$A2421&lt;&gt;"")</formula>
    </cfRule>
    <cfRule type="expression" dxfId="802" priority="334" stopIfTrue="1">
      <formula>AND(OR($A2421="COMPOSICAO",$A2421="INSUMO",$A2421&lt;&gt;""),$A2421&lt;&gt;"")</formula>
    </cfRule>
  </conditionalFormatting>
  <conditionalFormatting sqref="C2471:D2471">
    <cfRule type="expression" dxfId="801" priority="331" stopIfTrue="1">
      <formula>AND($A2471&lt;&gt;"COMPOSICAO",$A2471&lt;&gt;"INSUMO",$A2471&lt;&gt;"")</formula>
    </cfRule>
    <cfRule type="expression" dxfId="800" priority="332" stopIfTrue="1">
      <formula>AND(OR($A2471="COMPOSICAO",$A2471="INSUMO",$A2471&lt;&gt;""),$A2471&lt;&gt;"")</formula>
    </cfRule>
  </conditionalFormatting>
  <conditionalFormatting sqref="B2471">
    <cfRule type="expression" dxfId="799" priority="329" stopIfTrue="1">
      <formula>AND($A2471&lt;&gt;"COMPOSICAO",$A2471&lt;&gt;"INSUMO",$A2471&lt;&gt;"")</formula>
    </cfRule>
    <cfRule type="expression" dxfId="798" priority="330" stopIfTrue="1">
      <formula>AND(OR($A2471="COMPOSICAO",$A2471="INSUMO",$A2471&lt;&gt;""),$A2471&lt;&gt;"")</formula>
    </cfRule>
  </conditionalFormatting>
  <conditionalFormatting sqref="C2459:D2459">
    <cfRule type="expression" dxfId="797" priority="327" stopIfTrue="1">
      <formula>AND($A2459&lt;&gt;"COMPOSICAO",$A2459&lt;&gt;"INSUMO",$A2459&lt;&gt;"")</formula>
    </cfRule>
    <cfRule type="expression" dxfId="796" priority="328" stopIfTrue="1">
      <formula>AND(OR($A2459="COMPOSICAO",$A2459="INSUMO",$A2459&lt;&gt;""),$A2459&lt;&gt;"")</formula>
    </cfRule>
  </conditionalFormatting>
  <conditionalFormatting sqref="B2459">
    <cfRule type="expression" dxfId="795" priority="325" stopIfTrue="1">
      <formula>AND($A2459&lt;&gt;"COMPOSICAO",$A2459&lt;&gt;"INSUMO",$A2459&lt;&gt;"")</formula>
    </cfRule>
    <cfRule type="expression" dxfId="794" priority="326" stopIfTrue="1">
      <formula>AND(OR($A2459="COMPOSICAO",$A2459="INSUMO",$A2459&lt;&gt;""),$A2459&lt;&gt;"")</formula>
    </cfRule>
  </conditionalFormatting>
  <conditionalFormatting sqref="C2496:D2496">
    <cfRule type="expression" dxfId="793" priority="323" stopIfTrue="1">
      <formula>AND($A2496&lt;&gt;"COMPOSICAO",$A2496&lt;&gt;"INSUMO",$A2496&lt;&gt;"")</formula>
    </cfRule>
    <cfRule type="expression" dxfId="792" priority="324" stopIfTrue="1">
      <formula>AND(OR($A2496="COMPOSICAO",$A2496="INSUMO",$A2496&lt;&gt;""),$A2496&lt;&gt;"")</formula>
    </cfRule>
  </conditionalFormatting>
  <conditionalFormatting sqref="B2496">
    <cfRule type="expression" dxfId="791" priority="321" stopIfTrue="1">
      <formula>AND($A2496&lt;&gt;"COMPOSICAO",$A2496&lt;&gt;"INSUMO",$A2496&lt;&gt;"")</formula>
    </cfRule>
    <cfRule type="expression" dxfId="790" priority="322" stopIfTrue="1">
      <formula>AND(OR($A2496="COMPOSICAO",$A2496="INSUMO",$A2496&lt;&gt;""),$A2496&lt;&gt;"")</formula>
    </cfRule>
  </conditionalFormatting>
  <conditionalFormatting sqref="C2714:D2714">
    <cfRule type="expression" dxfId="789" priority="319" stopIfTrue="1">
      <formula>AND($A2714&lt;&gt;"COMPOSICAO",$A2714&lt;&gt;"INSUMO",$A2714&lt;&gt;"")</formula>
    </cfRule>
    <cfRule type="expression" dxfId="788" priority="320" stopIfTrue="1">
      <formula>AND(OR($A2714="COMPOSICAO",$A2714="INSUMO",$A2714&lt;&gt;""),$A2714&lt;&gt;"")</formula>
    </cfRule>
  </conditionalFormatting>
  <conditionalFormatting sqref="B2714">
    <cfRule type="expression" dxfId="787" priority="317" stopIfTrue="1">
      <formula>AND($A2714&lt;&gt;"COMPOSICAO",$A2714&lt;&gt;"INSUMO",$A2714&lt;&gt;"")</formula>
    </cfRule>
    <cfRule type="expression" dxfId="786" priority="318" stopIfTrue="1">
      <formula>AND(OR($A2714="COMPOSICAO",$A2714="INSUMO",$A2714&lt;&gt;""),$A2714&lt;&gt;"")</formula>
    </cfRule>
  </conditionalFormatting>
  <conditionalFormatting sqref="C2434:D2434">
    <cfRule type="expression" dxfId="785" priority="315" stopIfTrue="1">
      <formula>AND($A2434&lt;&gt;"COMPOSICAO",$A2434&lt;&gt;"INSUMO",$A2434&lt;&gt;"")</formula>
    </cfRule>
    <cfRule type="expression" dxfId="784" priority="316" stopIfTrue="1">
      <formula>AND(OR($A2434="COMPOSICAO",$A2434="INSUMO",$A2434&lt;&gt;""),$A2434&lt;&gt;"")</formula>
    </cfRule>
  </conditionalFormatting>
  <conditionalFormatting sqref="C2508:D2508">
    <cfRule type="expression" dxfId="783" priority="311" stopIfTrue="1">
      <formula>AND($A2508&lt;&gt;"COMPOSICAO",$A2508&lt;&gt;"INSUMO",$A2508&lt;&gt;"")</formula>
    </cfRule>
    <cfRule type="expression" dxfId="782" priority="312" stopIfTrue="1">
      <formula>AND(OR($A2508="COMPOSICAO",$A2508="INSUMO",$A2508&lt;&gt;""),$A2508&lt;&gt;"")</formula>
    </cfRule>
  </conditionalFormatting>
  <conditionalFormatting sqref="B2434">
    <cfRule type="expression" dxfId="781" priority="313" stopIfTrue="1">
      <formula>AND($A2434&lt;&gt;"COMPOSICAO",$A2434&lt;&gt;"INSUMO",$A2434&lt;&gt;"")</formula>
    </cfRule>
    <cfRule type="expression" dxfId="780" priority="314" stopIfTrue="1">
      <formula>AND(OR($A2434="COMPOSICAO",$A2434="INSUMO",$A2434&lt;&gt;""),$A2434&lt;&gt;"")</formula>
    </cfRule>
  </conditionalFormatting>
  <conditionalFormatting sqref="B2366:E2369">
    <cfRule type="expression" dxfId="779" priority="305" stopIfTrue="1">
      <formula>AND($A2366&lt;&gt;"COMPOSICAO",$A2366&lt;&gt;"INSUMO",$A2366&lt;&gt;"")</formula>
    </cfRule>
    <cfRule type="expression" dxfId="778" priority="306" stopIfTrue="1">
      <formula>AND(OR($A2366="COMPOSICAO",$A2366="INSUMO",$A2366&lt;&gt;""),$A2366&lt;&gt;"")</formula>
    </cfRule>
  </conditionalFormatting>
  <conditionalFormatting sqref="B2364:D2364">
    <cfRule type="expression" dxfId="777" priority="303" stopIfTrue="1">
      <formula>AND($A2364&lt;&gt;"COMPOSICAO",$A2364&lt;&gt;"INSUMO",$A2364&lt;&gt;"")</formula>
    </cfRule>
    <cfRule type="expression" dxfId="776" priority="304" stopIfTrue="1">
      <formula>AND(OR($A2364="COMPOSICAO",$A2364="INSUMO",$A2364&lt;&gt;""),$A2364&lt;&gt;"")</formula>
    </cfRule>
  </conditionalFormatting>
  <conditionalFormatting sqref="B2405:E2405">
    <cfRule type="expression" dxfId="775" priority="301" stopIfTrue="1">
      <formula>AND($A2405&lt;&gt;"COMPOSICAO",$A2405&lt;&gt;"INSUMO",$A2405&lt;&gt;"")</formula>
    </cfRule>
    <cfRule type="expression" dxfId="774" priority="302" stopIfTrue="1">
      <formula>AND(OR($A2405="COMPOSICAO",$A2405="INSUMO",$A2405&lt;&gt;""),$A2405&lt;&gt;"")</formula>
    </cfRule>
  </conditionalFormatting>
  <conditionalFormatting sqref="B2522">
    <cfRule type="expression" dxfId="773" priority="295" stopIfTrue="1">
      <formula>AND($A2522&lt;&gt;"COMPOSICAO",$A2522&lt;&gt;"INSUMO",$A2522&lt;&gt;"")</formula>
    </cfRule>
    <cfRule type="expression" dxfId="772" priority="296" stopIfTrue="1">
      <formula>AND(OR($A2522="COMPOSICAO",$A2522="INSUMO",$A2522&lt;&gt;""),$A2522&lt;&gt;"")</formula>
    </cfRule>
  </conditionalFormatting>
  <conditionalFormatting sqref="B2521:C2521">
    <cfRule type="expression" dxfId="771" priority="299" stopIfTrue="1">
      <formula>AND($A2521&lt;&gt;"COMPOSICAO",$A2521&lt;&gt;"INSUMO",$A2521&lt;&gt;"")</formula>
    </cfRule>
    <cfRule type="expression" dxfId="770" priority="300" stopIfTrue="1">
      <formula>AND(OR($A2521="COMPOSICAO",$A2521="INSUMO",$A2521&lt;&gt;""),$A2521&lt;&gt;"")</formula>
    </cfRule>
  </conditionalFormatting>
  <conditionalFormatting sqref="C2522">
    <cfRule type="expression" dxfId="769" priority="297" stopIfTrue="1">
      <formula>AND($A2522&lt;&gt;"COMPOSICAO",$A2522&lt;&gt;"INSUMO",$A2522&lt;&gt;"")</formula>
    </cfRule>
    <cfRule type="expression" dxfId="768" priority="298" stopIfTrue="1">
      <formula>AND(OR($A2522="COMPOSICAO",$A2522="INSUMO",$A2522&lt;&gt;""),$A2522&lt;&gt;"")</formula>
    </cfRule>
  </conditionalFormatting>
  <conditionalFormatting sqref="B2620:E2621">
    <cfRule type="expression" dxfId="767" priority="293" stopIfTrue="1">
      <formula>AND($A2620&lt;&gt;"COMPOSICAO",$A2620&lt;&gt;"INSUMO",$A2620&lt;&gt;"")</formula>
    </cfRule>
    <cfRule type="expression" dxfId="766" priority="294" stopIfTrue="1">
      <formula>AND(OR($A2620="COMPOSICAO",$A2620="INSUMO",$A2620&lt;&gt;""),$A2620&lt;&gt;"")</formula>
    </cfRule>
  </conditionalFormatting>
  <conditionalFormatting sqref="E2654">
    <cfRule type="expression" dxfId="765" priority="619" stopIfTrue="1">
      <formula>AND(#REF!&lt;&gt;"COMPOSICAO",#REF!&lt;&gt;"INSUMO",#REF!&lt;&gt;"")</formula>
    </cfRule>
    <cfRule type="expression" dxfId="764" priority="620" stopIfTrue="1">
      <formula>AND(OR(#REF!="COMPOSICAO",#REF!="INSUMO",#REF!&lt;&gt;""),#REF!&lt;&gt;"")</formula>
    </cfRule>
  </conditionalFormatting>
  <conditionalFormatting sqref="B2713:D2713">
    <cfRule type="expression" dxfId="763" priority="291" stopIfTrue="1">
      <formula>AND($A2713&lt;&gt;"COMPOSICAO",$A2713&lt;&gt;"INSUMO",$A2713&lt;&gt;"")</formula>
    </cfRule>
    <cfRule type="expression" dxfId="762" priority="292" stopIfTrue="1">
      <formula>AND(OR($A2713="COMPOSICAO",$A2713="INSUMO",$A2713&lt;&gt;""),$A2713&lt;&gt;"")</formula>
    </cfRule>
  </conditionalFormatting>
  <conditionalFormatting sqref="B2888:C2888">
    <cfRule type="expression" dxfId="761" priority="289" stopIfTrue="1">
      <formula>AND($A2888&lt;&gt;"COMPOSICAO",$A2888&lt;&gt;"INSUMO",$A2888&lt;&gt;"")</formula>
    </cfRule>
    <cfRule type="expression" dxfId="760" priority="290" stopIfTrue="1">
      <formula>AND(OR($A2888="COMPOSICAO",$A2888="INSUMO",$A2888&lt;&gt;""),$A2888&lt;&gt;"")</formula>
    </cfRule>
  </conditionalFormatting>
  <conditionalFormatting sqref="B2889:C2889">
    <cfRule type="expression" dxfId="759" priority="287" stopIfTrue="1">
      <formula>AND($A2889&lt;&gt;"COMPOSICAO",$A2889&lt;&gt;"INSUMO",$A2889&lt;&gt;"")</formula>
    </cfRule>
    <cfRule type="expression" dxfId="758" priority="288" stopIfTrue="1">
      <formula>AND(OR($A2889="COMPOSICAO",$A2889="INSUMO",$A2889&lt;&gt;""),$A2889&lt;&gt;"")</formula>
    </cfRule>
  </conditionalFormatting>
  <conditionalFormatting sqref="B2928:C2929">
    <cfRule type="expression" dxfId="757" priority="285" stopIfTrue="1">
      <formula>AND($A2928&lt;&gt;"COMPOSICAO",$A2928&lt;&gt;"INSUMO",$A2928&lt;&gt;"")</formula>
    </cfRule>
    <cfRule type="expression" dxfId="756" priority="286" stopIfTrue="1">
      <formula>AND(OR($A2928="COMPOSICAO",$A2928="INSUMO",$A2928&lt;&gt;""),$A2928&lt;&gt;"")</formula>
    </cfRule>
  </conditionalFormatting>
  <conditionalFormatting sqref="B2948:C2949">
    <cfRule type="expression" dxfId="755" priority="283" stopIfTrue="1">
      <formula>AND($A2948&lt;&gt;"COMPOSICAO",$A2948&lt;&gt;"INSUMO",$A2948&lt;&gt;"")</formula>
    </cfRule>
    <cfRule type="expression" dxfId="754" priority="284" stopIfTrue="1">
      <formula>AND(OR($A2948="COMPOSICAO",$A2948="INSUMO",$A2948&lt;&gt;""),$A2948&lt;&gt;"")</formula>
    </cfRule>
  </conditionalFormatting>
  <conditionalFormatting sqref="B2961:C2962">
    <cfRule type="expression" dxfId="753" priority="281" stopIfTrue="1">
      <formula>AND($A2961&lt;&gt;"COMPOSICAO",$A2961&lt;&gt;"INSUMO",$A2961&lt;&gt;"")</formula>
    </cfRule>
    <cfRule type="expression" dxfId="752" priority="282" stopIfTrue="1">
      <formula>AND(OR($A2961="COMPOSICAO",$A2961="INSUMO",$A2961&lt;&gt;""),$A2961&lt;&gt;"")</formula>
    </cfRule>
  </conditionalFormatting>
  <conditionalFormatting sqref="B3030:E3030">
    <cfRule type="expression" dxfId="751" priority="279" stopIfTrue="1">
      <formula>AND($A3030&lt;&gt;"COMPOSICAO",$A3030&lt;&gt;"INSUMO",$A3030&lt;&gt;"")</formula>
    </cfRule>
    <cfRule type="expression" dxfId="750" priority="280" stopIfTrue="1">
      <formula>AND(OR($A3030="COMPOSICAO",$A3030="INSUMO",$A3030&lt;&gt;""),$A3030&lt;&gt;"")</formula>
    </cfRule>
  </conditionalFormatting>
  <conditionalFormatting sqref="B3530:E3530 B3567:E3567 B3579:E3579 B3663:E3664 B3676:E3676 B3729:E3729 B3837:E3837 B3912:E3912 B3929:E3929 B3981:E3981 B4152:E4153 B4160:E4161 B4192:E4192 B4176:E4176 B4330:E4330 B4365:E4365 B4399:E4399 B4382:E4382 B4448:E4448 B4347:E4347 B3662:D3662 B4159:D4159">
    <cfRule type="expression" dxfId="749" priority="269" stopIfTrue="1">
      <formula>AND($A3530&lt;&gt;"COMPOSICAO",$A3530&lt;&gt;"INSUMO",$A3530&lt;&gt;"")</formula>
    </cfRule>
    <cfRule type="expression" dxfId="748" priority="270" stopIfTrue="1">
      <formula>AND(OR($A3530="COMPOSICAO",$A3530="INSUMO",$A3530&lt;&gt;""),$A3530&lt;&gt;"")</formula>
    </cfRule>
  </conditionalFormatting>
  <conditionalFormatting sqref="B3252:E3252">
    <cfRule type="expression" dxfId="747" priority="267" stopIfTrue="1">
      <formula>AND($A3252&lt;&gt;"COMPOSICAO",$A3252&lt;&gt;"INSUMO",$A3252&lt;&gt;"")</formula>
    </cfRule>
    <cfRule type="expression" dxfId="746" priority="268" stopIfTrue="1">
      <formula>AND(OR($A3252="COMPOSICAO",$A3252="INSUMO",$A3252&lt;&gt;""),$A3252&lt;&gt;"")</formula>
    </cfRule>
  </conditionalFormatting>
  <conditionalFormatting sqref="B3503:E3503">
    <cfRule type="expression" dxfId="745" priority="265" stopIfTrue="1">
      <formula>AND($A3503&lt;&gt;"COMPOSICAO",$A3503&lt;&gt;"INSUMO",$A3503&lt;&gt;"")</formula>
    </cfRule>
    <cfRule type="expression" dxfId="744" priority="266" stopIfTrue="1">
      <formula>AND(OR($A3503="COMPOSICAO",$A3503="INSUMO",$A3503&lt;&gt;""),$A3503&lt;&gt;"")</formula>
    </cfRule>
  </conditionalFormatting>
  <conditionalFormatting sqref="B3884:E3884">
    <cfRule type="expression" dxfId="743" priority="271" stopIfTrue="1">
      <formula>AND($A3884&lt;&gt;"COMPOSICAO",$A3884&lt;&gt;"INSUMO",$A3884&lt;&gt;"")</formula>
    </cfRule>
    <cfRule type="expression" dxfId="742" priority="272" stopIfTrue="1">
      <formula>AND(OR($A3884="COMPOSICAO",$A3884="INSUMO",$A3884&lt;&gt;""),$A3884&lt;&gt;"")</formula>
    </cfRule>
  </conditionalFormatting>
  <conditionalFormatting sqref="B3090:E3090 B3092:E3094 B3102:E3102">
    <cfRule type="expression" dxfId="741" priority="263" stopIfTrue="1">
      <formula>AND($A3090&lt;&gt;"COMPOSICAO",$A3090&lt;&gt;"INSUMO",$A3090&lt;&gt;"")</formula>
    </cfRule>
    <cfRule type="expression" dxfId="740" priority="264" stopIfTrue="1">
      <formula>AND(OR($A3090="COMPOSICAO",$A3090="INSUMO",$A3090&lt;&gt;""),$A3090&lt;&gt;"")</formula>
    </cfRule>
  </conditionalFormatting>
  <conditionalFormatting sqref="B3133:E3133 B3135:E3137">
    <cfRule type="expression" dxfId="739" priority="261" stopIfTrue="1">
      <formula>AND($A3133&lt;&gt;"COMPOSICAO",$A3133&lt;&gt;"INSUMO",$A3133&lt;&gt;"")</formula>
    </cfRule>
    <cfRule type="expression" dxfId="738" priority="262" stopIfTrue="1">
      <formula>AND(OR($A3133="COMPOSICAO",$A3133="INSUMO",$A3133&lt;&gt;""),$A3133&lt;&gt;"")</formula>
    </cfRule>
  </conditionalFormatting>
  <conditionalFormatting sqref="B3144:E3144">
    <cfRule type="expression" dxfId="737" priority="259" stopIfTrue="1">
      <formula>AND($A3144&lt;&gt;"COMPOSICAO",$A3144&lt;&gt;"INSUMO",$A3144&lt;&gt;"")</formula>
    </cfRule>
    <cfRule type="expression" dxfId="736" priority="260" stopIfTrue="1">
      <formula>AND(OR($A3144="COMPOSICAO",$A3144="INSUMO",$A3144&lt;&gt;""),$A3144&lt;&gt;"")</formula>
    </cfRule>
  </conditionalFormatting>
  <conditionalFormatting sqref="B3544:E3544 B3546:E3548 B3555:E3555">
    <cfRule type="expression" dxfId="735" priority="257" stopIfTrue="1">
      <formula>AND($A3544&lt;&gt;"COMPOSICAO",$A3544&lt;&gt;"INSUMO",$A3544&lt;&gt;"")</formula>
    </cfRule>
    <cfRule type="expression" dxfId="734" priority="258" stopIfTrue="1">
      <formula>AND(OR($A3544="COMPOSICAO",$A3544="INSUMO",$A3544&lt;&gt;""),$A3544&lt;&gt;"")</formula>
    </cfRule>
  </conditionalFormatting>
  <conditionalFormatting sqref="B3556:E3556 B3558:E3560">
    <cfRule type="expression" dxfId="733" priority="255" stopIfTrue="1">
      <formula>AND($A3556&lt;&gt;"COMPOSICAO",$A3556&lt;&gt;"INSUMO",$A3556&lt;&gt;"")</formula>
    </cfRule>
    <cfRule type="expression" dxfId="732" priority="256" stopIfTrue="1">
      <formula>AND(OR($A3556="COMPOSICAO",$A3556="INSUMO",$A3556&lt;&gt;""),$A3556&lt;&gt;"")</formula>
    </cfRule>
  </conditionalFormatting>
  <conditionalFormatting sqref="B3568:E3568 B3570:E3572">
    <cfRule type="expression" dxfId="731" priority="253" stopIfTrue="1">
      <formula>AND($A3568&lt;&gt;"COMPOSICAO",$A3568&lt;&gt;"INSUMO",$A3568&lt;&gt;"")</formula>
    </cfRule>
    <cfRule type="expression" dxfId="730" priority="254" stopIfTrue="1">
      <formula>AND(OR($A3568="COMPOSICAO",$A3568="INSUMO",$A3568&lt;&gt;""),$A3568&lt;&gt;"")</formula>
    </cfRule>
  </conditionalFormatting>
  <conditionalFormatting sqref="B3616:E3616 B3618:E3621 B3628:E3629">
    <cfRule type="expression" dxfId="729" priority="251" stopIfTrue="1">
      <formula>AND($A3616&lt;&gt;"COMPOSICAO",$A3616&lt;&gt;"INSUMO",$A3616&lt;&gt;"")</formula>
    </cfRule>
    <cfRule type="expression" dxfId="728" priority="252" stopIfTrue="1">
      <formula>AND(OR($A3616="COMPOSICAO",$A3616="INSUMO",$A3616&lt;&gt;""),$A3616&lt;&gt;"")</formula>
    </cfRule>
  </conditionalFormatting>
  <conditionalFormatting sqref="B3651:E3651 B3653:E3656">
    <cfRule type="expression" dxfId="727" priority="249" stopIfTrue="1">
      <formula>AND($A3651&lt;&gt;"COMPOSICAO",$A3651&lt;&gt;"INSUMO",$A3651&lt;&gt;"")</formula>
    </cfRule>
    <cfRule type="expression" dxfId="726" priority="250" stopIfTrue="1">
      <formula>AND(OR($A3651="COMPOSICAO",$A3651="INSUMO",$A3651&lt;&gt;""),$A3651&lt;&gt;"")</formula>
    </cfRule>
  </conditionalFormatting>
  <conditionalFormatting sqref="B3665:E3665 B3667:E3669">
    <cfRule type="expression" dxfId="725" priority="247" stopIfTrue="1">
      <formula>AND($A3665&lt;&gt;"COMPOSICAO",$A3665&lt;&gt;"INSUMO",$A3665&lt;&gt;"")</formula>
    </cfRule>
    <cfRule type="expression" dxfId="724" priority="248" stopIfTrue="1">
      <formula>AND(OR($A3665="COMPOSICAO",$A3665="INSUMO",$A3665&lt;&gt;""),$A3665&lt;&gt;"")</formula>
    </cfRule>
  </conditionalFormatting>
  <conditionalFormatting sqref="B3677:E3677 B3679:E3681">
    <cfRule type="expression" dxfId="723" priority="245" stopIfTrue="1">
      <formula>AND($A3677&lt;&gt;"COMPOSICAO",$A3677&lt;&gt;"INSUMO",$A3677&lt;&gt;"")</formula>
    </cfRule>
    <cfRule type="expression" dxfId="722" priority="246" stopIfTrue="1">
      <formula>AND(OR($A3677="COMPOSICAO",$A3677="INSUMO",$A3677&lt;&gt;""),$A3677&lt;&gt;"")</formula>
    </cfRule>
  </conditionalFormatting>
  <conditionalFormatting sqref="B3703:E3703 B3705:E3708 B3716:E3716">
    <cfRule type="expression" dxfId="721" priority="243" stopIfTrue="1">
      <formula>AND($A3703&lt;&gt;"COMPOSICAO",$A3703&lt;&gt;"INSUMO",$A3703&lt;&gt;"")</formula>
    </cfRule>
    <cfRule type="expression" dxfId="720" priority="244" stopIfTrue="1">
      <formula>AND(OR($A3703="COMPOSICAO",$A3703="INSUMO",$A3703&lt;&gt;""),$A3703&lt;&gt;"")</formula>
    </cfRule>
  </conditionalFormatting>
  <conditionalFormatting sqref="B3717:E3717 B3719:E3721">
    <cfRule type="expression" dxfId="719" priority="241" stopIfTrue="1">
      <formula>AND($A3717&lt;&gt;"COMPOSICAO",$A3717&lt;&gt;"INSUMO",$A3717&lt;&gt;"")</formula>
    </cfRule>
    <cfRule type="expression" dxfId="718" priority="242" stopIfTrue="1">
      <formula>AND(OR($A3717="COMPOSICAO",$A3717="INSUMO",$A3717&lt;&gt;""),$A3717&lt;&gt;"")</formula>
    </cfRule>
  </conditionalFormatting>
  <conditionalFormatting sqref="B3730:E3730 B3732:E3737">
    <cfRule type="expression" dxfId="717" priority="239" stopIfTrue="1">
      <formula>AND($A3730&lt;&gt;"COMPOSICAO",$A3730&lt;&gt;"INSUMO",$A3730&lt;&gt;"")</formula>
    </cfRule>
    <cfRule type="expression" dxfId="716" priority="240" stopIfTrue="1">
      <formula>AND(OR($A3730="COMPOSICAO",$A3730="INSUMO",$A3730&lt;&gt;""),$A3730&lt;&gt;"")</formula>
    </cfRule>
  </conditionalFormatting>
  <conditionalFormatting sqref="B3898:E3898 B3900:E3904">
    <cfRule type="expression" dxfId="715" priority="237" stopIfTrue="1">
      <formula>AND($A3898&lt;&gt;"COMPOSICAO",$A3898&lt;&gt;"INSUMO",$A3898&lt;&gt;"")</formula>
    </cfRule>
    <cfRule type="expression" dxfId="714" priority="238" stopIfTrue="1">
      <formula>AND(OR($A3898="COMPOSICAO",$A3898="INSUMO",$A3898&lt;&gt;""),$A3898&lt;&gt;"")</formula>
    </cfRule>
  </conditionalFormatting>
  <conditionalFormatting sqref="B3913:E3913 B3915:E3921">
    <cfRule type="expression" dxfId="713" priority="235" stopIfTrue="1">
      <formula>AND($A3913&lt;&gt;"COMPOSICAO",$A3913&lt;&gt;"INSUMO",$A3913&lt;&gt;"")</formula>
    </cfRule>
    <cfRule type="expression" dxfId="712" priority="236" stopIfTrue="1">
      <formula>AND(OR($A3913="COMPOSICAO",$A3913="INSUMO",$A3913&lt;&gt;""),$A3913&lt;&gt;"")</formula>
    </cfRule>
  </conditionalFormatting>
  <conditionalFormatting sqref="B3970:E3973">
    <cfRule type="expression" dxfId="711" priority="233" stopIfTrue="1">
      <formula>AND($A3970&lt;&gt;"COMPOSICAO",$A3970&lt;&gt;"INSUMO",$A3970&lt;&gt;"")</formula>
    </cfRule>
    <cfRule type="expression" dxfId="710" priority="234" stopIfTrue="1">
      <formula>AND(OR($A3970="COMPOSICAO",$A3970="INSUMO",$A3970&lt;&gt;""),$A3970&lt;&gt;"")</formula>
    </cfRule>
  </conditionalFormatting>
  <conditionalFormatting sqref="B3982:E3982 B3984:E3987 B3994:E3996 B3993:D3993">
    <cfRule type="expression" dxfId="709" priority="231" stopIfTrue="1">
      <formula>AND($A3982&lt;&gt;"COMPOSICAO",$A3982&lt;&gt;"INSUMO",$A3982&lt;&gt;"")</formula>
    </cfRule>
    <cfRule type="expression" dxfId="708" priority="232" stopIfTrue="1">
      <formula>AND(OR($A3982="COMPOSICAO",$A3982="INSUMO",$A3982&lt;&gt;""),$A3982&lt;&gt;"")</formula>
    </cfRule>
  </conditionalFormatting>
  <conditionalFormatting sqref="B4150:E4150">
    <cfRule type="expression" dxfId="707" priority="229" stopIfTrue="1">
      <formula>AND($A4150&lt;&gt;"COMPOSICAO",$A4150&lt;&gt;"INSUMO",$A4150&lt;&gt;"")</formula>
    </cfRule>
    <cfRule type="expression" dxfId="706" priority="230" stopIfTrue="1">
      <formula>AND(OR($A4150="COMPOSICAO",$A4150="INSUMO",$A4150&lt;&gt;""),$A4150&lt;&gt;"")</formula>
    </cfRule>
  </conditionalFormatting>
  <conditionalFormatting sqref="B4162:E4162 B4164:E4168">
    <cfRule type="expression" dxfId="705" priority="227" stopIfTrue="1">
      <formula>AND($A4162&lt;&gt;"COMPOSICAO",$A4162&lt;&gt;"INSUMO",$A4162&lt;&gt;"")</formula>
    </cfRule>
    <cfRule type="expression" dxfId="704" priority="228" stopIfTrue="1">
      <formula>AND(OR($A4162="COMPOSICAO",$A4162="INSUMO",$A4162&lt;&gt;""),$A4162&lt;&gt;"")</formula>
    </cfRule>
  </conditionalFormatting>
  <conditionalFormatting sqref="B4177:E4177 B4179:E4184">
    <cfRule type="expression" dxfId="703" priority="225" stopIfTrue="1">
      <formula>AND($A4177&lt;&gt;"COMPOSICAO",$A4177&lt;&gt;"INSUMO",$A4177&lt;&gt;"")</formula>
    </cfRule>
    <cfRule type="expression" dxfId="702" priority="226" stopIfTrue="1">
      <formula>AND(OR($A4177="COMPOSICAO",$A4177="INSUMO",$A4177&lt;&gt;""),$A4177&lt;&gt;"")</formula>
    </cfRule>
  </conditionalFormatting>
  <conditionalFormatting sqref="B4317:E4317 B4319:E4322">
    <cfRule type="expression" dxfId="701" priority="223" stopIfTrue="1">
      <formula>AND($A4317&lt;&gt;"COMPOSICAO",$A4317&lt;&gt;"INSUMO",$A4317&lt;&gt;"")</formula>
    </cfRule>
    <cfRule type="expression" dxfId="700" priority="224" stopIfTrue="1">
      <formula>AND(OR($A4317="COMPOSICAO",$A4317="INSUMO",$A4317&lt;&gt;""),$A4317&lt;&gt;"")</formula>
    </cfRule>
  </conditionalFormatting>
  <conditionalFormatting sqref="B4331:E4331 B4333:E4339">
    <cfRule type="expression" dxfId="699" priority="221" stopIfTrue="1">
      <formula>AND($A4331&lt;&gt;"COMPOSICAO",$A4331&lt;&gt;"INSUMO",$A4331&lt;&gt;"")</formula>
    </cfRule>
    <cfRule type="expression" dxfId="698" priority="222" stopIfTrue="1">
      <formula>AND(OR($A4331="COMPOSICAO",$A4331="INSUMO",$A4331&lt;&gt;""),$A4331&lt;&gt;"")</formula>
    </cfRule>
  </conditionalFormatting>
  <conditionalFormatting sqref="B4348:E4348 B4350:E4356">
    <cfRule type="expression" dxfId="697" priority="219" stopIfTrue="1">
      <formula>AND($A4348&lt;&gt;"COMPOSICAO",$A4348&lt;&gt;"INSUMO",$A4348&lt;&gt;"")</formula>
    </cfRule>
    <cfRule type="expression" dxfId="696" priority="220" stopIfTrue="1">
      <formula>AND(OR($A4348="COMPOSICAO",$A4348="INSUMO",$A4348&lt;&gt;""),$A4348&lt;&gt;"")</formula>
    </cfRule>
  </conditionalFormatting>
  <conditionalFormatting sqref="B4366:E4366 B4368:E4374">
    <cfRule type="expression" dxfId="695" priority="217" stopIfTrue="1">
      <formula>AND($A4366&lt;&gt;"COMPOSICAO",$A4366&lt;&gt;"INSUMO",$A4366&lt;&gt;"")</formula>
    </cfRule>
    <cfRule type="expression" dxfId="694" priority="218" stopIfTrue="1">
      <formula>AND(OR($A4366="COMPOSICAO",$A4366="INSUMO",$A4366&lt;&gt;""),$A4366&lt;&gt;"")</formula>
    </cfRule>
  </conditionalFormatting>
  <conditionalFormatting sqref="B4433:E4433 B4435:E4441">
    <cfRule type="expression" dxfId="693" priority="215" stopIfTrue="1">
      <formula>AND($A4433&lt;&gt;"COMPOSICAO",$A4433&lt;&gt;"INSUMO",$A4433&lt;&gt;"")</formula>
    </cfRule>
    <cfRule type="expression" dxfId="692" priority="216" stopIfTrue="1">
      <formula>AND(OR($A4433="COMPOSICAO",$A4433="INSUMO",$A4433&lt;&gt;""),$A4433&lt;&gt;"")</formula>
    </cfRule>
  </conditionalFormatting>
  <conditionalFormatting sqref="B3822:E3822 B3824:E3829">
    <cfRule type="expression" dxfId="691" priority="213" stopIfTrue="1">
      <formula>AND($A3822&lt;&gt;"COMPOSICAO",$A3822&lt;&gt;"INSUMO",$A3822&lt;&gt;"")</formula>
    </cfRule>
    <cfRule type="expression" dxfId="690" priority="214" stopIfTrue="1">
      <formula>AND(OR($A3822="COMPOSICAO",$A3822="INSUMO",$A3822&lt;&gt;""),$A3822&lt;&gt;"")</formula>
    </cfRule>
  </conditionalFormatting>
  <conditionalFormatting sqref="B3543:E3543">
    <cfRule type="expression" dxfId="689" priority="273" stopIfTrue="1">
      <formula>AND($A3570&lt;&gt;"COMPOSICAO",$A3570&lt;&gt;"INSUMO",$A3570&lt;&gt;"")</formula>
    </cfRule>
    <cfRule type="expression" dxfId="688" priority="274" stopIfTrue="1">
      <formula>AND(OR($A3570="COMPOSICAO",$A3570="INSUMO",$A3570&lt;&gt;""),$A3570&lt;&gt;"")</formula>
    </cfRule>
  </conditionalFormatting>
  <conditionalFormatting sqref="B4068:E4068 B4070:E4073">
    <cfRule type="expression" dxfId="687" priority="211" stopIfTrue="1">
      <formula>AND($A4068&lt;&gt;"COMPOSICAO",$A4068&lt;&gt;"INSUMO",$A4068&lt;&gt;"")</formula>
    </cfRule>
    <cfRule type="expression" dxfId="686" priority="212" stopIfTrue="1">
      <formula>AND(OR($A4068="COMPOSICAO",$A4068="INSUMO",$A4068&lt;&gt;""),$A4068&lt;&gt;"")</formula>
    </cfRule>
  </conditionalFormatting>
  <conditionalFormatting sqref="B4383:E4383 B4385:E4391">
    <cfRule type="expression" dxfId="685" priority="209" stopIfTrue="1">
      <formula>AND($A4383&lt;&gt;"COMPOSICAO",$A4383&lt;&gt;"INSUMO",$A4383&lt;&gt;"")</formula>
    </cfRule>
    <cfRule type="expression" dxfId="684" priority="210" stopIfTrue="1">
      <formula>AND(OR($A4383="COMPOSICAO",$A4383="INSUMO",$A4383&lt;&gt;""),$A4383&lt;&gt;"")</formula>
    </cfRule>
  </conditionalFormatting>
  <conditionalFormatting sqref="B3169:E3169 B3171:E3173">
    <cfRule type="expression" dxfId="683" priority="207" stopIfTrue="1">
      <formula>AND($A3169&lt;&gt;"COMPOSICAO",$A3169&lt;&gt;"INSUMO",$A3169&lt;&gt;"")</formula>
    </cfRule>
    <cfRule type="expression" dxfId="682" priority="208" stopIfTrue="1">
      <formula>AND(OR($A3169="COMPOSICAO",$A3169="INSUMO",$A3169&lt;&gt;""),$A3169&lt;&gt;"")</formula>
    </cfRule>
  </conditionalFormatting>
  <conditionalFormatting sqref="B3540:D3540">
    <cfRule type="expression" dxfId="681" priority="275" stopIfTrue="1">
      <formula>AND($A3570&lt;&gt;"COMPOSICAO",$A3570&lt;&gt;"INSUMO",$A3570&lt;&gt;"")</formula>
    </cfRule>
    <cfRule type="expression" dxfId="680" priority="276" stopIfTrue="1">
      <formula>AND(OR($A3570="COMPOSICAO",$A3570="INSUMO",$A3570&lt;&gt;""),$A3570&lt;&gt;"")</formula>
    </cfRule>
  </conditionalFormatting>
  <conditionalFormatting sqref="B3541:E3542">
    <cfRule type="expression" dxfId="679" priority="277" stopIfTrue="1">
      <formula>AND($A3570&lt;&gt;"COMPOSICAO",$A3570&lt;&gt;"INSUMO",$A3570&lt;&gt;"")</formula>
    </cfRule>
    <cfRule type="expression" dxfId="678" priority="278" stopIfTrue="1">
      <formula>AND(OR($A3570="COMPOSICAO",$A3570="INSUMO",$A3570&lt;&gt;""),$A3570&lt;&gt;"")</formula>
    </cfRule>
  </conditionalFormatting>
  <conditionalFormatting sqref="B3997:E3997 B3999:E4002 B4010:E4010">
    <cfRule type="expression" dxfId="677" priority="205" stopIfTrue="1">
      <formula>AND($A3997&lt;&gt;"COMPOSICAO",$A3997&lt;&gt;"INSUMO",$A3997&lt;&gt;"")</formula>
    </cfRule>
    <cfRule type="expression" dxfId="676" priority="206" stopIfTrue="1">
      <formula>AND(OR($A3997="COMPOSICAO",$A3997="INSUMO",$A3997&lt;&gt;""),$A3997&lt;&gt;"")</formula>
    </cfRule>
  </conditionalFormatting>
  <conditionalFormatting sqref="B3254:E3256">
    <cfRule type="expression" dxfId="675" priority="203" stopIfTrue="1">
      <formula>AND($A3254&lt;&gt;"COMPOSICAO",$A3254&lt;&gt;"INSUMO",$A3254&lt;&gt;"")</formula>
    </cfRule>
    <cfRule type="expression" dxfId="674" priority="204" stopIfTrue="1">
      <formula>AND(OR($A3254="COMPOSICAO",$A3254="INSUMO",$A3254&lt;&gt;""),$A3254&lt;&gt;"")</formula>
    </cfRule>
  </conditionalFormatting>
  <conditionalFormatting sqref="B3505:E3507">
    <cfRule type="expression" dxfId="673" priority="201" stopIfTrue="1">
      <formula>AND($A3505&lt;&gt;"COMPOSICAO",$A3505&lt;&gt;"INSUMO",$A3505&lt;&gt;"")</formula>
    </cfRule>
    <cfRule type="expression" dxfId="672" priority="202" stopIfTrue="1">
      <formula>AND(OR($A3505="COMPOSICAO",$A3505="INSUMO",$A3505&lt;&gt;""),$A3505&lt;&gt;"")</formula>
    </cfRule>
  </conditionalFormatting>
  <conditionalFormatting sqref="B3146:E3146">
    <cfRule type="expression" dxfId="671" priority="199" stopIfTrue="1">
      <formula>AND($A3146&lt;&gt;"COMPOSICAO",$A3146&lt;&gt;"INSUMO",$A3146&lt;&gt;"")</formula>
    </cfRule>
    <cfRule type="expression" dxfId="670" priority="200" stopIfTrue="1">
      <formula>AND(OR($A3146="COMPOSICAO",$A3146="INSUMO",$A3146&lt;&gt;""),$A3146&lt;&gt;"")</formula>
    </cfRule>
  </conditionalFormatting>
  <conditionalFormatting sqref="C3190:F3190">
    <cfRule type="expression" dxfId="669" priority="621" stopIfTrue="1">
      <formula>AND($B3190&lt;&gt;"COMPOSICAO",$B3190&lt;&gt;"INSUMO",$B3190&lt;&gt;"")</formula>
    </cfRule>
    <cfRule type="expression" dxfId="668" priority="622" stopIfTrue="1">
      <formula>AND(OR($B3190="COMPOSICAO",$B3190="INSUMO",$B3190&lt;&gt;""),$B3190&lt;&gt;"")</formula>
    </cfRule>
  </conditionalFormatting>
  <conditionalFormatting sqref="E3182:F3182">
    <cfRule type="expression" dxfId="667" priority="197" stopIfTrue="1">
      <formula>AND($B3182&lt;&gt;"COMPOSICAO",$B3182&lt;&gt;"INSUMO",$B3182&lt;&gt;"")</formula>
    </cfRule>
    <cfRule type="expression" dxfId="666" priority="198" stopIfTrue="1">
      <formula>AND(OR($B3182="COMPOSICAO",$B3182="INSUMO",$B3182&lt;&gt;""),$B3182&lt;&gt;"")</formula>
    </cfRule>
  </conditionalFormatting>
  <conditionalFormatting sqref="B3267:E3267">
    <cfRule type="expression" dxfId="665" priority="195" stopIfTrue="1">
      <formula>AND($A3267&lt;&gt;"COMPOSICAO",$A3267&lt;&gt;"INSUMO",$A3267&lt;&gt;"")</formula>
    </cfRule>
    <cfRule type="expression" dxfId="664" priority="196" stopIfTrue="1">
      <formula>AND(OR($A3267="COMPOSICAO",$A3267="INSUMO",$A3267&lt;&gt;""),$A3267&lt;&gt;"")</formula>
    </cfRule>
  </conditionalFormatting>
  <conditionalFormatting sqref="B3275:E3275">
    <cfRule type="expression" dxfId="663" priority="193" stopIfTrue="1">
      <formula>AND($A3275&lt;&gt;"COMPOSICAO",$A3275&lt;&gt;"INSUMO",$A3275&lt;&gt;"")</formula>
    </cfRule>
    <cfRule type="expression" dxfId="662" priority="194" stopIfTrue="1">
      <formula>AND(OR($A3275="COMPOSICAO",$A3275="INSUMO",$A3275&lt;&gt;""),$A3275&lt;&gt;"")</formula>
    </cfRule>
  </conditionalFormatting>
  <conditionalFormatting sqref="B3297:E3297">
    <cfRule type="expression" dxfId="661" priority="189" stopIfTrue="1">
      <formula>AND($A3297&lt;&gt;"COMPOSICAO",$A3297&lt;&gt;"INSUMO",$A3297&lt;&gt;"")</formula>
    </cfRule>
    <cfRule type="expression" dxfId="660" priority="190" stopIfTrue="1">
      <formula>AND(OR($A3297="COMPOSICAO",$A3297="INSUMO",$A3297&lt;&gt;""),$A3297&lt;&gt;"")</formula>
    </cfRule>
  </conditionalFormatting>
  <conditionalFormatting sqref="B3284:E3284">
    <cfRule type="expression" dxfId="659" priority="191" stopIfTrue="1">
      <formula>AND($A3284&lt;&gt;"COMPOSICAO",$A3284&lt;&gt;"INSUMO",$A3284&lt;&gt;"")</formula>
    </cfRule>
    <cfRule type="expression" dxfId="658" priority="192" stopIfTrue="1">
      <formula>AND(OR($A3284="COMPOSICAO",$A3284="INSUMO",$A3284&lt;&gt;""),$A3284&lt;&gt;"")</formula>
    </cfRule>
  </conditionalFormatting>
  <conditionalFormatting sqref="B3305:E3305 B3310:E3311">
    <cfRule type="expression" dxfId="657" priority="187" stopIfTrue="1">
      <formula>AND($A3305&lt;&gt;"COMPOSICAO",$A3305&lt;&gt;"INSUMO",$A3305&lt;&gt;"")</formula>
    </cfRule>
    <cfRule type="expression" dxfId="656" priority="188" stopIfTrue="1">
      <formula>AND(OR($A3305="COMPOSICAO",$A3305="INSUMO",$A3305&lt;&gt;""),$A3305&lt;&gt;"")</formula>
    </cfRule>
  </conditionalFormatting>
  <conditionalFormatting sqref="B3345:E3345">
    <cfRule type="expression" dxfId="655" priority="185" stopIfTrue="1">
      <formula>AND($A3345&lt;&gt;"COMPOSICAO",$A3345&lt;&gt;"INSUMO",$A3345&lt;&gt;"")</formula>
    </cfRule>
    <cfRule type="expression" dxfId="654" priority="186" stopIfTrue="1">
      <formula>AND(OR($A3345="COMPOSICAO",$A3345="INSUMO",$A3345&lt;&gt;""),$A3345&lt;&gt;"")</formula>
    </cfRule>
  </conditionalFormatting>
  <conditionalFormatting sqref="B3353:E3353">
    <cfRule type="expression" dxfId="653" priority="183" stopIfTrue="1">
      <formula>AND($A3353&lt;&gt;"COMPOSICAO",$A3353&lt;&gt;"INSUMO",$A3353&lt;&gt;"")</formula>
    </cfRule>
    <cfRule type="expression" dxfId="652" priority="184" stopIfTrue="1">
      <formula>AND(OR($A3353="COMPOSICAO",$A3353="INSUMO",$A3353&lt;&gt;""),$A3353&lt;&gt;"")</formula>
    </cfRule>
  </conditionalFormatting>
  <conditionalFormatting sqref="B3362:E3362">
    <cfRule type="expression" dxfId="651" priority="181" stopIfTrue="1">
      <formula>AND($A3362&lt;&gt;"COMPOSICAO",$A3362&lt;&gt;"INSUMO",$A3362&lt;&gt;"")</formula>
    </cfRule>
    <cfRule type="expression" dxfId="650" priority="182" stopIfTrue="1">
      <formula>AND(OR($A3362="COMPOSICAO",$A3362="INSUMO",$A3362&lt;&gt;""),$A3362&lt;&gt;"")</formula>
    </cfRule>
  </conditionalFormatting>
  <conditionalFormatting sqref="B3371:E3371">
    <cfRule type="expression" dxfId="649" priority="179" stopIfTrue="1">
      <formula>AND($A3371&lt;&gt;"COMPOSICAO",$A3371&lt;&gt;"INSUMO",$A3371&lt;&gt;"")</formula>
    </cfRule>
    <cfRule type="expression" dxfId="648" priority="180" stopIfTrue="1">
      <formula>AND(OR($A3371="COMPOSICAO",$A3371="INSUMO",$A3371&lt;&gt;""),$A3371&lt;&gt;"")</formula>
    </cfRule>
  </conditionalFormatting>
  <conditionalFormatting sqref="B3380:E3380">
    <cfRule type="expression" dxfId="647" priority="177" stopIfTrue="1">
      <formula>AND($A3380&lt;&gt;"COMPOSICAO",$A3380&lt;&gt;"INSUMO",$A3380&lt;&gt;"")</formula>
    </cfRule>
    <cfRule type="expression" dxfId="646" priority="178" stopIfTrue="1">
      <formula>AND(OR($A3380="COMPOSICAO",$A3380="INSUMO",$A3380&lt;&gt;""),$A3380&lt;&gt;"")</formula>
    </cfRule>
  </conditionalFormatting>
  <conditionalFormatting sqref="B3389:E3389">
    <cfRule type="expression" dxfId="645" priority="175" stopIfTrue="1">
      <formula>AND($A3389&lt;&gt;"COMPOSICAO",$A3389&lt;&gt;"INSUMO",$A3389&lt;&gt;"")</formula>
    </cfRule>
    <cfRule type="expression" dxfId="644" priority="176" stopIfTrue="1">
      <formula>AND(OR($A3389="COMPOSICAO",$A3389="INSUMO",$A3389&lt;&gt;""),$A3389&lt;&gt;"")</formula>
    </cfRule>
  </conditionalFormatting>
  <conditionalFormatting sqref="B3398:E3398">
    <cfRule type="expression" dxfId="643" priority="173" stopIfTrue="1">
      <formula>AND($A3398&lt;&gt;"COMPOSICAO",$A3398&lt;&gt;"INSUMO",$A3398&lt;&gt;"")</formula>
    </cfRule>
    <cfRule type="expression" dxfId="642" priority="174" stopIfTrue="1">
      <formula>AND(OR($A3398="COMPOSICAO",$A3398="INSUMO",$A3398&lt;&gt;""),$A3398&lt;&gt;"")</formula>
    </cfRule>
  </conditionalFormatting>
  <conditionalFormatting sqref="B3406:E3406">
    <cfRule type="expression" dxfId="641" priority="171" stopIfTrue="1">
      <formula>AND($A3406&lt;&gt;"COMPOSICAO",$A3406&lt;&gt;"INSUMO",$A3406&lt;&gt;"")</formula>
    </cfRule>
    <cfRule type="expression" dxfId="640" priority="172" stopIfTrue="1">
      <formula>AND(OR($A3406="COMPOSICAO",$A3406="INSUMO",$A3406&lt;&gt;""),$A3406&lt;&gt;"")</formula>
    </cfRule>
  </conditionalFormatting>
  <conditionalFormatting sqref="B3496:E3496">
    <cfRule type="expression" dxfId="639" priority="169" stopIfTrue="1">
      <formula>AND($A3496&lt;&gt;"COMPOSICAO",$A3496&lt;&gt;"INSUMO",$A3496&lt;&gt;"")</formula>
    </cfRule>
    <cfRule type="expression" dxfId="638" priority="170" stopIfTrue="1">
      <formula>AND(OR($A3496="COMPOSICAO",$A3496="INSUMO",$A3496&lt;&gt;""),$A3496&lt;&gt;"")</formula>
    </cfRule>
  </conditionalFormatting>
  <conditionalFormatting sqref="B3690:E3690">
    <cfRule type="expression" dxfId="637" priority="167" stopIfTrue="1">
      <formula>AND($A3690&lt;&gt;"COMPOSICAO",$A3690&lt;&gt;"INSUMO",$A3690&lt;&gt;"")</formula>
    </cfRule>
    <cfRule type="expression" dxfId="636" priority="168" stopIfTrue="1">
      <formula>AND(OR($A3690="COMPOSICAO",$A3690="INSUMO",$A3690&lt;&gt;""),$A3690&lt;&gt;"")</formula>
    </cfRule>
  </conditionalFormatting>
  <conditionalFormatting sqref="B3692:E3694">
    <cfRule type="expression" dxfId="635" priority="165" stopIfTrue="1">
      <formula>AND($A3692&lt;&gt;"COMPOSICAO",$A3692&lt;&gt;"INSUMO",$A3692&lt;&gt;"")</formula>
    </cfRule>
    <cfRule type="expression" dxfId="634" priority="166" stopIfTrue="1">
      <formula>AND(OR($A3692="COMPOSICAO",$A3692="INSUMO",$A3692&lt;&gt;""),$A3692&lt;&gt;"")</formula>
    </cfRule>
  </conditionalFormatting>
  <conditionalFormatting sqref="B3746:E3746">
    <cfRule type="expression" dxfId="633" priority="163" stopIfTrue="1">
      <formula>AND($A3746&lt;&gt;"COMPOSICAO",$A3746&lt;&gt;"INSUMO",$A3746&lt;&gt;"")</formula>
    </cfRule>
    <cfRule type="expression" dxfId="632" priority="164" stopIfTrue="1">
      <formula>AND(OR($A3746="COMPOSICAO",$A3746="INSUMO",$A3746&lt;&gt;""),$A3746&lt;&gt;"")</formula>
    </cfRule>
  </conditionalFormatting>
  <conditionalFormatting sqref="B3759:E3759">
    <cfRule type="expression" dxfId="631" priority="161" stopIfTrue="1">
      <formula>AND($A3759&lt;&gt;"COMPOSICAO",$A3759&lt;&gt;"INSUMO",$A3759&lt;&gt;"")</formula>
    </cfRule>
    <cfRule type="expression" dxfId="630" priority="162" stopIfTrue="1">
      <formula>AND(OR($A3759="COMPOSICAO",$A3759="INSUMO",$A3759&lt;&gt;""),$A3759&lt;&gt;"")</formula>
    </cfRule>
  </conditionalFormatting>
  <conditionalFormatting sqref="B3761:C3762">
    <cfRule type="expression" dxfId="629" priority="159" stopIfTrue="1">
      <formula>AND($A3761&lt;&gt;"COMPOSICAO",$A3761&lt;&gt;"INSUMO",$A3761&lt;&gt;"")</formula>
    </cfRule>
    <cfRule type="expression" dxfId="628" priority="160" stopIfTrue="1">
      <formula>AND(OR($A3761="COMPOSICAO",$A3761="INSUMO",$A3761&lt;&gt;""),$A3761&lt;&gt;"")</formula>
    </cfRule>
  </conditionalFormatting>
  <conditionalFormatting sqref="D3775:E3775 E3778">
    <cfRule type="expression" dxfId="627" priority="157" stopIfTrue="1">
      <formula>AND($A3775&lt;&gt;"COMPOSICAO",$A3775&lt;&gt;"INSUMO",$A3775&lt;&gt;"")</formula>
    </cfRule>
    <cfRule type="expression" dxfId="626" priority="158" stopIfTrue="1">
      <formula>AND(OR($A3775="COMPOSICAO",$A3775="INSUMO",$A3775&lt;&gt;""),$A3775&lt;&gt;"")</formula>
    </cfRule>
  </conditionalFormatting>
  <conditionalFormatting sqref="B3773:E3773">
    <cfRule type="expression" dxfId="625" priority="155" stopIfTrue="1">
      <formula>AND($A3773&lt;&gt;"COMPOSICAO",$A3773&lt;&gt;"INSUMO",$A3773&lt;&gt;"")</formula>
    </cfRule>
    <cfRule type="expression" dxfId="624" priority="156" stopIfTrue="1">
      <formula>AND(OR($A3773="COMPOSICAO",$A3773="INSUMO",$A3773&lt;&gt;""),$A3773&lt;&gt;"")</formula>
    </cfRule>
  </conditionalFormatting>
  <conditionalFormatting sqref="B3775:C3776">
    <cfRule type="expression" dxfId="623" priority="153" stopIfTrue="1">
      <formula>AND($A3775&lt;&gt;"COMPOSICAO",$A3775&lt;&gt;"INSUMO",$A3775&lt;&gt;"")</formula>
    </cfRule>
    <cfRule type="expression" dxfId="622" priority="154" stopIfTrue="1">
      <formula>AND(OR($A3775="COMPOSICAO",$A3775="INSUMO",$A3775&lt;&gt;""),$A3775&lt;&gt;"")</formula>
    </cfRule>
  </conditionalFormatting>
  <conditionalFormatting sqref="B3787:E3787">
    <cfRule type="expression" dxfId="621" priority="151" stopIfTrue="1">
      <formula>AND($A3787&lt;&gt;"COMPOSICAO",$A3787&lt;&gt;"INSUMO",$A3787&lt;&gt;"")</formula>
    </cfRule>
    <cfRule type="expression" dxfId="620" priority="152" stopIfTrue="1">
      <formula>AND(OR($A3787="COMPOSICAO",$A3787="INSUMO",$A3787&lt;&gt;""),$A3787&lt;&gt;"")</formula>
    </cfRule>
  </conditionalFormatting>
  <conditionalFormatting sqref="B3789:C3790">
    <cfRule type="expression" dxfId="619" priority="149" stopIfTrue="1">
      <formula>AND($A3789&lt;&gt;"COMPOSICAO",$A3789&lt;&gt;"INSUMO",$A3789&lt;&gt;"")</formula>
    </cfRule>
    <cfRule type="expression" dxfId="618" priority="150" stopIfTrue="1">
      <formula>AND(OR($A3789="COMPOSICAO",$A3789="INSUMO",$A3789&lt;&gt;""),$A3789&lt;&gt;"")</formula>
    </cfRule>
  </conditionalFormatting>
  <conditionalFormatting sqref="B3803:E3803">
    <cfRule type="expression" dxfId="617" priority="147" stopIfTrue="1">
      <formula>AND($A3803&lt;&gt;"COMPOSICAO",$A3803&lt;&gt;"INSUMO",$A3803&lt;&gt;"")</formula>
    </cfRule>
    <cfRule type="expression" dxfId="616" priority="148" stopIfTrue="1">
      <formula>AND(OR($A3803="COMPOSICAO",$A3803="INSUMO",$A3803&lt;&gt;""),$A3803&lt;&gt;"")</formula>
    </cfRule>
  </conditionalFormatting>
  <conditionalFormatting sqref="B3838:E3838">
    <cfRule type="expression" dxfId="615" priority="145" stopIfTrue="1">
      <formula>AND($A3838&lt;&gt;"COMPOSICAO",$A3838&lt;&gt;"INSUMO",$A3838&lt;&gt;"")</formula>
    </cfRule>
    <cfRule type="expression" dxfId="614" priority="146" stopIfTrue="1">
      <formula>AND(OR($A3838="COMPOSICAO",$A3838="INSUMO",$A3838&lt;&gt;""),$A3838&lt;&gt;"")</formula>
    </cfRule>
  </conditionalFormatting>
  <conditionalFormatting sqref="B3841:D3841">
    <cfRule type="expression" dxfId="613" priority="143" stopIfTrue="1">
      <formula>AND($A3841&lt;&gt;"COMPOSICAO",$A3841&lt;&gt;"INSUMO",$A3841&lt;&gt;"")</formula>
    </cfRule>
    <cfRule type="expression" dxfId="612" priority="144" stopIfTrue="1">
      <formula>AND(OR($A3841="COMPOSICAO",$A3841="INSUMO",$A3841&lt;&gt;""),$A3841&lt;&gt;"")</formula>
    </cfRule>
  </conditionalFormatting>
  <conditionalFormatting sqref="E3852:E3853 E3855:E3856">
    <cfRule type="expression" dxfId="611" priority="141" stopIfTrue="1">
      <formula>AND($A3852&lt;&gt;"COMPOSICAO",$A3852&lt;&gt;"INSUMO",$A3852&lt;&gt;"")</formula>
    </cfRule>
    <cfRule type="expression" dxfId="610" priority="142" stopIfTrue="1">
      <formula>AND(OR($A3852="COMPOSICAO",$A3852="INSUMO",$A3852&lt;&gt;""),$A3852&lt;&gt;"")</formula>
    </cfRule>
  </conditionalFormatting>
  <conditionalFormatting sqref="D3850:E3850">
    <cfRule type="expression" dxfId="609" priority="137" stopIfTrue="1">
      <formula>AND($A3850&lt;&gt;"COMPOSICAO",$A3850&lt;&gt;"INSUMO",$A3850&lt;&gt;"")</formula>
    </cfRule>
    <cfRule type="expression" dxfId="608" priority="138" stopIfTrue="1">
      <formula>AND(OR($A3850="COMPOSICAO",$A3850="INSUMO",$A3850&lt;&gt;""),$A3850&lt;&gt;"")</formula>
    </cfRule>
  </conditionalFormatting>
  <conditionalFormatting sqref="B3852:D3853 B3855:D3855 D3856">
    <cfRule type="expression" dxfId="607" priority="139" stopIfTrue="1">
      <formula>AND($A3852&lt;&gt;"COMPOSICAO",$A3852&lt;&gt;"INSUMO",$A3852&lt;&gt;"")</formula>
    </cfRule>
    <cfRule type="expression" dxfId="606" priority="140" stopIfTrue="1">
      <formula>AND(OR($A3852="COMPOSICAO",$A3852="INSUMO",$A3852&lt;&gt;""),$A3852&lt;&gt;"")</formula>
    </cfRule>
  </conditionalFormatting>
  <conditionalFormatting sqref="B3850:C3850">
    <cfRule type="expression" dxfId="605" priority="135" stopIfTrue="1">
      <formula>AND($A3850&lt;&gt;"COMPOSICAO",$A3850&lt;&gt;"INSUMO",$A3850&lt;&gt;"")</formula>
    </cfRule>
    <cfRule type="expression" dxfId="604" priority="136" stopIfTrue="1">
      <formula>AND(OR($A3850="COMPOSICAO",$A3850="INSUMO",$A3850&lt;&gt;""),$A3850&lt;&gt;"")</formula>
    </cfRule>
  </conditionalFormatting>
  <conditionalFormatting sqref="B3856:C3856">
    <cfRule type="expression" dxfId="603" priority="133" stopIfTrue="1">
      <formula>AND($A3856&lt;&gt;"COMPOSICAO",$A3856&lt;&gt;"INSUMO",$A3856&lt;&gt;"")</formula>
    </cfRule>
    <cfRule type="expression" dxfId="602" priority="134" stopIfTrue="1">
      <formula>AND(OR($A3856="COMPOSICAO",$A3856="INSUMO",$A3856&lt;&gt;""),$A3856&lt;&gt;"")</formula>
    </cfRule>
  </conditionalFormatting>
  <conditionalFormatting sqref="D3864:E3864">
    <cfRule type="expression" dxfId="601" priority="131" stopIfTrue="1">
      <formula>AND($A3864&lt;&gt;"COMPOSICAO",$A3864&lt;&gt;"INSUMO",$A3864&lt;&gt;"")</formula>
    </cfRule>
    <cfRule type="expression" dxfId="600" priority="132" stopIfTrue="1">
      <formula>AND(OR($A3864="COMPOSICAO",$A3864="INSUMO",$A3864&lt;&gt;""),$A3864&lt;&gt;"")</formula>
    </cfRule>
  </conditionalFormatting>
  <conditionalFormatting sqref="B3864:C3864">
    <cfRule type="expression" dxfId="599" priority="129" stopIfTrue="1">
      <formula>AND($A3864&lt;&gt;"COMPOSICAO",$A3864&lt;&gt;"INSUMO",$A3864&lt;&gt;"")</formula>
    </cfRule>
    <cfRule type="expression" dxfId="598" priority="130" stopIfTrue="1">
      <formula>AND(OR($A3864="COMPOSICAO",$A3864="INSUMO",$A3864&lt;&gt;""),$A3864&lt;&gt;"")</formula>
    </cfRule>
  </conditionalFormatting>
  <conditionalFormatting sqref="B3875:C3875">
    <cfRule type="expression" dxfId="597" priority="125" stopIfTrue="1">
      <formula>AND($A3875&lt;&gt;"COMPOSICAO",$A3875&lt;&gt;"INSUMO",$A3875&lt;&gt;"")</formula>
    </cfRule>
    <cfRule type="expression" dxfId="596" priority="126" stopIfTrue="1">
      <formula>AND(OR($A3875="COMPOSICAO",$A3875="INSUMO",$A3875&lt;&gt;""),$A3875&lt;&gt;"")</formula>
    </cfRule>
  </conditionalFormatting>
  <conditionalFormatting sqref="D3875:E3875">
    <cfRule type="expression" dxfId="595" priority="127" stopIfTrue="1">
      <formula>AND($A3875&lt;&gt;"COMPOSICAO",$A3875&lt;&gt;"INSUMO",$A3875&lt;&gt;"")</formula>
    </cfRule>
    <cfRule type="expression" dxfId="594" priority="128" stopIfTrue="1">
      <formula>AND(OR($A3875="COMPOSICAO",$A3875="INSUMO",$A3875&lt;&gt;""),$A3875&lt;&gt;"")</formula>
    </cfRule>
  </conditionalFormatting>
  <conditionalFormatting sqref="B3930:E3930">
    <cfRule type="expression" dxfId="593" priority="123" stopIfTrue="1">
      <formula>AND($A3930&lt;&gt;"COMPOSICAO",$A3930&lt;&gt;"INSUMO",$A3930&lt;&gt;"")</formula>
    </cfRule>
    <cfRule type="expression" dxfId="592" priority="124" stopIfTrue="1">
      <formula>AND(OR($A3930="COMPOSICAO",$A3930="INSUMO",$A3930&lt;&gt;""),$A3930&lt;&gt;"")</formula>
    </cfRule>
  </conditionalFormatting>
  <conditionalFormatting sqref="B3944:E3944">
    <cfRule type="expression" dxfId="591" priority="121" stopIfTrue="1">
      <formula>AND($A3944&lt;&gt;"COMPOSICAO",$A3944&lt;&gt;"INSUMO",$A3944&lt;&gt;"")</formula>
    </cfRule>
    <cfRule type="expression" dxfId="590" priority="122" stopIfTrue="1">
      <formula>AND(OR($A3944="COMPOSICAO",$A3944="INSUMO",$A3944&lt;&gt;""),$A3944&lt;&gt;"")</formula>
    </cfRule>
  </conditionalFormatting>
  <conditionalFormatting sqref="B3956:E3956">
    <cfRule type="expression" dxfId="589" priority="119" stopIfTrue="1">
      <formula>AND($A3956&lt;&gt;"COMPOSICAO",$A3956&lt;&gt;"INSUMO",$A3956&lt;&gt;"")</formula>
    </cfRule>
    <cfRule type="expression" dxfId="588" priority="120" stopIfTrue="1">
      <formula>AND(OR($A3956="COMPOSICAO",$A3956="INSUMO",$A3956&lt;&gt;""),$A3956&lt;&gt;"")</formula>
    </cfRule>
  </conditionalFormatting>
  <conditionalFormatting sqref="B3968:E3968">
    <cfRule type="expression" dxfId="587" priority="117" stopIfTrue="1">
      <formula>AND($A3968&lt;&gt;"COMPOSICAO",$A3968&lt;&gt;"INSUMO",$A3968&lt;&gt;"")</formula>
    </cfRule>
    <cfRule type="expression" dxfId="586" priority="118" stopIfTrue="1">
      <formula>AND(OR($A3968="COMPOSICAO",$A3968="INSUMO",$A3968&lt;&gt;""),$A3968&lt;&gt;"")</formula>
    </cfRule>
  </conditionalFormatting>
  <conditionalFormatting sqref="B4011:E4011">
    <cfRule type="expression" dxfId="585" priority="115" stopIfTrue="1">
      <formula>AND($A4011&lt;&gt;"COMPOSICAO",$A4011&lt;&gt;"INSUMO",$A4011&lt;&gt;"")</formula>
    </cfRule>
    <cfRule type="expression" dxfId="584" priority="116" stopIfTrue="1">
      <formula>AND(OR($A4011="COMPOSICAO",$A4011="INSUMO",$A4011&lt;&gt;""),$A4011&lt;&gt;"")</formula>
    </cfRule>
  </conditionalFormatting>
  <conditionalFormatting sqref="B4027:E4027">
    <cfRule type="expression" dxfId="583" priority="113" stopIfTrue="1">
      <formula>AND($A4027&lt;&gt;"COMPOSICAO",$A4027&lt;&gt;"INSUMO",$A4027&lt;&gt;"")</formula>
    </cfRule>
    <cfRule type="expression" dxfId="582" priority="114" stopIfTrue="1">
      <formula>AND(OR($A4027="COMPOSICAO",$A4027="INSUMO",$A4027&lt;&gt;""),$A4027&lt;&gt;"")</formula>
    </cfRule>
  </conditionalFormatting>
  <conditionalFormatting sqref="B4031:C4031">
    <cfRule type="expression" dxfId="581" priority="111" stopIfTrue="1">
      <formula>AND($A4031&lt;&gt;"COMPOSICAO",$A4031&lt;&gt;"INSUMO",$A4031&lt;&gt;"")</formula>
    </cfRule>
    <cfRule type="expression" dxfId="580" priority="112" stopIfTrue="1">
      <formula>AND(OR($A4031="COMPOSICAO",$A4031="INSUMO",$A4031&lt;&gt;""),$A4031&lt;&gt;"")</formula>
    </cfRule>
  </conditionalFormatting>
  <conditionalFormatting sqref="B4032:C4032">
    <cfRule type="expression" dxfId="579" priority="109" stopIfTrue="1">
      <formula>AND($A4032&lt;&gt;"COMPOSICAO",$A4032&lt;&gt;"INSUMO",$A4032&lt;&gt;"")</formula>
    </cfRule>
    <cfRule type="expression" dxfId="578" priority="110" stopIfTrue="1">
      <formula>AND(OR($A4032="COMPOSICAO",$A4032="INSUMO",$A4032&lt;&gt;""),$A4032&lt;&gt;"")</formula>
    </cfRule>
  </conditionalFormatting>
  <conditionalFormatting sqref="B4041:E4041">
    <cfRule type="expression" dxfId="577" priority="107" stopIfTrue="1">
      <formula>AND($A4041&lt;&gt;"COMPOSICAO",$A4041&lt;&gt;"INSUMO",$A4041&lt;&gt;"")</formula>
    </cfRule>
    <cfRule type="expression" dxfId="576" priority="108" stopIfTrue="1">
      <formula>AND(OR($A4041="COMPOSICAO",$A4041="INSUMO",$A4041&lt;&gt;""),$A4041&lt;&gt;"")</formula>
    </cfRule>
  </conditionalFormatting>
  <conditionalFormatting sqref="B4045:C4045">
    <cfRule type="expression" dxfId="575" priority="105" stopIfTrue="1">
      <formula>AND($A4045&lt;&gt;"COMPOSICAO",$A4045&lt;&gt;"INSUMO",$A4045&lt;&gt;"")</formula>
    </cfRule>
    <cfRule type="expression" dxfId="574" priority="106" stopIfTrue="1">
      <formula>AND(OR($A4045="COMPOSICAO",$A4045="INSUMO",$A4045&lt;&gt;""),$A4045&lt;&gt;"")</formula>
    </cfRule>
  </conditionalFormatting>
  <conditionalFormatting sqref="B4046:C4046">
    <cfRule type="expression" dxfId="573" priority="103" stopIfTrue="1">
      <formula>AND($A4046&lt;&gt;"COMPOSICAO",$A4046&lt;&gt;"INSUMO",$A4046&lt;&gt;"")</formula>
    </cfRule>
    <cfRule type="expression" dxfId="572" priority="104" stopIfTrue="1">
      <formula>AND(OR($A4046="COMPOSICAO",$A4046="INSUMO",$A4046&lt;&gt;""),$A4046&lt;&gt;"")</formula>
    </cfRule>
  </conditionalFormatting>
  <conditionalFormatting sqref="B4055:E4055">
    <cfRule type="expression" dxfId="571" priority="101" stopIfTrue="1">
      <formula>AND($A4055&lt;&gt;"COMPOSICAO",$A4055&lt;&gt;"INSUMO",$A4055&lt;&gt;"")</formula>
    </cfRule>
    <cfRule type="expression" dxfId="570" priority="102" stopIfTrue="1">
      <formula>AND(OR($A4055="COMPOSICAO",$A4055="INSUMO",$A4055&lt;&gt;""),$A4055&lt;&gt;"")</formula>
    </cfRule>
  </conditionalFormatting>
  <conditionalFormatting sqref="B4059:C4059 B4067:C4067">
    <cfRule type="expression" dxfId="569" priority="99" stopIfTrue="1">
      <formula>AND($A4059&lt;&gt;"COMPOSICAO",$A4059&lt;&gt;"INSUMO",$A4059&lt;&gt;"")</formula>
    </cfRule>
    <cfRule type="expression" dxfId="568" priority="100" stopIfTrue="1">
      <formula>AND(OR($A4059="COMPOSICAO",$A4059="INSUMO",$A4059&lt;&gt;""),$A4059&lt;&gt;"")</formula>
    </cfRule>
  </conditionalFormatting>
  <conditionalFormatting sqref="B4058:C4058">
    <cfRule type="expression" dxfId="567" priority="97" stopIfTrue="1">
      <formula>AND($A4058&lt;&gt;"COMPOSICAO",$A4058&lt;&gt;"INSUMO",$A4058&lt;&gt;"")</formula>
    </cfRule>
    <cfRule type="expression" dxfId="566" priority="98" stopIfTrue="1">
      <formula>AND(OR($A4058="COMPOSICAO",$A4058="INSUMO",$A4058&lt;&gt;""),$A4058&lt;&gt;"")</formula>
    </cfRule>
  </conditionalFormatting>
  <conditionalFormatting sqref="B4082:E4082 B4084:E4087">
    <cfRule type="expression" dxfId="565" priority="95" stopIfTrue="1">
      <formula>AND($A4082&lt;&gt;"COMPOSICAO",$A4082&lt;&gt;"INSUMO",$A4082&lt;&gt;"")</formula>
    </cfRule>
    <cfRule type="expression" dxfId="564" priority="96" stopIfTrue="1">
      <formula>AND(OR($A4082="COMPOSICAO",$A4082="INSUMO",$A4082&lt;&gt;""),$A4082&lt;&gt;"")</formula>
    </cfRule>
  </conditionalFormatting>
  <conditionalFormatting sqref="B4096:E4096">
    <cfRule type="expression" dxfId="563" priority="93" stopIfTrue="1">
      <formula>AND($A4096&lt;&gt;"COMPOSICAO",$A4096&lt;&gt;"INSUMO",$A4096&lt;&gt;"")</formula>
    </cfRule>
    <cfRule type="expression" dxfId="562" priority="94" stopIfTrue="1">
      <formula>AND(OR($A4096="COMPOSICAO",$A4096="INSUMO",$A4096&lt;&gt;""),$A4096&lt;&gt;"")</formula>
    </cfRule>
  </conditionalFormatting>
  <conditionalFormatting sqref="B4100:C4100">
    <cfRule type="expression" dxfId="561" priority="91" stopIfTrue="1">
      <formula>AND($A4100&lt;&gt;"COMPOSICAO",$A4100&lt;&gt;"INSUMO",$A4100&lt;&gt;"")</formula>
    </cfRule>
    <cfRule type="expression" dxfId="560" priority="92" stopIfTrue="1">
      <formula>AND(OR($A4100="COMPOSICAO",$A4100="INSUMO",$A4100&lt;&gt;""),$A4100&lt;&gt;"")</formula>
    </cfRule>
  </conditionalFormatting>
  <conditionalFormatting sqref="B4108:E4108">
    <cfRule type="expression" dxfId="559" priority="89" stopIfTrue="1">
      <formula>AND($A4108&lt;&gt;"COMPOSICAO",$A4108&lt;&gt;"INSUMO",$A4108&lt;&gt;"")</formula>
    </cfRule>
    <cfRule type="expression" dxfId="558" priority="90" stopIfTrue="1">
      <formula>AND(OR($A4108="COMPOSICAO",$A4108="INSUMO",$A4108&lt;&gt;""),$A4108&lt;&gt;"")</formula>
    </cfRule>
  </conditionalFormatting>
  <conditionalFormatting sqref="B4110:C4110">
    <cfRule type="expression" dxfId="557" priority="87" stopIfTrue="1">
      <formula>AND($A4110&lt;&gt;"COMPOSICAO",$A4110&lt;&gt;"INSUMO",$A4110&lt;&gt;"")</formula>
    </cfRule>
    <cfRule type="expression" dxfId="556" priority="88" stopIfTrue="1">
      <formula>AND(OR($A4110="COMPOSICAO",$A4110="INSUMO",$A4110&lt;&gt;""),$A4110&lt;&gt;"")</formula>
    </cfRule>
  </conditionalFormatting>
  <conditionalFormatting sqref="B4111:C4111">
    <cfRule type="expression" dxfId="555" priority="85" stopIfTrue="1">
      <formula>AND($A4111&lt;&gt;"COMPOSICAO",$A4111&lt;&gt;"INSUMO",$A4111&lt;&gt;"")</formula>
    </cfRule>
    <cfRule type="expression" dxfId="554" priority="86" stopIfTrue="1">
      <formula>AND(OR($A4111="COMPOSICAO",$A4111="INSUMO",$A4111&lt;&gt;""),$A4111&lt;&gt;"")</formula>
    </cfRule>
  </conditionalFormatting>
  <conditionalFormatting sqref="B4193:E4193">
    <cfRule type="expression" dxfId="553" priority="83" stopIfTrue="1">
      <formula>AND($A4193&lt;&gt;"COMPOSICAO",$A4193&lt;&gt;"INSUMO",$A4193&lt;&gt;"")</formula>
    </cfRule>
    <cfRule type="expression" dxfId="552" priority="84" stopIfTrue="1">
      <formula>AND(OR($A4193="COMPOSICAO",$A4193="INSUMO",$A4193&lt;&gt;""),$A4193&lt;&gt;"")</formula>
    </cfRule>
  </conditionalFormatting>
  <conditionalFormatting sqref="B4308:C4308">
    <cfRule type="expression" dxfId="551" priority="81" stopIfTrue="1">
      <formula>AND($A4308&lt;&gt;"COMPOSICAO",$A4308&lt;&gt;"INSUMO",$A4308&lt;&gt;"")</formula>
    </cfRule>
    <cfRule type="expression" dxfId="550" priority="82" stopIfTrue="1">
      <formula>AND(OR($A4308="COMPOSICAO",$A4308="INSUMO",$A4308&lt;&gt;""),$A4308&lt;&gt;"")</formula>
    </cfRule>
  </conditionalFormatting>
  <conditionalFormatting sqref="B4400:E4400 B4402:E4402">
    <cfRule type="expression" dxfId="549" priority="79" stopIfTrue="1">
      <formula>AND($A4400&lt;&gt;"COMPOSICAO",$A4400&lt;&gt;"INSUMO",$A4400&lt;&gt;"")</formula>
    </cfRule>
    <cfRule type="expression" dxfId="548" priority="80" stopIfTrue="1">
      <formula>AND(OR($A4400="COMPOSICAO",$A4400="INSUMO",$A4400&lt;&gt;""),$A4400&lt;&gt;"")</formula>
    </cfRule>
  </conditionalFormatting>
  <conditionalFormatting sqref="B4411:E4411 B4413:E4413">
    <cfRule type="expression" dxfId="547" priority="77" stopIfTrue="1">
      <formula>AND($A4411&lt;&gt;"COMPOSICAO",$A4411&lt;&gt;"INSUMO",$A4411&lt;&gt;"")</formula>
    </cfRule>
    <cfRule type="expression" dxfId="546" priority="78" stopIfTrue="1">
      <formula>AND(OR($A4411="COMPOSICAO",$A4411="INSUMO",$A4411&lt;&gt;""),$A4411&lt;&gt;"")</formula>
    </cfRule>
  </conditionalFormatting>
  <conditionalFormatting sqref="B4422:E4422 B4424:E4424">
    <cfRule type="expression" dxfId="545" priority="75" stopIfTrue="1">
      <formula>AND($A4422&lt;&gt;"COMPOSICAO",$A4422&lt;&gt;"INSUMO",$A4422&lt;&gt;"")</formula>
    </cfRule>
    <cfRule type="expression" dxfId="544" priority="76" stopIfTrue="1">
      <formula>AND(OR($A4422="COMPOSICAO",$A4422="INSUMO",$A4422&lt;&gt;""),$A4422&lt;&gt;"")</formula>
    </cfRule>
  </conditionalFormatting>
  <conditionalFormatting sqref="B4489:E4489 B4491:E4491">
    <cfRule type="expression" dxfId="543" priority="73" stopIfTrue="1">
      <formula>AND($A4489&lt;&gt;"COMPOSICAO",$A4489&lt;&gt;"INSUMO",$A4489&lt;&gt;"")</formula>
    </cfRule>
    <cfRule type="expression" dxfId="542" priority="74" stopIfTrue="1">
      <formula>AND(OR($A4489="COMPOSICAO",$A4489="INSUMO",$A4489&lt;&gt;""),$A4489&lt;&gt;"")</formula>
    </cfRule>
  </conditionalFormatting>
  <conditionalFormatting sqref="C4505:E4505 B4507:E4507">
    <cfRule type="expression" dxfId="541" priority="71" stopIfTrue="1">
      <formula>AND($A4505&lt;&gt;"COMPOSICAO",$A4505&lt;&gt;"INSUMO",$A4505&lt;&gt;"")</formula>
    </cfRule>
    <cfRule type="expression" dxfId="540" priority="72" stopIfTrue="1">
      <formula>AND(OR($A4505="COMPOSICAO",$A4505="INSUMO",$A4505&lt;&gt;""),$A4505&lt;&gt;"")</formula>
    </cfRule>
  </conditionalFormatting>
  <conditionalFormatting sqref="B4515:E4515 B4517:E4517">
    <cfRule type="expression" dxfId="539" priority="69" stopIfTrue="1">
      <formula>AND($A4515&lt;&gt;"COMPOSICAO",$A4515&lt;&gt;"INSUMO",$A4515&lt;&gt;"")</formula>
    </cfRule>
    <cfRule type="expression" dxfId="538" priority="70" stopIfTrue="1">
      <formula>AND(OR($A4515="COMPOSICAO",$A4515="INSUMO",$A4515&lt;&gt;""),$A4515&lt;&gt;"")</formula>
    </cfRule>
  </conditionalFormatting>
  <conditionalFormatting sqref="E168:E169">
    <cfRule type="expression" dxfId="537" priority="49" stopIfTrue="1">
      <formula>AND($A168&lt;&gt;"COMPOSICAO",$A168&lt;&gt;"INSUMO",$A168&lt;&gt;"")</formula>
    </cfRule>
    <cfRule type="expression" dxfId="536" priority="50" stopIfTrue="1">
      <formula>AND(OR($A168="COMPOSICAO",$A168="INSUMO",$A168&lt;&gt;""),$A168&lt;&gt;"")</formula>
    </cfRule>
  </conditionalFormatting>
  <conditionalFormatting sqref="E13:E18">
    <cfRule type="expression" dxfId="535" priority="67" stopIfTrue="1">
      <formula>AND($A13&lt;&gt;"COMPOSICAO",$A13&lt;&gt;"INSUMO",$A13&lt;&gt;"")</formula>
    </cfRule>
    <cfRule type="expression" dxfId="534" priority="68" stopIfTrue="1">
      <formula>AND(OR($A13="COMPOSICAO",$A13="INSUMO",$A13&lt;&gt;""),$A13&lt;&gt;"")</formula>
    </cfRule>
  </conditionalFormatting>
  <conditionalFormatting sqref="E32:E34">
    <cfRule type="expression" dxfId="533" priority="65" stopIfTrue="1">
      <formula>AND($A32&lt;&gt;"COMPOSICAO",$A32&lt;&gt;"INSUMO",$A32&lt;&gt;"")</formula>
    </cfRule>
    <cfRule type="expression" dxfId="532" priority="66" stopIfTrue="1">
      <formula>AND(OR($A32="COMPOSICAO",$A32="INSUMO",$A32&lt;&gt;""),$A32&lt;&gt;"")</formula>
    </cfRule>
  </conditionalFormatting>
  <conditionalFormatting sqref="E46:E48">
    <cfRule type="expression" dxfId="531" priority="63" stopIfTrue="1">
      <formula>AND($A46&lt;&gt;"COMPOSICAO",$A46&lt;&gt;"INSUMO",$A46&lt;&gt;"")</formula>
    </cfRule>
    <cfRule type="expression" dxfId="530" priority="64" stopIfTrue="1">
      <formula>AND(OR($A46="COMPOSICAO",$A46="INSUMO",$A46&lt;&gt;""),$A46&lt;&gt;"")</formula>
    </cfRule>
  </conditionalFormatting>
  <conditionalFormatting sqref="E61:E64">
    <cfRule type="expression" dxfId="529" priority="61" stopIfTrue="1">
      <formula>AND($A61&lt;&gt;"COMPOSICAO",$A61&lt;&gt;"INSUMO",$A61&lt;&gt;"")</formula>
    </cfRule>
    <cfRule type="expression" dxfId="528" priority="62" stopIfTrue="1">
      <formula>AND(OR($A61="COMPOSICAO",$A61="INSUMO",$A61&lt;&gt;""),$A61&lt;&gt;"")</formula>
    </cfRule>
  </conditionalFormatting>
  <conditionalFormatting sqref="E77:E80">
    <cfRule type="expression" dxfId="527" priority="59" stopIfTrue="1">
      <formula>AND($A77&lt;&gt;"COMPOSICAO",$A77&lt;&gt;"INSUMO",$A77&lt;&gt;"")</formula>
    </cfRule>
    <cfRule type="expression" dxfId="526" priority="60" stopIfTrue="1">
      <formula>AND(OR($A77="COMPOSICAO",$A77="INSUMO",$A77&lt;&gt;""),$A77&lt;&gt;"")</formula>
    </cfRule>
  </conditionalFormatting>
  <conditionalFormatting sqref="E135:E136">
    <cfRule type="expression" dxfId="525" priority="57" stopIfTrue="1">
      <formula>AND($A135&lt;&gt;"COMPOSICAO",$A135&lt;&gt;"INSUMO",$A135&lt;&gt;"")</formula>
    </cfRule>
    <cfRule type="expression" dxfId="524" priority="58" stopIfTrue="1">
      <formula>AND(OR($A135="COMPOSICAO",$A135="INSUMO",$A135&lt;&gt;""),$A135&lt;&gt;"")</formula>
    </cfRule>
  </conditionalFormatting>
  <conditionalFormatting sqref="E147:E153">
    <cfRule type="expression" dxfId="523" priority="55" stopIfTrue="1">
      <formula>AND($A147&lt;&gt;"COMPOSICAO",$A147&lt;&gt;"INSUMO",$A147&lt;&gt;"")</formula>
    </cfRule>
    <cfRule type="expression" dxfId="522" priority="56" stopIfTrue="1">
      <formula>AND(OR($A147="COMPOSICAO",$A147="INSUMO",$A147&lt;&gt;""),$A147&lt;&gt;"")</formula>
    </cfRule>
  </conditionalFormatting>
  <conditionalFormatting sqref="E165:E166">
    <cfRule type="expression" dxfId="521" priority="53" stopIfTrue="1">
      <formula>AND($A165&lt;&gt;"COMPOSICAO",$A165&lt;&gt;"INSUMO",$A165&lt;&gt;"")</formula>
    </cfRule>
    <cfRule type="expression" dxfId="520" priority="54" stopIfTrue="1">
      <formula>AND(OR($A165="COMPOSICAO",$A165="INSUMO",$A165&lt;&gt;""),$A165&lt;&gt;"")</formula>
    </cfRule>
  </conditionalFormatting>
  <conditionalFormatting sqref="E167">
    <cfRule type="expression" dxfId="519" priority="51" stopIfTrue="1">
      <formula>AND($A167&lt;&gt;"COMPOSICAO",$A167&lt;&gt;"INSUMO",$A167&lt;&gt;"")</formula>
    </cfRule>
    <cfRule type="expression" dxfId="518" priority="52" stopIfTrue="1">
      <formula>AND(OR($A167="COMPOSICAO",$A167="INSUMO",$A167&lt;&gt;""),$A167&lt;&gt;"")</formula>
    </cfRule>
  </conditionalFormatting>
  <conditionalFormatting sqref="B325:E329">
    <cfRule type="expression" dxfId="517" priority="47" stopIfTrue="1">
      <formula>AND($A325&lt;&gt;"COMPOSICAO",$A325&lt;&gt;"INSUMO",$A325&lt;&gt;"")</formula>
    </cfRule>
    <cfRule type="expression" dxfId="516" priority="48" stopIfTrue="1">
      <formula>AND(OR($A325="COMPOSICAO",$A325="INSUMO",$A325&lt;&gt;""),$A325&lt;&gt;"")</formula>
    </cfRule>
  </conditionalFormatting>
  <conditionalFormatting sqref="B416:E420">
    <cfRule type="expression" dxfId="515" priority="33" stopIfTrue="1">
      <formula>AND($A416&lt;&gt;"COMPOSICAO",$A416&lt;&gt;"INSUMO",$A416&lt;&gt;"")</formula>
    </cfRule>
    <cfRule type="expression" dxfId="514" priority="34" stopIfTrue="1">
      <formula>AND(OR($A416="COMPOSICAO",$A416="INSUMO",$A416&lt;&gt;""),$A416&lt;&gt;"")</formula>
    </cfRule>
  </conditionalFormatting>
  <conditionalFormatting sqref="B340:E344">
    <cfRule type="expression" dxfId="513" priority="45" stopIfTrue="1">
      <formula>AND($A340&lt;&gt;"COMPOSICAO",$A340&lt;&gt;"INSUMO",$A340&lt;&gt;"")</formula>
    </cfRule>
    <cfRule type="expression" dxfId="512" priority="46" stopIfTrue="1">
      <formula>AND(OR($A340="COMPOSICAO",$A340="INSUMO",$A340&lt;&gt;""),$A340&lt;&gt;"")</formula>
    </cfRule>
  </conditionalFormatting>
  <conditionalFormatting sqref="B355:E359">
    <cfRule type="expression" dxfId="511" priority="43" stopIfTrue="1">
      <formula>AND($A355&lt;&gt;"COMPOSICAO",$A355&lt;&gt;"INSUMO",$A355&lt;&gt;"")</formula>
    </cfRule>
    <cfRule type="expression" dxfId="510" priority="44" stopIfTrue="1">
      <formula>AND(OR($A355="COMPOSICAO",$A355="INSUMO",$A355&lt;&gt;""),$A355&lt;&gt;"")</formula>
    </cfRule>
  </conditionalFormatting>
  <conditionalFormatting sqref="C338">
    <cfRule type="expression" dxfId="509" priority="41" stopIfTrue="1">
      <formula>AND($A338&lt;&gt;"COMPOSICAO",$A338&lt;&gt;"INSUMO",$A338&lt;&gt;"")</formula>
    </cfRule>
    <cfRule type="expression" dxfId="508" priority="42" stopIfTrue="1">
      <formula>AND(OR($A338="COMPOSICAO",$A338="INSUMO",$A338&lt;&gt;""),$A338&lt;&gt;"")</formula>
    </cfRule>
  </conditionalFormatting>
  <conditionalFormatting sqref="B370:E374">
    <cfRule type="expression" dxfId="507" priority="39" stopIfTrue="1">
      <formula>AND($A370&lt;&gt;"COMPOSICAO",$A370&lt;&gt;"INSUMO",$A370&lt;&gt;"")</formula>
    </cfRule>
    <cfRule type="expression" dxfId="506" priority="40" stopIfTrue="1">
      <formula>AND(OR($A370="COMPOSICAO",$A370="INSUMO",$A370&lt;&gt;""),$A370&lt;&gt;"")</formula>
    </cfRule>
  </conditionalFormatting>
  <conditionalFormatting sqref="B385:E389">
    <cfRule type="expression" dxfId="505" priority="37" stopIfTrue="1">
      <formula>AND($A385&lt;&gt;"COMPOSICAO",$A385&lt;&gt;"INSUMO",$A385&lt;&gt;"")</formula>
    </cfRule>
    <cfRule type="expression" dxfId="504" priority="38" stopIfTrue="1">
      <formula>AND(OR($A385="COMPOSICAO",$A385="INSUMO",$A385&lt;&gt;""),$A385&lt;&gt;"")</formula>
    </cfRule>
  </conditionalFormatting>
  <conditionalFormatting sqref="B401:E405">
    <cfRule type="expression" dxfId="503" priority="35" stopIfTrue="1">
      <formula>AND($A401&lt;&gt;"COMPOSICAO",$A401&lt;&gt;"INSUMO",$A401&lt;&gt;"")</formula>
    </cfRule>
    <cfRule type="expression" dxfId="502" priority="36" stopIfTrue="1">
      <formula>AND(OR($A401="COMPOSICAO",$A401="INSUMO",$A401&lt;&gt;""),$A401&lt;&gt;"")</formula>
    </cfRule>
  </conditionalFormatting>
  <conditionalFormatting sqref="B1231:E1231">
    <cfRule type="expression" dxfId="501" priority="31" stopIfTrue="1">
      <formula>AND($A1231&lt;&gt;"COMPOSICAO",$A1231&lt;&gt;"INSUMO",$A1231&lt;&gt;"")</formula>
    </cfRule>
    <cfRule type="expression" dxfId="500" priority="32" stopIfTrue="1">
      <formula>AND(OR($A1231="COMPOSICAO",$A1231="INSUMO",$A1231&lt;&gt;""),$A1231&lt;&gt;"")</formula>
    </cfRule>
  </conditionalFormatting>
  <conditionalFormatting sqref="B1229:D1229">
    <cfRule type="expression" dxfId="499" priority="29" stopIfTrue="1">
      <formula>AND($A1229&lt;&gt;"COMPOSICAO",$A1229&lt;&gt;"INSUMO",$A1229&lt;&gt;"")</formula>
    </cfRule>
    <cfRule type="expression" dxfId="498" priority="30" stopIfTrue="1">
      <formula>AND(OR($A1229="COMPOSICAO",$A1229="INSUMO",$A1229&lt;&gt;""),$A1229&lt;&gt;"")</formula>
    </cfRule>
  </conditionalFormatting>
  <conditionalFormatting sqref="B2313:C2313 B2311">
    <cfRule type="expression" dxfId="497" priority="23" stopIfTrue="1">
      <formula>AND($A2311&lt;&gt;"COMPOSICAO",$A2311&lt;&gt;"INSUMO",$A2311&lt;&gt;"")</formula>
    </cfRule>
    <cfRule type="expression" dxfId="496" priority="24" stopIfTrue="1">
      <formula>AND(OR($A2311="COMPOSICAO",$A2311="INSUMO",$A2311&lt;&gt;""),$A2311&lt;&gt;"")</formula>
    </cfRule>
  </conditionalFormatting>
  <conditionalFormatting sqref="B2312">
    <cfRule type="expression" dxfId="495" priority="17" stopIfTrue="1">
      <formula>AND($A2312&lt;&gt;"COMPOSICAO",$A2312&lt;&gt;"INSUMO",$A2312&lt;&gt;"")</formula>
    </cfRule>
    <cfRule type="expression" dxfId="494" priority="18" stopIfTrue="1">
      <formula>AND(OR($A2312="COMPOSICAO",$A2312="INSUMO",$A2312&lt;&gt;""),$A2312&lt;&gt;"")</formula>
    </cfRule>
  </conditionalFormatting>
  <conditionalFormatting sqref="J2307:N2311">
    <cfRule type="expression" dxfId="493" priority="27" stopIfTrue="1">
      <formula>AND($A2307&lt;&gt;"COMPOSICAO",$A2307&lt;&gt;"INSUMO",$A2307&lt;&gt;"")</formula>
    </cfRule>
    <cfRule type="expression" dxfId="492" priority="28" stopIfTrue="1">
      <formula>AND(OR($A2307="COMPOSICAO",$A2307="INSUMO",$A2307&lt;&gt;""),$A2307&lt;&gt;"")</formula>
    </cfRule>
  </conditionalFormatting>
  <conditionalFormatting sqref="C2309">
    <cfRule type="expression" dxfId="491" priority="25" stopIfTrue="1">
      <formula>AND($A2309&lt;&gt;"COMPOSICAO",$A2309&lt;&gt;"INSUMO",$A2309&lt;&gt;"")</formula>
    </cfRule>
    <cfRule type="expression" dxfId="490" priority="26" stopIfTrue="1">
      <formula>AND(OR($A2309="COMPOSICAO",$A2309="INSUMO",$A2309&lt;&gt;""),$A2309&lt;&gt;"")</formula>
    </cfRule>
  </conditionalFormatting>
  <conditionalFormatting sqref="C2311:C2312">
    <cfRule type="expression" dxfId="489" priority="21" stopIfTrue="1">
      <formula>AND($A2311&lt;&gt;"COMPOSICAO",$A2311&lt;&gt;"INSUMO",$A2311&lt;&gt;"")</formula>
    </cfRule>
    <cfRule type="expression" dxfId="488" priority="22" stopIfTrue="1">
      <formula>AND(OR($A2311="COMPOSICAO",$A2311="INSUMO",$A2311&lt;&gt;""),$A2311&lt;&gt;"")</formula>
    </cfRule>
  </conditionalFormatting>
  <conditionalFormatting sqref="A2312">
    <cfRule type="expression" dxfId="487" priority="19" stopIfTrue="1">
      <formula>AND($A2312&lt;&gt;"COMPOSICAO",$A2312&lt;&gt;"INSUMO",$A2312&lt;&gt;"")</formula>
    </cfRule>
    <cfRule type="expression" dxfId="486" priority="20" stopIfTrue="1">
      <formula>AND(OR($A2312="COMPOSICAO",$A2312="INSUMO",$A2312&lt;&gt;""),$A2312&lt;&gt;"")</formula>
    </cfRule>
  </conditionalFormatting>
  <conditionalFormatting sqref="B4018">
    <cfRule type="expression" dxfId="485" priority="15" stopIfTrue="1">
      <formula>AND($A4018&lt;&gt;"COMPOSICAO",$A4018&lt;&gt;"INSUMO",$A4018&lt;&gt;"")</formula>
    </cfRule>
    <cfRule type="expression" dxfId="484" priority="16" stopIfTrue="1">
      <formula>AND(OR($A4018="COMPOSICAO",$A4018="INSUMO",$A4018&lt;&gt;""),$A4018&lt;&gt;"")</formula>
    </cfRule>
  </conditionalFormatting>
  <conditionalFormatting sqref="C4018">
    <cfRule type="expression" dxfId="483" priority="13" stopIfTrue="1">
      <formula>AND($A4018&lt;&gt;"COMPOSICAO",$A4018&lt;&gt;"INSUMO",$A4018&lt;&gt;"")</formula>
    </cfRule>
    <cfRule type="expression" dxfId="482" priority="14" stopIfTrue="1">
      <formula>AND(OR($A4018="COMPOSICAO",$A4018="INSUMO",$A4018&lt;&gt;""),$A4018&lt;&gt;"")</formula>
    </cfRule>
  </conditionalFormatting>
  <conditionalFormatting sqref="B4017">
    <cfRule type="expression" dxfId="481" priority="11" stopIfTrue="1">
      <formula>AND($A4017&lt;&gt;"COMPOSICAO",$A4017&lt;&gt;"INSUMO",$A4017&lt;&gt;"")</formula>
    </cfRule>
    <cfRule type="expression" dxfId="480" priority="12" stopIfTrue="1">
      <formula>AND(OR($A4017="COMPOSICAO",$A4017="INSUMO",$A4017&lt;&gt;""),$A4017&lt;&gt;"")</formula>
    </cfRule>
  </conditionalFormatting>
  <conditionalFormatting sqref="C4017">
    <cfRule type="expression" dxfId="479" priority="9" stopIfTrue="1">
      <formula>AND($A4017&lt;&gt;"COMPOSICAO",$A4017&lt;&gt;"INSUMO",$A4017&lt;&gt;"")</formula>
    </cfRule>
    <cfRule type="expression" dxfId="478" priority="10" stopIfTrue="1">
      <formula>AND(OR($A4017="COMPOSICAO",$A4017="INSUMO",$A4017&lt;&gt;""),$A4017&lt;&gt;"")</formula>
    </cfRule>
  </conditionalFormatting>
  <conditionalFormatting sqref="B4505">
    <cfRule type="expression" dxfId="477" priority="7" stopIfTrue="1">
      <formula>AND($A4505&lt;&gt;"COMPOSICAO",$A4505&lt;&gt;"INSUMO",$A4505&lt;&gt;"")</formula>
    </cfRule>
    <cfRule type="expression" dxfId="476" priority="8" stopIfTrue="1">
      <formula>AND(OR($A4505="COMPOSICAO",$A4505="INSUMO",$A4505&lt;&gt;""),$A4505&lt;&gt;"")</formula>
    </cfRule>
  </conditionalFormatting>
  <conditionalFormatting sqref="J1562:N1567">
    <cfRule type="expression" dxfId="475" priority="5" stopIfTrue="1">
      <formula>AND($A1562&lt;&gt;"COMPOSICAO",$A1562&lt;&gt;"INSUMO",$A1562&lt;&gt;"")</formula>
    </cfRule>
    <cfRule type="expression" dxfId="474" priority="6" stopIfTrue="1">
      <formula>AND(OR($A1562="COMPOSICAO",$A1562="INSUMO",$A1562&lt;&gt;""),$A1562&lt;&gt;"")</formula>
    </cfRule>
  </conditionalFormatting>
  <conditionalFormatting sqref="A1554:E1559">
    <cfRule type="expression" dxfId="473" priority="3" stopIfTrue="1">
      <formula>AND($A1554&lt;&gt;"COMPOSICAO",$A1554&lt;&gt;"INSUMO",$A1554&lt;&gt;"")</formula>
    </cfRule>
    <cfRule type="expression" dxfId="472" priority="4" stopIfTrue="1">
      <formula>AND(OR($A1554="COMPOSICAO",$A1554="INSUMO",$A1554&lt;&gt;""),$A1554&lt;&gt;"")</formula>
    </cfRule>
  </conditionalFormatting>
  <conditionalFormatting sqref="J790:N792">
    <cfRule type="expression" dxfId="3" priority="1" stopIfTrue="1">
      <formula>AND($A790&lt;&gt;"COMPOSICAO",$A790&lt;&gt;"INSUMO",$A790&lt;&gt;"")</formula>
    </cfRule>
    <cfRule type="expression" dxfId="2" priority="2" stopIfTrue="1">
      <formula>AND(OR($A790="COMPOSICAO",$A790="INSUMO",$A790&lt;&gt;""),$A790&lt;&gt;"")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34"/>
  <sheetViews>
    <sheetView topLeftCell="A568" workbookViewId="0">
      <selection activeCell="K580" sqref="K580"/>
    </sheetView>
  </sheetViews>
  <sheetFormatPr defaultRowHeight="15" x14ac:dyDescent="0.25"/>
  <cols>
    <col min="2" max="2" width="12.42578125" customWidth="1"/>
    <col min="3" max="3" width="12.5703125" customWidth="1"/>
    <col min="4" max="4" width="68.85546875" customWidth="1"/>
    <col min="5" max="5" width="11.140625" customWidth="1"/>
    <col min="6" max="6" width="10.140625" customWidth="1"/>
    <col min="7" max="7" width="10" customWidth="1"/>
    <col min="8" max="8" width="13.85546875" customWidth="1"/>
    <col min="12" max="12" width="11.5703125" customWidth="1"/>
    <col min="13" max="13" width="82.140625" customWidth="1"/>
    <col min="14" max="14" width="11.7109375" customWidth="1"/>
  </cols>
  <sheetData>
    <row r="1" spans="1:8" ht="104.25" customHeight="1" x14ac:dyDescent="0.25"/>
    <row r="2" spans="1:8" s="812" customFormat="1" ht="24.75" customHeight="1" x14ac:dyDescent="0.3">
      <c r="A2" s="812" t="s">
        <v>1743</v>
      </c>
    </row>
    <row r="3" spans="1:8" s="816" customFormat="1" ht="20.25" customHeight="1" x14ac:dyDescent="0.2">
      <c r="A3" s="11" t="s">
        <v>2</v>
      </c>
      <c r="B3" s="12"/>
      <c r="C3" s="813"/>
      <c r="D3" s="814"/>
      <c r="E3" s="814"/>
      <c r="F3" s="815"/>
    </row>
    <row r="4" spans="1:8" s="17" customFormat="1" ht="17.25" thickBot="1" x14ac:dyDescent="0.35">
      <c r="A4" s="817"/>
    </row>
    <row r="5" spans="1:8" s="17" customFormat="1" ht="34.5" customHeight="1" thickBot="1" x14ac:dyDescent="0.3">
      <c r="A5" s="2236" t="s">
        <v>1744</v>
      </c>
      <c r="B5" s="2237"/>
      <c r="C5" s="2237"/>
      <c r="D5" s="2237"/>
      <c r="E5" s="2237"/>
      <c r="F5" s="2237"/>
      <c r="G5" s="2237"/>
      <c r="H5" s="2238"/>
    </row>
    <row r="8" spans="1:8" x14ac:dyDescent="0.25">
      <c r="B8" s="818"/>
      <c r="C8" s="818"/>
      <c r="D8" s="818"/>
      <c r="E8" s="818"/>
      <c r="F8" s="818"/>
      <c r="G8" s="818"/>
      <c r="H8" s="818"/>
    </row>
    <row r="9" spans="1:8" x14ac:dyDescent="0.25">
      <c r="D9" s="199" t="s">
        <v>1745</v>
      </c>
    </row>
    <row r="10" spans="1:8" x14ac:dyDescent="0.25">
      <c r="D10" s="819"/>
    </row>
    <row r="11" spans="1:8" x14ac:dyDescent="0.25">
      <c r="A11" s="820"/>
      <c r="B11" s="2239" t="s">
        <v>1746</v>
      </c>
      <c r="C11" s="2239" t="s">
        <v>1747</v>
      </c>
      <c r="D11" s="2240" t="s">
        <v>1748</v>
      </c>
      <c r="E11" s="2241" t="s">
        <v>1749</v>
      </c>
      <c r="F11" s="2242" t="s">
        <v>1750</v>
      </c>
      <c r="G11" s="2242" t="s">
        <v>1751</v>
      </c>
      <c r="H11" s="2242" t="s">
        <v>1752</v>
      </c>
    </row>
    <row r="12" spans="1:8" x14ac:dyDescent="0.25">
      <c r="A12" s="820"/>
      <c r="B12" s="2239"/>
      <c r="C12" s="2239"/>
      <c r="D12" s="2240"/>
      <c r="E12" s="2241"/>
      <c r="F12" s="2242"/>
      <c r="G12" s="2242"/>
      <c r="H12" s="2242"/>
    </row>
    <row r="13" spans="1:8" s="828" customFormat="1" ht="22.5" x14ac:dyDescent="0.25">
      <c r="A13" s="821" t="s">
        <v>5</v>
      </c>
      <c r="B13" s="822" t="s">
        <v>1753</v>
      </c>
      <c r="C13" s="823" t="s">
        <v>6</v>
      </c>
      <c r="D13" s="824" t="s">
        <v>7</v>
      </c>
      <c r="E13" s="823" t="s">
        <v>82</v>
      </c>
      <c r="F13" s="825" t="s">
        <v>12</v>
      </c>
      <c r="G13" s="826" t="s">
        <v>13</v>
      </c>
      <c r="H13" s="827" t="s">
        <v>14</v>
      </c>
    </row>
    <row r="14" spans="1:8" s="828" customFormat="1" x14ac:dyDescent="0.25">
      <c r="A14" s="829"/>
      <c r="B14" s="830" t="s">
        <v>1754</v>
      </c>
      <c r="C14" s="830">
        <v>337</v>
      </c>
      <c r="D14" s="831" t="s">
        <v>15</v>
      </c>
      <c r="E14" s="830" t="s">
        <v>16</v>
      </c>
      <c r="F14" s="832">
        <v>0.02</v>
      </c>
      <c r="G14" s="833">
        <v>10</v>
      </c>
      <c r="H14" s="834">
        <f t="shared" ref="H14:H19" si="0">ROUNDDOWN(G14*F14,2)</f>
        <v>0.2</v>
      </c>
    </row>
    <row r="15" spans="1:8" s="828" customFormat="1" ht="22.5" x14ac:dyDescent="0.25">
      <c r="A15" s="829"/>
      <c r="B15" s="830" t="s">
        <v>1754</v>
      </c>
      <c r="C15" s="830">
        <v>4491</v>
      </c>
      <c r="D15" s="831" t="s">
        <v>17</v>
      </c>
      <c r="E15" s="830" t="s">
        <v>18</v>
      </c>
      <c r="F15" s="832">
        <v>0.12</v>
      </c>
      <c r="G15" s="833">
        <v>7.28</v>
      </c>
      <c r="H15" s="834">
        <f t="shared" si="0"/>
        <v>0.87</v>
      </c>
    </row>
    <row r="16" spans="1:8" s="828" customFormat="1" x14ac:dyDescent="0.25">
      <c r="A16" s="829"/>
      <c r="B16" s="830" t="s">
        <v>1754</v>
      </c>
      <c r="C16" s="830">
        <v>5061</v>
      </c>
      <c r="D16" s="831" t="s">
        <v>19</v>
      </c>
      <c r="E16" s="830" t="s">
        <v>16</v>
      </c>
      <c r="F16" s="832">
        <v>0.01</v>
      </c>
      <c r="G16" s="833">
        <v>10</v>
      </c>
      <c r="H16" s="834">
        <f t="shared" si="0"/>
        <v>0.1</v>
      </c>
    </row>
    <row r="17" spans="1:8" s="828" customFormat="1" x14ac:dyDescent="0.25">
      <c r="A17" s="829"/>
      <c r="B17" s="830" t="s">
        <v>1754</v>
      </c>
      <c r="C17" s="830">
        <v>10567</v>
      </c>
      <c r="D17" s="831" t="s">
        <v>20</v>
      </c>
      <c r="E17" s="830" t="s">
        <v>18</v>
      </c>
      <c r="F17" s="832">
        <v>0.1067</v>
      </c>
      <c r="G17" s="833">
        <v>5.93</v>
      </c>
      <c r="H17" s="834">
        <f t="shared" si="0"/>
        <v>0.63</v>
      </c>
    </row>
    <row r="18" spans="1:8" s="828" customFormat="1" x14ac:dyDescent="0.25">
      <c r="A18" s="829"/>
      <c r="B18" s="830" t="s">
        <v>1755</v>
      </c>
      <c r="C18" s="830">
        <v>88262</v>
      </c>
      <c r="D18" s="831" t="s">
        <v>21</v>
      </c>
      <c r="E18" s="830" t="s">
        <v>22</v>
      </c>
      <c r="F18" s="832">
        <v>0.1</v>
      </c>
      <c r="G18" s="833">
        <v>14.99</v>
      </c>
      <c r="H18" s="834">
        <f t="shared" si="0"/>
        <v>1.49</v>
      </c>
    </row>
    <row r="19" spans="1:8" s="828" customFormat="1" x14ac:dyDescent="0.25">
      <c r="A19" s="829"/>
      <c r="B19" s="830" t="s">
        <v>1755</v>
      </c>
      <c r="C19" s="830">
        <v>88316</v>
      </c>
      <c r="D19" s="831" t="s">
        <v>23</v>
      </c>
      <c r="E19" s="830" t="s">
        <v>22</v>
      </c>
      <c r="F19" s="832">
        <v>0.1</v>
      </c>
      <c r="G19" s="833">
        <v>11.97</v>
      </c>
      <c r="H19" s="834">
        <f t="shared" si="0"/>
        <v>1.19</v>
      </c>
    </row>
    <row r="20" spans="1:8" s="828" customFormat="1" x14ac:dyDescent="0.25">
      <c r="A20" s="829"/>
      <c r="B20" s="820"/>
      <c r="C20" s="835"/>
      <c r="D20" s="836"/>
      <c r="E20" s="829" t="s">
        <v>24</v>
      </c>
      <c r="F20" s="837"/>
      <c r="G20" s="829"/>
      <c r="H20" s="838">
        <f>SUM(H14,H15,H16,H17)</f>
        <v>1.8000000000000003</v>
      </c>
    </row>
    <row r="21" spans="1:8" s="828" customFormat="1" x14ac:dyDescent="0.25">
      <c r="A21" s="829"/>
      <c r="B21" s="820"/>
      <c r="C21" s="839"/>
      <c r="D21" s="840"/>
      <c r="E21" s="829" t="s">
        <v>25</v>
      </c>
      <c r="F21" s="841"/>
      <c r="G21" s="840"/>
      <c r="H21" s="838">
        <f>SUM(H18,H19)</f>
        <v>2.6799999999999997</v>
      </c>
    </row>
    <row r="22" spans="1:8" s="828" customFormat="1" x14ac:dyDescent="0.25">
      <c r="A22" s="829"/>
      <c r="B22" s="820"/>
      <c r="C22" s="839"/>
      <c r="D22" s="840"/>
      <c r="E22" s="829" t="s">
        <v>1756</v>
      </c>
      <c r="F22" s="841"/>
      <c r="G22" s="840"/>
      <c r="H22" s="838"/>
    </row>
    <row r="23" spans="1:8" s="828" customFormat="1" x14ac:dyDescent="0.25">
      <c r="A23" s="829"/>
      <c r="B23" s="820"/>
      <c r="C23" s="839"/>
      <c r="D23" s="840"/>
      <c r="E23" s="829" t="s">
        <v>1757</v>
      </c>
      <c r="F23" s="841"/>
      <c r="G23" s="840"/>
      <c r="H23" s="838"/>
    </row>
    <row r="24" spans="1:8" s="828" customFormat="1" x14ac:dyDescent="0.25">
      <c r="A24" s="829"/>
      <c r="B24" s="820"/>
      <c r="C24" s="839"/>
      <c r="D24" s="840"/>
      <c r="E24" s="840" t="s">
        <v>504</v>
      </c>
      <c r="F24" s="841"/>
      <c r="G24" s="840"/>
      <c r="H24" s="842">
        <f>SUM(H20:H23)</f>
        <v>4.4800000000000004</v>
      </c>
    </row>
    <row r="25" spans="1:8" s="828" customFormat="1" ht="15.75" thickBot="1" x14ac:dyDescent="0.3">
      <c r="A25" s="829"/>
      <c r="B25" s="2231" t="s">
        <v>29</v>
      </c>
      <c r="C25" s="2231"/>
      <c r="D25" s="2231"/>
      <c r="E25" s="2231"/>
      <c r="F25" s="2232"/>
      <c r="G25" s="2232"/>
      <c r="H25" s="843">
        <f>H24</f>
        <v>4.4800000000000004</v>
      </c>
    </row>
    <row r="26" spans="1:8" s="828" customFormat="1" ht="15.75" thickBot="1" x14ac:dyDescent="0.3">
      <c r="A26" s="829"/>
      <c r="B26" s="829"/>
      <c r="C26" s="829"/>
      <c r="D26" s="829"/>
      <c r="E26" s="829"/>
      <c r="F26" s="2214" t="s">
        <v>30</v>
      </c>
      <c r="G26" s="2215"/>
      <c r="H26" s="844">
        <f>H25*(1-0.25)</f>
        <v>3.3600000000000003</v>
      </c>
    </row>
    <row r="27" spans="1:8" s="828" customFormat="1" x14ac:dyDescent="0.25">
      <c r="A27" s="829"/>
      <c r="B27" s="829"/>
      <c r="C27" s="829"/>
      <c r="D27" s="829"/>
      <c r="E27" s="829"/>
      <c r="F27" s="845"/>
      <c r="G27" s="845"/>
      <c r="H27" s="846"/>
    </row>
    <row r="28" spans="1:8" s="828" customFormat="1" x14ac:dyDescent="0.25">
      <c r="B28" s="668"/>
      <c r="C28" s="668"/>
      <c r="D28" s="847" t="s">
        <v>1758</v>
      </c>
      <c r="E28" s="668"/>
      <c r="F28" s="668"/>
      <c r="G28" s="668"/>
      <c r="H28" s="783"/>
    </row>
    <row r="29" spans="1:8" s="828" customFormat="1" x14ac:dyDescent="0.25">
      <c r="B29" s="668"/>
      <c r="C29" s="668"/>
      <c r="D29" s="668"/>
      <c r="E29" s="668"/>
      <c r="F29" s="668"/>
      <c r="G29" s="668"/>
      <c r="H29" s="783"/>
    </row>
    <row r="30" spans="1:8" ht="45" x14ac:dyDescent="0.25">
      <c r="A30" s="848" t="s">
        <v>32</v>
      </c>
      <c r="B30" s="849"/>
      <c r="C30" s="850">
        <v>90091</v>
      </c>
      <c r="D30" s="851" t="s">
        <v>1759</v>
      </c>
      <c r="E30" s="852" t="s">
        <v>53</v>
      </c>
      <c r="F30" s="825" t="s">
        <v>12</v>
      </c>
      <c r="G30" s="826" t="s">
        <v>13</v>
      </c>
      <c r="H30" s="827" t="s">
        <v>14</v>
      </c>
    </row>
    <row r="31" spans="1:8" x14ac:dyDescent="0.25">
      <c r="A31" s="820"/>
      <c r="B31" s="853"/>
      <c r="C31" s="854" t="s">
        <v>54</v>
      </c>
      <c r="D31" s="855" t="s">
        <v>55</v>
      </c>
      <c r="E31" s="856" t="s">
        <v>1760</v>
      </c>
      <c r="F31" s="856" t="s">
        <v>57</v>
      </c>
      <c r="G31" s="857" t="s">
        <v>13</v>
      </c>
      <c r="H31" s="858" t="s">
        <v>14</v>
      </c>
    </row>
    <row r="32" spans="1:8" ht="22.5" x14ac:dyDescent="0.25">
      <c r="A32" s="820"/>
      <c r="B32" s="853"/>
      <c r="C32" s="859">
        <v>5631</v>
      </c>
      <c r="D32" s="831" t="s">
        <v>1761</v>
      </c>
      <c r="E32" s="830" t="s">
        <v>36</v>
      </c>
      <c r="F32" s="832">
        <v>2.5999999999999999E-2</v>
      </c>
      <c r="G32" s="860">
        <v>134.15</v>
      </c>
      <c r="H32" s="861">
        <f>ROUNDDOWN(G32*F32,2)</f>
        <v>3.48</v>
      </c>
    </row>
    <row r="33" spans="1:8" ht="22.5" x14ac:dyDescent="0.25">
      <c r="A33" s="820"/>
      <c r="B33" s="853"/>
      <c r="C33" s="859">
        <v>5632</v>
      </c>
      <c r="D33" s="831" t="s">
        <v>37</v>
      </c>
      <c r="E33" s="830" t="s">
        <v>38</v>
      </c>
      <c r="F33" s="832">
        <v>1.9E-2</v>
      </c>
      <c r="G33" s="860">
        <v>47.34</v>
      </c>
      <c r="H33" s="861">
        <f>ROUNDDOWN(G33*F33,2)</f>
        <v>0.89</v>
      </c>
    </row>
    <row r="34" spans="1:8" x14ac:dyDescent="0.25">
      <c r="A34" s="820"/>
      <c r="B34" s="853"/>
      <c r="C34" s="859">
        <v>88316</v>
      </c>
      <c r="D34" s="831" t="s">
        <v>23</v>
      </c>
      <c r="E34" s="830" t="s">
        <v>22</v>
      </c>
      <c r="F34" s="832">
        <v>5.2999999999999999E-2</v>
      </c>
      <c r="G34" s="860">
        <v>11.97</v>
      </c>
      <c r="H34" s="861">
        <f>ROUNDDOWN(G34*F34,2)</f>
        <v>0.63</v>
      </c>
    </row>
    <row r="35" spans="1:8" x14ac:dyDescent="0.25">
      <c r="A35" s="820"/>
      <c r="B35" s="862"/>
      <c r="C35" s="863"/>
      <c r="D35" s="864"/>
      <c r="E35" s="863" t="s">
        <v>24</v>
      </c>
      <c r="F35" s="865"/>
      <c r="G35" s="866"/>
      <c r="H35" s="867" t="str">
        <f>H30</f>
        <v>TOTAL</v>
      </c>
    </row>
    <row r="36" spans="1:8" x14ac:dyDescent="0.25">
      <c r="A36" s="820"/>
      <c r="B36" s="862"/>
      <c r="C36" s="863"/>
      <c r="D36" s="864"/>
      <c r="E36" s="863" t="s">
        <v>501</v>
      </c>
      <c r="F36" s="868"/>
      <c r="G36" s="869"/>
      <c r="H36" s="867">
        <f>H34</f>
        <v>0.63</v>
      </c>
    </row>
    <row r="37" spans="1:8" x14ac:dyDescent="0.25">
      <c r="A37" s="820"/>
      <c r="B37" s="862"/>
      <c r="C37" s="870"/>
      <c r="D37" s="864"/>
      <c r="E37" s="863" t="s">
        <v>502</v>
      </c>
      <c r="F37" s="868"/>
      <c r="G37" s="869"/>
      <c r="H37" s="871">
        <f>SUM(H32:H33)</f>
        <v>4.37</v>
      </c>
    </row>
    <row r="38" spans="1:8" x14ac:dyDescent="0.25">
      <c r="A38" s="820"/>
      <c r="B38" s="862"/>
      <c r="C38" s="870"/>
      <c r="D38" s="864"/>
      <c r="E38" s="863" t="s">
        <v>503</v>
      </c>
      <c r="F38" s="868"/>
      <c r="G38" s="869"/>
      <c r="H38" s="872">
        <v>0</v>
      </c>
    </row>
    <row r="39" spans="1:8" x14ac:dyDescent="0.25">
      <c r="A39" s="820"/>
      <c r="B39" s="862"/>
      <c r="C39" s="863"/>
      <c r="D39" s="864"/>
      <c r="E39" s="873" t="s">
        <v>59</v>
      </c>
      <c r="F39" s="874"/>
      <c r="G39" s="875">
        <v>0.87849999999999995</v>
      </c>
      <c r="H39" s="871"/>
    </row>
    <row r="40" spans="1:8" x14ac:dyDescent="0.25">
      <c r="A40" s="820"/>
      <c r="B40" s="862"/>
      <c r="C40" s="863"/>
      <c r="D40" s="864"/>
      <c r="E40" s="876" t="s">
        <v>28</v>
      </c>
      <c r="F40" s="868"/>
      <c r="G40" s="869"/>
      <c r="H40" s="877">
        <f>SUM(H35:H39)</f>
        <v>5</v>
      </c>
    </row>
    <row r="41" spans="1:8" ht="15.75" thickBot="1" x14ac:dyDescent="0.3">
      <c r="A41" s="820"/>
      <c r="B41" s="2233" t="s">
        <v>29</v>
      </c>
      <c r="C41" s="2234"/>
      <c r="D41" s="2234"/>
      <c r="E41" s="2234"/>
      <c r="F41" s="2234"/>
      <c r="G41" s="2235"/>
      <c r="H41" s="878">
        <f>H40</f>
        <v>5</v>
      </c>
    </row>
    <row r="42" spans="1:8" ht="15.75" thickBot="1" x14ac:dyDescent="0.3">
      <c r="B42" s="879"/>
      <c r="C42" s="880"/>
      <c r="D42" s="880"/>
      <c r="E42" s="880"/>
      <c r="F42" s="2223" t="s">
        <v>30</v>
      </c>
      <c r="G42" s="2224"/>
      <c r="H42" s="881">
        <f>H41*(1-0.25)</f>
        <v>3.75</v>
      </c>
    </row>
    <row r="43" spans="1:8" x14ac:dyDescent="0.25">
      <c r="B43" s="879"/>
      <c r="C43" s="880"/>
      <c r="D43" s="880"/>
      <c r="E43" s="880"/>
      <c r="F43" s="882"/>
      <c r="G43" s="882"/>
      <c r="H43" s="883"/>
    </row>
    <row r="44" spans="1:8" x14ac:dyDescent="0.25">
      <c r="B44" s="879"/>
      <c r="C44" s="880"/>
      <c r="D44" s="880"/>
      <c r="E44" s="880"/>
      <c r="F44" s="882"/>
      <c r="G44" s="882"/>
      <c r="H44" s="883"/>
    </row>
    <row r="45" spans="1:8" ht="45" x14ac:dyDescent="0.25">
      <c r="A45" s="820" t="s">
        <v>39</v>
      </c>
      <c r="B45" s="884"/>
      <c r="C45" s="852">
        <v>90092</v>
      </c>
      <c r="D45" s="851" t="s">
        <v>1762</v>
      </c>
      <c r="E45" s="2226" t="s">
        <v>53</v>
      </c>
      <c r="F45" s="2227"/>
      <c r="G45" s="2227"/>
      <c r="H45" s="2228"/>
    </row>
    <row r="46" spans="1:8" x14ac:dyDescent="0.25">
      <c r="A46" s="820"/>
      <c r="B46" s="862"/>
      <c r="C46" s="856" t="s">
        <v>54</v>
      </c>
      <c r="D46" s="855" t="s">
        <v>55</v>
      </c>
      <c r="E46" s="856" t="s">
        <v>56</v>
      </c>
      <c r="F46" s="857" t="s">
        <v>12</v>
      </c>
      <c r="G46" s="857" t="s">
        <v>13</v>
      </c>
      <c r="H46" s="858" t="s">
        <v>14</v>
      </c>
    </row>
    <row r="47" spans="1:8" ht="22.5" x14ac:dyDescent="0.25">
      <c r="A47" s="820"/>
      <c r="B47" s="862"/>
      <c r="C47" s="830">
        <v>5631</v>
      </c>
      <c r="D47" s="831" t="s">
        <v>35</v>
      </c>
      <c r="E47" s="830" t="s">
        <v>36</v>
      </c>
      <c r="F47" s="832">
        <v>2.3E-2</v>
      </c>
      <c r="G47" s="860">
        <v>112.8</v>
      </c>
      <c r="H47" s="861">
        <f>ROUNDDOWN(G47*F47,2)</f>
        <v>2.59</v>
      </c>
    </row>
    <row r="48" spans="1:8" ht="22.5" x14ac:dyDescent="0.25">
      <c r="A48" s="820"/>
      <c r="B48" s="862"/>
      <c r="C48" s="830">
        <v>5632</v>
      </c>
      <c r="D48" s="831" t="s">
        <v>37</v>
      </c>
      <c r="E48" s="830" t="s">
        <v>38</v>
      </c>
      <c r="F48" s="832">
        <v>1.7000000000000001E-2</v>
      </c>
      <c r="G48" s="860">
        <v>17.34</v>
      </c>
      <c r="H48" s="861">
        <f>ROUNDDOWN(G48*F48,2)</f>
        <v>0.28999999999999998</v>
      </c>
    </row>
    <row r="49" spans="1:8" x14ac:dyDescent="0.25">
      <c r="A49" s="820"/>
      <c r="B49" s="862"/>
      <c r="C49" s="830">
        <v>88316</v>
      </c>
      <c r="D49" s="831" t="s">
        <v>23</v>
      </c>
      <c r="E49" s="830" t="s">
        <v>22</v>
      </c>
      <c r="F49" s="832">
        <v>1.9E-2</v>
      </c>
      <c r="G49" s="860">
        <v>11.97</v>
      </c>
      <c r="H49" s="861">
        <f>ROUNDDOWN(G49*F49,2)</f>
        <v>0.22</v>
      </c>
    </row>
    <row r="50" spans="1:8" x14ac:dyDescent="0.25">
      <c r="A50" s="820"/>
      <c r="B50" s="862"/>
      <c r="C50" s="863"/>
      <c r="D50" s="864"/>
      <c r="E50" s="863" t="s">
        <v>24</v>
      </c>
      <c r="F50" s="865"/>
      <c r="G50" s="866"/>
      <c r="H50" s="867"/>
    </row>
    <row r="51" spans="1:8" x14ac:dyDescent="0.25">
      <c r="A51" s="820"/>
      <c r="B51" s="862"/>
      <c r="C51" s="863"/>
      <c r="D51" s="864"/>
      <c r="E51" s="863" t="s">
        <v>501</v>
      </c>
      <c r="F51" s="868"/>
      <c r="G51" s="869"/>
      <c r="H51" s="885">
        <f>H49</f>
        <v>0.22</v>
      </c>
    </row>
    <row r="52" spans="1:8" x14ac:dyDescent="0.25">
      <c r="A52" s="820"/>
      <c r="B52" s="862"/>
      <c r="C52" s="870"/>
      <c r="D52" s="864"/>
      <c r="E52" s="863" t="s">
        <v>502</v>
      </c>
      <c r="F52" s="868"/>
      <c r="G52" s="869"/>
      <c r="H52" s="885">
        <f>SUM(H47:H48)</f>
        <v>2.88</v>
      </c>
    </row>
    <row r="53" spans="1:8" x14ac:dyDescent="0.25">
      <c r="A53" s="820"/>
      <c r="B53" s="862"/>
      <c r="C53" s="870"/>
      <c r="D53" s="864"/>
      <c r="E53" s="863" t="s">
        <v>503</v>
      </c>
      <c r="F53" s="868"/>
      <c r="G53" s="869"/>
      <c r="H53" s="872"/>
    </row>
    <row r="54" spans="1:8" x14ac:dyDescent="0.25">
      <c r="A54" s="820"/>
      <c r="B54" s="862"/>
      <c r="C54" s="863"/>
      <c r="D54" s="864"/>
      <c r="E54" s="876" t="s">
        <v>504</v>
      </c>
      <c r="F54" s="868"/>
      <c r="G54" s="869"/>
      <c r="H54" s="877">
        <f>SUM(H50:H53)</f>
        <v>3.1</v>
      </c>
    </row>
    <row r="55" spans="1:8" ht="15.75" thickBot="1" x14ac:dyDescent="0.3">
      <c r="A55" s="820"/>
      <c r="B55" s="2221" t="s">
        <v>29</v>
      </c>
      <c r="C55" s="2221"/>
      <c r="D55" s="2221"/>
      <c r="E55" s="2221"/>
      <c r="F55" s="2221"/>
      <c r="G55" s="2221"/>
      <c r="H55" s="878">
        <f>H54</f>
        <v>3.1</v>
      </c>
    </row>
    <row r="56" spans="1:8" s="828" customFormat="1" ht="15.75" thickBot="1" x14ac:dyDescent="0.3">
      <c r="A56" s="886"/>
      <c r="B56" s="862"/>
      <c r="C56" s="887"/>
      <c r="D56" s="887"/>
      <c r="E56" s="887"/>
      <c r="F56" s="2223" t="s">
        <v>30</v>
      </c>
      <c r="G56" s="2224"/>
      <c r="H56" s="888">
        <f>H55*(1-0.25)</f>
        <v>2.3250000000000002</v>
      </c>
    </row>
    <row r="57" spans="1:8" s="828" customFormat="1" x14ac:dyDescent="0.25">
      <c r="A57" s="886"/>
      <c r="B57" s="862"/>
      <c r="C57" s="887"/>
      <c r="D57" s="887"/>
      <c r="E57" s="887"/>
      <c r="F57" s="882"/>
      <c r="G57" s="882"/>
      <c r="H57" s="889"/>
    </row>
    <row r="58" spans="1:8" s="828" customFormat="1" x14ac:dyDescent="0.25">
      <c r="A58" s="886"/>
      <c r="B58" s="862"/>
      <c r="C58" s="887"/>
      <c r="D58" s="887"/>
      <c r="E58" s="887"/>
      <c r="F58" s="882"/>
      <c r="G58" s="882"/>
      <c r="H58" s="889"/>
    </row>
    <row r="59" spans="1:8" s="828" customFormat="1" x14ac:dyDescent="0.25">
      <c r="A59" s="886"/>
      <c r="B59" s="862"/>
      <c r="C59" s="887"/>
      <c r="D59" s="887"/>
      <c r="E59" s="887"/>
      <c r="F59" s="882"/>
      <c r="G59" s="882"/>
      <c r="H59" s="889"/>
    </row>
    <row r="60" spans="1:8" s="828" customFormat="1" x14ac:dyDescent="0.25">
      <c r="A60" s="886"/>
      <c r="B60" s="862"/>
      <c r="C60" s="887"/>
      <c r="D60" s="887"/>
      <c r="E60" s="887"/>
      <c r="F60" s="882"/>
      <c r="G60" s="882"/>
      <c r="H60" s="889"/>
    </row>
    <row r="61" spans="1:8" s="828" customFormat="1" x14ac:dyDescent="0.25">
      <c r="A61" s="886"/>
      <c r="B61" s="862"/>
      <c r="C61" s="887"/>
      <c r="D61" s="887"/>
      <c r="E61" s="887"/>
      <c r="F61" s="882"/>
      <c r="G61" s="882"/>
      <c r="H61" s="889"/>
    </row>
    <row r="62" spans="1:8" s="828" customFormat="1" x14ac:dyDescent="0.25">
      <c r="A62" s="886"/>
      <c r="B62" s="862"/>
      <c r="C62" s="887"/>
      <c r="D62" s="887"/>
      <c r="E62" s="887"/>
      <c r="F62" s="882"/>
      <c r="G62" s="882"/>
      <c r="H62" s="889"/>
    </row>
    <row r="63" spans="1:8" s="828" customFormat="1" x14ac:dyDescent="0.25">
      <c r="A63" s="886"/>
      <c r="B63" s="862"/>
      <c r="C63" s="887"/>
      <c r="D63" s="887"/>
      <c r="E63" s="887"/>
      <c r="F63" s="887"/>
      <c r="G63" s="887"/>
      <c r="H63" s="890"/>
    </row>
    <row r="64" spans="1:8" ht="22.5" x14ac:dyDescent="0.25">
      <c r="A64" s="820" t="s">
        <v>41</v>
      </c>
      <c r="B64" s="849"/>
      <c r="C64" s="852">
        <v>94097</v>
      </c>
      <c r="D64" s="851" t="s">
        <v>42</v>
      </c>
      <c r="E64" s="2226" t="s">
        <v>82</v>
      </c>
      <c r="F64" s="2227"/>
      <c r="G64" s="2227"/>
      <c r="H64" s="2228"/>
    </row>
    <row r="65" spans="1:9" x14ac:dyDescent="0.25">
      <c r="A65" s="820"/>
      <c r="B65" s="891"/>
      <c r="C65" s="854" t="s">
        <v>54</v>
      </c>
      <c r="D65" s="855" t="s">
        <v>55</v>
      </c>
      <c r="E65" s="856" t="s">
        <v>56</v>
      </c>
      <c r="F65" s="856" t="s">
        <v>12</v>
      </c>
      <c r="G65" s="857" t="s">
        <v>13</v>
      </c>
      <c r="H65" s="858" t="s">
        <v>14</v>
      </c>
    </row>
    <row r="66" spans="1:9" x14ac:dyDescent="0.25">
      <c r="A66" s="820"/>
      <c r="B66" s="891"/>
      <c r="C66" s="859">
        <v>88309</v>
      </c>
      <c r="D66" s="831" t="s">
        <v>44</v>
      </c>
      <c r="E66" s="830" t="s">
        <v>22</v>
      </c>
      <c r="F66" s="832">
        <v>0.104</v>
      </c>
      <c r="G66" s="860">
        <v>15.08</v>
      </c>
      <c r="H66" s="861">
        <f>ROUNDDOWN(G66*F66,2)</f>
        <v>1.56</v>
      </c>
    </row>
    <row r="67" spans="1:9" x14ac:dyDescent="0.25">
      <c r="A67" s="820"/>
      <c r="B67" s="891"/>
      <c r="C67" s="859">
        <v>88316</v>
      </c>
      <c r="D67" s="831" t="s">
        <v>23</v>
      </c>
      <c r="E67" s="830" t="s">
        <v>22</v>
      </c>
      <c r="F67" s="832">
        <v>0.156</v>
      </c>
      <c r="G67" s="860">
        <v>11.97</v>
      </c>
      <c r="H67" s="861">
        <f>ROUNDDOWN(G67*F67,2)</f>
        <v>1.86</v>
      </c>
    </row>
    <row r="68" spans="1:9" ht="22.5" x14ac:dyDescent="0.25">
      <c r="A68" s="820"/>
      <c r="B68" s="891"/>
      <c r="C68" s="859">
        <v>91533</v>
      </c>
      <c r="D68" s="831" t="s">
        <v>45</v>
      </c>
      <c r="E68" s="830" t="s">
        <v>36</v>
      </c>
      <c r="F68" s="832">
        <v>7.0000000000000001E-3</v>
      </c>
      <c r="G68" s="860">
        <v>17.88</v>
      </c>
      <c r="H68" s="861">
        <f>ROUNDDOWN(G68*F68,2)</f>
        <v>0.12</v>
      </c>
    </row>
    <row r="69" spans="1:9" ht="22.5" x14ac:dyDescent="0.25">
      <c r="A69" s="820"/>
      <c r="B69" s="891"/>
      <c r="C69" s="859">
        <v>91534</v>
      </c>
      <c r="D69" s="831" t="s">
        <v>46</v>
      </c>
      <c r="E69" s="830" t="s">
        <v>38</v>
      </c>
      <c r="F69" s="832">
        <v>7.0000000000000001E-3</v>
      </c>
      <c r="G69" s="860">
        <v>13.74</v>
      </c>
      <c r="H69" s="861">
        <f>ROUNDDOWN(G69*F69,2)</f>
        <v>0.09</v>
      </c>
    </row>
    <row r="70" spans="1:9" x14ac:dyDescent="0.25">
      <c r="A70" s="820"/>
      <c r="B70" s="892"/>
      <c r="C70" s="863"/>
      <c r="D70" s="864"/>
      <c r="E70" s="863" t="s">
        <v>24</v>
      </c>
      <c r="F70" s="865"/>
      <c r="G70" s="866"/>
      <c r="H70" s="867"/>
    </row>
    <row r="71" spans="1:9" x14ac:dyDescent="0.25">
      <c r="A71" s="820"/>
      <c r="B71" s="892"/>
      <c r="C71" s="863"/>
      <c r="D71" s="864"/>
      <c r="E71" s="863" t="s">
        <v>501</v>
      </c>
      <c r="F71" s="868"/>
      <c r="G71" s="869"/>
      <c r="H71" s="885">
        <f>H67+H66</f>
        <v>3.42</v>
      </c>
    </row>
    <row r="72" spans="1:9" x14ac:dyDescent="0.25">
      <c r="A72" s="820"/>
      <c r="B72" s="892"/>
      <c r="C72" s="870"/>
      <c r="D72" s="864"/>
      <c r="E72" s="863" t="s">
        <v>502</v>
      </c>
      <c r="F72" s="868"/>
      <c r="G72" s="869"/>
      <c r="H72" s="885">
        <f>H68+H69</f>
        <v>0.21</v>
      </c>
    </row>
    <row r="73" spans="1:9" x14ac:dyDescent="0.25">
      <c r="A73" s="820"/>
      <c r="B73" s="892"/>
      <c r="C73" s="870"/>
      <c r="D73" s="864"/>
      <c r="E73" s="863" t="s">
        <v>503</v>
      </c>
      <c r="F73" s="868"/>
      <c r="G73" s="869"/>
      <c r="H73" s="872"/>
    </row>
    <row r="74" spans="1:9" x14ac:dyDescent="0.25">
      <c r="A74" s="820"/>
      <c r="B74" s="892"/>
      <c r="C74" s="863"/>
      <c r="D74" s="864"/>
      <c r="E74" s="876" t="s">
        <v>504</v>
      </c>
      <c r="F74" s="868"/>
      <c r="G74" s="869"/>
      <c r="H74" s="877">
        <f>SUM(H70:H73)</f>
        <v>3.63</v>
      </c>
    </row>
    <row r="75" spans="1:9" ht="15.75" thickBot="1" x14ac:dyDescent="0.3">
      <c r="A75" s="820"/>
      <c r="B75" s="2221" t="s">
        <v>29</v>
      </c>
      <c r="C75" s="2221"/>
      <c r="D75" s="2221"/>
      <c r="E75" s="2221"/>
      <c r="F75" s="2221"/>
      <c r="G75" s="2221"/>
      <c r="H75" s="878">
        <f>H74</f>
        <v>3.63</v>
      </c>
    </row>
    <row r="76" spans="1:9" ht="15.75" thickBot="1" x14ac:dyDescent="0.3">
      <c r="A76" s="886"/>
      <c r="B76" s="862"/>
      <c r="C76" s="887"/>
      <c r="D76" s="887"/>
      <c r="E76" s="887"/>
      <c r="F76" s="2223" t="s">
        <v>30</v>
      </c>
      <c r="G76" s="2224"/>
      <c r="H76" s="888">
        <f>H75*(1-0.25)</f>
        <v>2.7225000000000001</v>
      </c>
      <c r="I76" s="828"/>
    </row>
    <row r="77" spans="1:9" x14ac:dyDescent="0.25">
      <c r="A77" s="886"/>
      <c r="B77" s="862"/>
      <c r="C77" s="887"/>
      <c r="D77" s="887"/>
      <c r="E77" s="887"/>
      <c r="F77" s="882"/>
      <c r="G77" s="882"/>
      <c r="H77" s="889"/>
      <c r="I77" s="828"/>
    </row>
    <row r="78" spans="1:9" x14ac:dyDescent="0.25">
      <c r="A78" s="886"/>
      <c r="B78" s="862"/>
      <c r="C78" s="887"/>
      <c r="D78" s="887"/>
      <c r="E78" s="887"/>
      <c r="F78" s="882"/>
      <c r="G78" s="882"/>
      <c r="H78" s="889"/>
      <c r="I78" s="828"/>
    </row>
    <row r="79" spans="1:9" x14ac:dyDescent="0.25">
      <c r="A79" s="893"/>
      <c r="B79" s="640"/>
      <c r="C79" s="894"/>
      <c r="D79" s="895"/>
      <c r="E79" s="894"/>
      <c r="F79" s="896"/>
      <c r="G79" s="569"/>
      <c r="H79" s="569"/>
    </row>
    <row r="80" spans="1:9" ht="33.75" x14ac:dyDescent="0.25">
      <c r="A80" s="820" t="s">
        <v>47</v>
      </c>
      <c r="B80" s="884"/>
      <c r="C80" s="897">
        <v>94099</v>
      </c>
      <c r="D80" s="898" t="s">
        <v>48</v>
      </c>
      <c r="E80" s="2229" t="s">
        <v>82</v>
      </c>
      <c r="F80" s="2229"/>
      <c r="G80" s="2229"/>
      <c r="H80" s="2229"/>
    </row>
    <row r="81" spans="1:8" x14ac:dyDescent="0.25">
      <c r="A81" s="820"/>
      <c r="B81" s="892"/>
      <c r="C81" s="856" t="s">
        <v>54</v>
      </c>
      <c r="D81" s="855" t="s">
        <v>55</v>
      </c>
      <c r="E81" s="856" t="s">
        <v>56</v>
      </c>
      <c r="F81" s="856" t="s">
        <v>12</v>
      </c>
      <c r="G81" s="857" t="s">
        <v>13</v>
      </c>
      <c r="H81" s="858" t="s">
        <v>14</v>
      </c>
    </row>
    <row r="82" spans="1:8" x14ac:dyDescent="0.25">
      <c r="A82" s="820"/>
      <c r="B82" s="892"/>
      <c r="C82" s="830">
        <v>88309</v>
      </c>
      <c r="D82" s="831" t="s">
        <v>44</v>
      </c>
      <c r="E82" s="830" t="s">
        <v>22</v>
      </c>
      <c r="F82" s="832">
        <v>5.1999999999999998E-2</v>
      </c>
      <c r="G82" s="860">
        <v>15.08</v>
      </c>
      <c r="H82" s="861">
        <f>ROUNDDOWN(G82*F82,2)</f>
        <v>0.78</v>
      </c>
    </row>
    <row r="83" spans="1:8" x14ac:dyDescent="0.25">
      <c r="A83" s="820"/>
      <c r="B83" s="892"/>
      <c r="C83" s="899">
        <v>88316</v>
      </c>
      <c r="D83" s="900" t="s">
        <v>23</v>
      </c>
      <c r="E83" s="899" t="s">
        <v>22</v>
      </c>
      <c r="F83" s="901">
        <v>7.8E-2</v>
      </c>
      <c r="G83" s="902">
        <v>11.97</v>
      </c>
      <c r="H83" s="861">
        <f>ROUNDDOWN(G83*F83,2)</f>
        <v>0.93</v>
      </c>
    </row>
    <row r="84" spans="1:8" ht="22.5" x14ac:dyDescent="0.25">
      <c r="A84" s="820"/>
      <c r="B84" s="892"/>
      <c r="C84" s="830">
        <v>91533</v>
      </c>
      <c r="D84" s="831" t="s">
        <v>45</v>
      </c>
      <c r="E84" s="830" t="s">
        <v>36</v>
      </c>
      <c r="F84" s="832">
        <v>3.0000000000000001E-3</v>
      </c>
      <c r="G84" s="860">
        <v>17.88</v>
      </c>
      <c r="H84" s="861">
        <f>ROUNDDOWN(G84*F84,2)</f>
        <v>0.05</v>
      </c>
    </row>
    <row r="85" spans="1:8" ht="22.5" x14ac:dyDescent="0.25">
      <c r="A85" s="820"/>
      <c r="B85" s="892"/>
      <c r="C85" s="830">
        <v>91534</v>
      </c>
      <c r="D85" s="831" t="s">
        <v>46</v>
      </c>
      <c r="E85" s="830" t="s">
        <v>38</v>
      </c>
      <c r="F85" s="832">
        <v>3.0000000000000001E-3</v>
      </c>
      <c r="G85" s="860">
        <v>13.74</v>
      </c>
      <c r="H85" s="861">
        <f>ROUNDDOWN(G85*F85,2)</f>
        <v>0.04</v>
      </c>
    </row>
    <row r="86" spans="1:8" x14ac:dyDescent="0.25">
      <c r="A86" s="820"/>
      <c r="B86" s="892"/>
      <c r="C86" s="863"/>
      <c r="D86" s="864"/>
      <c r="E86" s="863" t="s">
        <v>24</v>
      </c>
      <c r="F86" s="865"/>
      <c r="G86" s="866"/>
      <c r="H86" s="867"/>
    </row>
    <row r="87" spans="1:8" x14ac:dyDescent="0.25">
      <c r="A87" s="820"/>
      <c r="B87" s="892"/>
      <c r="C87" s="863"/>
      <c r="D87" s="864"/>
      <c r="E87" s="863" t="s">
        <v>501</v>
      </c>
      <c r="F87" s="868"/>
      <c r="G87" s="869"/>
      <c r="H87" s="885">
        <f>H83+H82</f>
        <v>1.71</v>
      </c>
    </row>
    <row r="88" spans="1:8" x14ac:dyDescent="0.25">
      <c r="A88" s="820"/>
      <c r="B88" s="892"/>
      <c r="C88" s="870"/>
      <c r="D88" s="864"/>
      <c r="E88" s="863" t="s">
        <v>502</v>
      </c>
      <c r="F88" s="868"/>
      <c r="G88" s="869"/>
      <c r="H88" s="885">
        <f>H84+H85</f>
        <v>0.09</v>
      </c>
    </row>
    <row r="89" spans="1:8" x14ac:dyDescent="0.25">
      <c r="A89" s="820"/>
      <c r="B89" s="892"/>
      <c r="C89" s="870"/>
      <c r="D89" s="864"/>
      <c r="E89" s="863" t="s">
        <v>503</v>
      </c>
      <c r="F89" s="868"/>
      <c r="G89" s="869"/>
      <c r="H89" s="872"/>
    </row>
    <row r="90" spans="1:8" x14ac:dyDescent="0.25">
      <c r="A90" s="820"/>
      <c r="B90" s="892"/>
      <c r="C90" s="863"/>
      <c r="D90" s="864"/>
      <c r="E90" s="876" t="s">
        <v>28</v>
      </c>
      <c r="F90" s="868"/>
      <c r="G90" s="869"/>
      <c r="H90" s="877">
        <f>SUM(H86:H89)</f>
        <v>1.8</v>
      </c>
    </row>
    <row r="91" spans="1:8" ht="15.75" thickBot="1" x14ac:dyDescent="0.3">
      <c r="A91" s="820"/>
      <c r="B91" s="2230" t="s">
        <v>29</v>
      </c>
      <c r="C91" s="2230"/>
      <c r="D91" s="2230"/>
      <c r="E91" s="2230"/>
      <c r="F91" s="2230"/>
      <c r="G91" s="2230"/>
      <c r="H91" s="903">
        <f>H90</f>
        <v>1.8</v>
      </c>
    </row>
    <row r="92" spans="1:8" s="828" customFormat="1" ht="15.75" thickBot="1" x14ac:dyDescent="0.3">
      <c r="A92" s="886"/>
      <c r="B92" s="887"/>
      <c r="C92" s="887"/>
      <c r="D92" s="887"/>
      <c r="E92" s="887"/>
      <c r="F92" s="2223" t="s">
        <v>30</v>
      </c>
      <c r="G92" s="2224"/>
      <c r="H92" s="888">
        <f>H91*(1-0.25)</f>
        <v>1.35</v>
      </c>
    </row>
    <row r="93" spans="1:8" s="828" customFormat="1" x14ac:dyDescent="0.25">
      <c r="A93" s="886"/>
      <c r="B93" s="887"/>
      <c r="C93" s="887"/>
      <c r="D93" s="887"/>
      <c r="E93" s="887"/>
      <c r="F93" s="882"/>
      <c r="G93" s="882"/>
      <c r="H93" s="889"/>
    </row>
    <row r="94" spans="1:8" s="828" customFormat="1" x14ac:dyDescent="0.25">
      <c r="A94" s="886"/>
      <c r="B94" s="887"/>
      <c r="C94" s="887"/>
      <c r="D94" s="887"/>
      <c r="E94" s="887"/>
      <c r="F94" s="887"/>
      <c r="G94" s="887"/>
      <c r="H94" s="890"/>
    </row>
    <row r="95" spans="1:8" s="828" customFormat="1" x14ac:dyDescent="0.25">
      <c r="B95" s="879"/>
      <c r="C95" s="904"/>
      <c r="D95" s="905"/>
      <c r="E95" s="904"/>
      <c r="F95" s="906"/>
      <c r="G95" s="668"/>
      <c r="H95" s="668"/>
    </row>
    <row r="96" spans="1:8" x14ac:dyDescent="0.25">
      <c r="A96" s="907" t="s">
        <v>50</v>
      </c>
      <c r="B96" s="908"/>
      <c r="C96" s="852" t="s">
        <v>1240</v>
      </c>
      <c r="D96" s="851" t="s">
        <v>52</v>
      </c>
      <c r="E96" s="2220" t="s">
        <v>53</v>
      </c>
      <c r="F96" s="2220"/>
      <c r="G96" s="2220"/>
      <c r="H96" s="2220"/>
    </row>
    <row r="97" spans="1:8" x14ac:dyDescent="0.25">
      <c r="A97" s="820"/>
      <c r="B97" s="892"/>
      <c r="C97" s="856" t="s">
        <v>54</v>
      </c>
      <c r="D97" s="855" t="s">
        <v>55</v>
      </c>
      <c r="E97" s="856" t="s">
        <v>56</v>
      </c>
      <c r="F97" s="856" t="s">
        <v>12</v>
      </c>
      <c r="G97" s="857" t="s">
        <v>13</v>
      </c>
      <c r="H97" s="858" t="s">
        <v>14</v>
      </c>
    </row>
    <row r="98" spans="1:8" x14ac:dyDescent="0.25">
      <c r="A98" s="820"/>
      <c r="B98" s="892"/>
      <c r="C98" s="830">
        <v>88316</v>
      </c>
      <c r="D98" s="831" t="s">
        <v>23</v>
      </c>
      <c r="E98" s="830" t="s">
        <v>22</v>
      </c>
      <c r="F98" s="832">
        <v>3</v>
      </c>
      <c r="G98" s="860">
        <v>11.97</v>
      </c>
      <c r="H98" s="861">
        <f>ROUNDDOWN(G98*F98,2)</f>
        <v>35.909999999999997</v>
      </c>
    </row>
    <row r="99" spans="1:8" x14ac:dyDescent="0.25">
      <c r="A99" s="820"/>
      <c r="B99" s="892"/>
      <c r="C99" s="863"/>
      <c r="D99" s="864"/>
      <c r="E99" s="863" t="s">
        <v>24</v>
      </c>
      <c r="F99" s="865"/>
      <c r="G99" s="866"/>
      <c r="H99" s="867"/>
    </row>
    <row r="100" spans="1:8" x14ac:dyDescent="0.25">
      <c r="A100" s="820"/>
      <c r="B100" s="892"/>
      <c r="C100" s="863"/>
      <c r="D100" s="864"/>
      <c r="E100" s="863" t="s">
        <v>501</v>
      </c>
      <c r="F100" s="868"/>
      <c r="G100" s="869"/>
      <c r="H100" s="909">
        <f>H98</f>
        <v>35.909999999999997</v>
      </c>
    </row>
    <row r="101" spans="1:8" x14ac:dyDescent="0.25">
      <c r="A101" s="820"/>
      <c r="B101" s="892"/>
      <c r="C101" s="870"/>
      <c r="D101" s="864"/>
      <c r="E101" s="863" t="s">
        <v>502</v>
      </c>
      <c r="F101" s="868"/>
      <c r="G101" s="869"/>
      <c r="H101" s="871"/>
    </row>
    <row r="102" spans="1:8" x14ac:dyDescent="0.25">
      <c r="A102" s="820"/>
      <c r="B102" s="892"/>
      <c r="C102" s="870"/>
      <c r="D102" s="864"/>
      <c r="E102" s="863" t="s">
        <v>503</v>
      </c>
      <c r="F102" s="868"/>
      <c r="G102" s="869"/>
      <c r="H102" s="872"/>
    </row>
    <row r="103" spans="1:8" x14ac:dyDescent="0.25">
      <c r="A103" s="820"/>
      <c r="B103" s="892"/>
      <c r="C103" s="863"/>
      <c r="D103" s="864"/>
      <c r="E103" s="876" t="s">
        <v>28</v>
      </c>
      <c r="F103" s="868"/>
      <c r="G103" s="869"/>
      <c r="H103" s="877">
        <f>SUM(H99:H102)</f>
        <v>35.909999999999997</v>
      </c>
    </row>
    <row r="104" spans="1:8" ht="15.75" thickBot="1" x14ac:dyDescent="0.3">
      <c r="A104" s="820"/>
      <c r="B104" s="2221" t="s">
        <v>29</v>
      </c>
      <c r="C104" s="2221"/>
      <c r="D104" s="2221"/>
      <c r="E104" s="2221"/>
      <c r="F104" s="2221"/>
      <c r="G104" s="2221"/>
      <c r="H104" s="878">
        <f>H103</f>
        <v>35.909999999999997</v>
      </c>
    </row>
    <row r="105" spans="1:8" s="828" customFormat="1" ht="15.75" thickBot="1" x14ac:dyDescent="0.3">
      <c r="A105" s="886"/>
      <c r="B105" s="887"/>
      <c r="C105" s="887"/>
      <c r="D105" s="887"/>
      <c r="E105" s="887"/>
      <c r="F105" s="2223" t="s">
        <v>30</v>
      </c>
      <c r="G105" s="2224"/>
      <c r="H105" s="888">
        <f>H104*(1-0.25)</f>
        <v>26.932499999999997</v>
      </c>
    </row>
    <row r="106" spans="1:8" s="828" customFormat="1" x14ac:dyDescent="0.25">
      <c r="A106" s="886"/>
      <c r="B106" s="887"/>
      <c r="C106" s="887"/>
      <c r="D106" s="887"/>
      <c r="E106" s="887"/>
      <c r="F106" s="882"/>
      <c r="G106" s="882"/>
      <c r="H106" s="889"/>
    </row>
    <row r="107" spans="1:8" s="828" customFormat="1" x14ac:dyDescent="0.25">
      <c r="A107" s="886"/>
      <c r="B107" s="887"/>
      <c r="C107" s="887"/>
      <c r="D107" s="887"/>
      <c r="E107" s="887"/>
      <c r="F107" s="887"/>
      <c r="G107" s="887"/>
      <c r="H107" s="890"/>
    </row>
    <row r="108" spans="1:8" s="828" customFormat="1" x14ac:dyDescent="0.25">
      <c r="B108" s="879"/>
      <c r="C108" s="880"/>
      <c r="D108" s="880"/>
      <c r="E108" s="880"/>
      <c r="F108" s="880"/>
      <c r="G108" s="880"/>
      <c r="H108" s="910"/>
    </row>
    <row r="109" spans="1:8" ht="26.25" customHeight="1" x14ac:dyDescent="0.25">
      <c r="A109" s="911" t="s">
        <v>60</v>
      </c>
      <c r="B109" s="912"/>
      <c r="C109" s="913" t="s">
        <v>61</v>
      </c>
      <c r="D109" s="913" t="s">
        <v>62</v>
      </c>
      <c r="E109" s="2225" t="s">
        <v>120</v>
      </c>
      <c r="F109" s="2225"/>
      <c r="G109" s="2225"/>
      <c r="H109" s="2225"/>
    </row>
    <row r="110" spans="1:8" x14ac:dyDescent="0.25">
      <c r="A110" s="914"/>
      <c r="B110" s="853"/>
      <c r="C110" s="856" t="s">
        <v>54</v>
      </c>
      <c r="D110" s="855" t="s">
        <v>55</v>
      </c>
      <c r="E110" s="856" t="s">
        <v>56</v>
      </c>
      <c r="F110" s="856" t="s">
        <v>12</v>
      </c>
      <c r="G110" s="857" t="s">
        <v>13</v>
      </c>
      <c r="H110" s="858" t="s">
        <v>14</v>
      </c>
    </row>
    <row r="111" spans="1:8" x14ac:dyDescent="0.25">
      <c r="A111" s="914"/>
      <c r="B111" s="853"/>
      <c r="C111" s="830">
        <v>88316</v>
      </c>
      <c r="D111" s="831" t="s">
        <v>23</v>
      </c>
      <c r="E111" s="915" t="s">
        <v>65</v>
      </c>
      <c r="F111" s="916">
        <v>2.8906000000000001</v>
      </c>
      <c r="G111" s="860">
        <v>11.97</v>
      </c>
      <c r="H111" s="916">
        <f>G111*F111</f>
        <v>34.600482</v>
      </c>
    </row>
    <row r="112" spans="1:8" x14ac:dyDescent="0.25">
      <c r="A112" s="820"/>
      <c r="B112" s="892"/>
      <c r="C112" s="863"/>
      <c r="D112" s="864"/>
      <c r="E112" s="863" t="s">
        <v>24</v>
      </c>
      <c r="F112" s="865"/>
      <c r="G112" s="866"/>
      <c r="H112" s="867"/>
    </row>
    <row r="113" spans="1:8" x14ac:dyDescent="0.25">
      <c r="A113" s="820"/>
      <c r="B113" s="892"/>
      <c r="C113" s="863"/>
      <c r="D113" s="864"/>
      <c r="E113" s="863" t="s">
        <v>501</v>
      </c>
      <c r="F113" s="868"/>
      <c r="G113" s="869"/>
      <c r="H113" s="909">
        <f>H111</f>
        <v>34.600482</v>
      </c>
    </row>
    <row r="114" spans="1:8" x14ac:dyDescent="0.25">
      <c r="A114" s="820"/>
      <c r="B114" s="892"/>
      <c r="C114" s="870"/>
      <c r="D114" s="864"/>
      <c r="E114" s="863" t="s">
        <v>502</v>
      </c>
      <c r="F114" s="868"/>
      <c r="G114" s="869"/>
      <c r="H114" s="871"/>
    </row>
    <row r="115" spans="1:8" x14ac:dyDescent="0.25">
      <c r="A115" s="820"/>
      <c r="B115" s="892"/>
      <c r="C115" s="870"/>
      <c r="D115" s="864"/>
      <c r="E115" s="863" t="s">
        <v>503</v>
      </c>
      <c r="F115" s="868"/>
      <c r="G115" s="869"/>
      <c r="H115" s="872"/>
    </row>
    <row r="116" spans="1:8" x14ac:dyDescent="0.25">
      <c r="A116" s="820"/>
      <c r="B116" s="892"/>
      <c r="C116" s="863"/>
      <c r="D116" s="864"/>
      <c r="E116" s="876" t="s">
        <v>28</v>
      </c>
      <c r="F116" s="868"/>
      <c r="G116" s="869"/>
      <c r="H116" s="877">
        <f>SUM(H112:H115)</f>
        <v>34.600482</v>
      </c>
    </row>
    <row r="117" spans="1:8" ht="15.75" thickBot="1" x14ac:dyDescent="0.3">
      <c r="A117" s="820"/>
      <c r="B117" s="2221" t="s">
        <v>29</v>
      </c>
      <c r="C117" s="2221"/>
      <c r="D117" s="2221"/>
      <c r="E117" s="2221"/>
      <c r="F117" s="2221"/>
      <c r="G117" s="2221"/>
      <c r="H117" s="878">
        <f>H116</f>
        <v>34.600482</v>
      </c>
    </row>
    <row r="118" spans="1:8" ht="15.75" thickBot="1" x14ac:dyDescent="0.3">
      <c r="A118" s="820"/>
      <c r="B118" s="887"/>
      <c r="C118" s="887"/>
      <c r="D118" s="887"/>
      <c r="E118" s="887"/>
      <c r="F118" s="2214" t="s">
        <v>30</v>
      </c>
      <c r="G118" s="2215"/>
      <c r="H118" s="917">
        <f>H117*(1-0.25)</f>
        <v>25.9503615</v>
      </c>
    </row>
    <row r="119" spans="1:8" x14ac:dyDescent="0.25">
      <c r="B119" s="918"/>
      <c r="C119" s="904"/>
      <c r="D119" s="905"/>
      <c r="E119" s="904"/>
      <c r="F119" s="919"/>
      <c r="G119" s="591"/>
      <c r="H119" s="569"/>
    </row>
    <row r="120" spans="1:8" x14ac:dyDescent="0.25">
      <c r="B120" s="918"/>
      <c r="C120" s="904"/>
      <c r="D120" s="905"/>
      <c r="E120" s="904"/>
      <c r="F120" s="919"/>
      <c r="G120" s="591"/>
      <c r="H120" s="569"/>
    </row>
    <row r="121" spans="1:8" x14ac:dyDescent="0.25">
      <c r="B121" s="918"/>
      <c r="C121" s="904"/>
      <c r="D121" s="905"/>
      <c r="E121" s="904"/>
      <c r="F121" s="919"/>
      <c r="G121" s="591"/>
      <c r="H121" s="569"/>
    </row>
    <row r="122" spans="1:8" x14ac:dyDescent="0.25">
      <c r="B122" s="640"/>
      <c r="C122" s="904"/>
      <c r="D122" s="905"/>
      <c r="E122" s="904"/>
      <c r="F122" s="919"/>
      <c r="G122" s="569"/>
      <c r="H122" s="569"/>
    </row>
    <row r="123" spans="1:8" ht="22.5" x14ac:dyDescent="0.25">
      <c r="A123" s="911" t="s">
        <v>66</v>
      </c>
      <c r="B123" s="912"/>
      <c r="C123" s="852" t="s">
        <v>1763</v>
      </c>
      <c r="D123" s="851" t="s">
        <v>1764</v>
      </c>
      <c r="E123" s="2220" t="s">
        <v>120</v>
      </c>
      <c r="F123" s="2220"/>
      <c r="G123" s="2220"/>
      <c r="H123" s="2220"/>
    </row>
    <row r="124" spans="1:8" x14ac:dyDescent="0.25">
      <c r="A124" s="862"/>
      <c r="B124" s="920"/>
      <c r="C124" s="856" t="s">
        <v>54</v>
      </c>
      <c r="D124" s="855" t="s">
        <v>55</v>
      </c>
      <c r="E124" s="856" t="s">
        <v>56</v>
      </c>
      <c r="F124" s="856" t="s">
        <v>12</v>
      </c>
      <c r="G124" s="857" t="s">
        <v>13</v>
      </c>
      <c r="H124" s="858" t="s">
        <v>14</v>
      </c>
    </row>
    <row r="125" spans="1:8" ht="22.5" x14ac:dyDescent="0.25">
      <c r="A125" s="914"/>
      <c r="B125" s="853"/>
      <c r="C125" s="921" t="s">
        <v>1765</v>
      </c>
      <c r="D125" s="921" t="s">
        <v>1766</v>
      </c>
      <c r="E125" s="915" t="s">
        <v>120</v>
      </c>
      <c r="F125" s="922">
        <v>1.2</v>
      </c>
      <c r="G125" s="922">
        <v>64.459999999999994</v>
      </c>
      <c r="H125" s="922">
        <f>G125*F125</f>
        <v>77.35199999999999</v>
      </c>
    </row>
    <row r="126" spans="1:8" x14ac:dyDescent="0.25">
      <c r="A126" s="914"/>
      <c r="B126" s="853"/>
      <c r="C126" s="830">
        <v>88316</v>
      </c>
      <c r="D126" s="831" t="s">
        <v>23</v>
      </c>
      <c r="E126" s="915" t="s">
        <v>65</v>
      </c>
      <c r="F126" s="922">
        <v>3</v>
      </c>
      <c r="G126" s="922">
        <v>11.97</v>
      </c>
      <c r="H126" s="922">
        <f>G126*F126</f>
        <v>35.910000000000004</v>
      </c>
    </row>
    <row r="127" spans="1:8" s="828" customFormat="1" ht="15" customHeight="1" x14ac:dyDescent="0.25">
      <c r="A127" s="886"/>
      <c r="B127" s="892"/>
      <c r="C127" s="863"/>
      <c r="D127" s="864"/>
      <c r="E127" s="863" t="s">
        <v>24</v>
      </c>
      <c r="F127" s="865"/>
      <c r="G127" s="866"/>
      <c r="H127" s="909">
        <f>H125</f>
        <v>77.35199999999999</v>
      </c>
    </row>
    <row r="128" spans="1:8" s="828" customFormat="1" x14ac:dyDescent="0.25">
      <c r="A128" s="886"/>
      <c r="B128" s="892"/>
      <c r="C128" s="863"/>
      <c r="D128" s="864"/>
      <c r="E128" s="863" t="s">
        <v>501</v>
      </c>
      <c r="F128" s="868"/>
      <c r="G128" s="869"/>
      <c r="H128" s="909">
        <f>H126</f>
        <v>35.910000000000004</v>
      </c>
    </row>
    <row r="129" spans="1:8" s="828" customFormat="1" x14ac:dyDescent="0.25">
      <c r="A129" s="886"/>
      <c r="B129" s="892"/>
      <c r="C129" s="870"/>
      <c r="D129" s="864"/>
      <c r="E129" s="863" t="s">
        <v>502</v>
      </c>
      <c r="F129" s="868"/>
      <c r="G129" s="869"/>
      <c r="H129" s="871"/>
    </row>
    <row r="130" spans="1:8" s="828" customFormat="1" x14ac:dyDescent="0.25">
      <c r="A130" s="886"/>
      <c r="B130" s="892"/>
      <c r="C130" s="870"/>
      <c r="D130" s="864"/>
      <c r="E130" s="863" t="s">
        <v>503</v>
      </c>
      <c r="F130" s="868"/>
      <c r="G130" s="869"/>
      <c r="H130" s="872"/>
    </row>
    <row r="131" spans="1:8" s="828" customFormat="1" x14ac:dyDescent="0.25">
      <c r="A131" s="886"/>
      <c r="B131" s="892"/>
      <c r="C131" s="863"/>
      <c r="D131" s="864"/>
      <c r="E131" s="876" t="s">
        <v>504</v>
      </c>
      <c r="F131" s="868"/>
      <c r="G131" s="869"/>
      <c r="H131" s="877">
        <f>SUM(H127:H130)</f>
        <v>113.262</v>
      </c>
    </row>
    <row r="132" spans="1:8" s="828" customFormat="1" ht="15.75" thickBot="1" x14ac:dyDescent="0.3">
      <c r="A132" s="886"/>
      <c r="B132" s="2221" t="s">
        <v>29</v>
      </c>
      <c r="C132" s="2221"/>
      <c r="D132" s="2221"/>
      <c r="E132" s="2221"/>
      <c r="F132" s="2221"/>
      <c r="G132" s="2221"/>
      <c r="H132" s="878">
        <f>H131</f>
        <v>113.262</v>
      </c>
    </row>
    <row r="133" spans="1:8" s="828" customFormat="1" ht="15.75" thickBot="1" x14ac:dyDescent="0.3">
      <c r="A133" s="886"/>
      <c r="B133" s="887"/>
      <c r="C133" s="887"/>
      <c r="D133" s="887"/>
      <c r="E133" s="887"/>
      <c r="F133" s="2214" t="s">
        <v>30</v>
      </c>
      <c r="G133" s="2215"/>
      <c r="H133" s="917">
        <f>H132*(1-0.25)</f>
        <v>84.9465</v>
      </c>
    </row>
    <row r="134" spans="1:8" s="828" customFormat="1" x14ac:dyDescent="0.25">
      <c r="B134" s="879"/>
      <c r="C134" s="904"/>
      <c r="D134" s="905"/>
      <c r="E134" s="904"/>
      <c r="F134" s="906"/>
      <c r="G134" s="668"/>
      <c r="H134" s="668"/>
    </row>
    <row r="135" spans="1:8" s="828" customFormat="1" x14ac:dyDescent="0.25">
      <c r="B135" s="879"/>
      <c r="C135" s="904"/>
      <c r="D135" s="905"/>
      <c r="E135" s="904"/>
      <c r="F135" s="906"/>
      <c r="G135" s="668"/>
      <c r="H135" s="668"/>
    </row>
    <row r="136" spans="1:8" s="828" customFormat="1" x14ac:dyDescent="0.25">
      <c r="B136" s="879"/>
      <c r="C136" s="904"/>
      <c r="D136" s="905"/>
      <c r="E136" s="904"/>
      <c r="F136" s="906"/>
      <c r="G136" s="668"/>
      <c r="H136" s="668"/>
    </row>
    <row r="137" spans="1:8" s="828" customFormat="1" x14ac:dyDescent="0.25">
      <c r="B137" s="879"/>
      <c r="C137" s="904"/>
      <c r="D137" s="905"/>
      <c r="E137" s="904"/>
      <c r="F137" s="906"/>
      <c r="G137" s="668"/>
      <c r="H137" s="668"/>
    </row>
    <row r="138" spans="1:8" s="828" customFormat="1" x14ac:dyDescent="0.25">
      <c r="B138" s="668"/>
      <c r="C138" s="668"/>
      <c r="D138" s="847" t="s">
        <v>1767</v>
      </c>
      <c r="E138" s="668"/>
      <c r="F138" s="668"/>
      <c r="G138" s="668"/>
      <c r="H138" s="668"/>
    </row>
    <row r="139" spans="1:8" s="828" customFormat="1" x14ac:dyDescent="0.25">
      <c r="B139" s="668"/>
      <c r="C139" s="668"/>
      <c r="D139" s="847"/>
      <c r="E139" s="668"/>
      <c r="F139" s="668"/>
      <c r="G139" s="668"/>
      <c r="H139" s="668"/>
    </row>
    <row r="140" spans="1:8" x14ac:dyDescent="0.25">
      <c r="A140" s="923" t="s">
        <v>75</v>
      </c>
      <c r="B140" s="912"/>
      <c r="C140" s="852" t="s">
        <v>80</v>
      </c>
      <c r="D140" s="851" t="s">
        <v>81</v>
      </c>
      <c r="E140" s="2220" t="s">
        <v>82</v>
      </c>
      <c r="F140" s="2220"/>
      <c r="G140" s="2220"/>
      <c r="H140" s="2220"/>
    </row>
    <row r="141" spans="1:8" x14ac:dyDescent="0.25">
      <c r="A141" s="914"/>
      <c r="B141" s="891"/>
      <c r="C141" s="856" t="s">
        <v>54</v>
      </c>
      <c r="D141" s="855" t="s">
        <v>55</v>
      </c>
      <c r="E141" s="856" t="s">
        <v>56</v>
      </c>
      <c r="F141" s="856" t="s">
        <v>12</v>
      </c>
      <c r="G141" s="857" t="s">
        <v>13</v>
      </c>
      <c r="H141" s="858" t="s">
        <v>14</v>
      </c>
    </row>
    <row r="142" spans="1:8" ht="22.5" x14ac:dyDescent="0.25">
      <c r="A142" s="914"/>
      <c r="B142" s="891"/>
      <c r="C142" s="830">
        <v>2692</v>
      </c>
      <c r="D142" s="831" t="s">
        <v>83</v>
      </c>
      <c r="E142" s="830" t="s">
        <v>84</v>
      </c>
      <c r="F142" s="832">
        <v>0.1</v>
      </c>
      <c r="G142" s="860">
        <v>6.95</v>
      </c>
      <c r="H142" s="861">
        <f>ROUNDDOWN(G142*F142,2)</f>
        <v>0.69</v>
      </c>
    </row>
    <row r="143" spans="1:8" ht="22.5" x14ac:dyDescent="0.25">
      <c r="A143" s="914"/>
      <c r="B143" s="891"/>
      <c r="C143" s="830">
        <v>4491</v>
      </c>
      <c r="D143" s="831" t="s">
        <v>17</v>
      </c>
      <c r="E143" s="830" t="s">
        <v>18</v>
      </c>
      <c r="F143" s="832">
        <v>0.28499999999999998</v>
      </c>
      <c r="G143" s="860">
        <v>7.28</v>
      </c>
      <c r="H143" s="861">
        <f t="shared" ref="H143:H148" si="1">ROUNDDOWN(G143*F143,2)</f>
        <v>2.0699999999999998</v>
      </c>
    </row>
    <row r="144" spans="1:8" x14ac:dyDescent="0.25">
      <c r="A144" s="914"/>
      <c r="B144" s="891"/>
      <c r="C144" s="830">
        <v>4517</v>
      </c>
      <c r="D144" s="831" t="s">
        <v>85</v>
      </c>
      <c r="E144" s="830" t="s">
        <v>18</v>
      </c>
      <c r="F144" s="832">
        <v>0.27</v>
      </c>
      <c r="G144" s="860">
        <v>1.21</v>
      </c>
      <c r="H144" s="861">
        <f t="shared" si="1"/>
        <v>0.32</v>
      </c>
    </row>
    <row r="145" spans="1:9" x14ac:dyDescent="0.25">
      <c r="A145" s="914"/>
      <c r="B145" s="891"/>
      <c r="C145" s="830">
        <v>5061</v>
      </c>
      <c r="D145" s="831" t="s">
        <v>19</v>
      </c>
      <c r="E145" s="830" t="s">
        <v>16</v>
      </c>
      <c r="F145" s="832">
        <v>0.15</v>
      </c>
      <c r="G145" s="860">
        <v>10</v>
      </c>
      <c r="H145" s="861">
        <f t="shared" si="1"/>
        <v>1.5</v>
      </c>
    </row>
    <row r="146" spans="1:9" x14ac:dyDescent="0.25">
      <c r="A146" s="914"/>
      <c r="B146" s="891"/>
      <c r="C146" s="830">
        <v>6189</v>
      </c>
      <c r="D146" s="831" t="s">
        <v>86</v>
      </c>
      <c r="E146" s="830" t="s">
        <v>18</v>
      </c>
      <c r="F146" s="832">
        <v>0.495</v>
      </c>
      <c r="G146" s="860">
        <v>8.74</v>
      </c>
      <c r="H146" s="861">
        <f t="shared" si="1"/>
        <v>4.32</v>
      </c>
    </row>
    <row r="147" spans="1:9" x14ac:dyDescent="0.25">
      <c r="A147" s="914"/>
      <c r="B147" s="891"/>
      <c r="C147" s="830">
        <v>88239</v>
      </c>
      <c r="D147" s="831" t="s">
        <v>87</v>
      </c>
      <c r="E147" s="830" t="s">
        <v>22</v>
      </c>
      <c r="F147" s="832">
        <v>0.1875</v>
      </c>
      <c r="G147" s="860">
        <v>12.03</v>
      </c>
      <c r="H147" s="861">
        <f t="shared" si="1"/>
        <v>2.25</v>
      </c>
    </row>
    <row r="148" spans="1:9" x14ac:dyDescent="0.25">
      <c r="A148" s="914"/>
      <c r="B148" s="891"/>
      <c r="C148" s="830">
        <v>88262</v>
      </c>
      <c r="D148" s="831" t="s">
        <v>21</v>
      </c>
      <c r="E148" s="830" t="s">
        <v>22</v>
      </c>
      <c r="F148" s="832">
        <v>0.75</v>
      </c>
      <c r="G148" s="860">
        <v>14.99</v>
      </c>
      <c r="H148" s="861">
        <f t="shared" si="1"/>
        <v>11.24</v>
      </c>
    </row>
    <row r="149" spans="1:9" x14ac:dyDescent="0.25">
      <c r="A149" s="914"/>
      <c r="B149" s="892"/>
      <c r="C149" s="863"/>
      <c r="D149" s="864"/>
      <c r="E149" s="863" t="s">
        <v>24</v>
      </c>
      <c r="F149" s="865"/>
      <c r="G149" s="866"/>
      <c r="H149" s="909">
        <f>H145+H144+H143+H146+H142</f>
        <v>8.9</v>
      </c>
    </row>
    <row r="150" spans="1:9" x14ac:dyDescent="0.25">
      <c r="A150" s="914"/>
      <c r="B150" s="892"/>
      <c r="C150" s="863"/>
      <c r="D150" s="864"/>
      <c r="E150" s="863" t="s">
        <v>501</v>
      </c>
      <c r="F150" s="868"/>
      <c r="G150" s="869"/>
      <c r="H150" s="909">
        <f>H148+H147</f>
        <v>13.49</v>
      </c>
    </row>
    <row r="151" spans="1:9" x14ac:dyDescent="0.25">
      <c r="A151" s="914"/>
      <c r="B151" s="892"/>
      <c r="C151" s="870"/>
      <c r="D151" s="864"/>
      <c r="E151" s="863" t="s">
        <v>502</v>
      </c>
      <c r="F151" s="868"/>
      <c r="G151" s="869"/>
      <c r="H151" s="924"/>
    </row>
    <row r="152" spans="1:9" x14ac:dyDescent="0.25">
      <c r="A152" s="914"/>
      <c r="B152" s="892"/>
      <c r="C152" s="870"/>
      <c r="D152" s="864"/>
      <c r="E152" s="863" t="s">
        <v>503</v>
      </c>
      <c r="F152" s="868"/>
      <c r="G152" s="869"/>
      <c r="H152" s="925"/>
    </row>
    <row r="153" spans="1:9" x14ac:dyDescent="0.25">
      <c r="A153" s="914"/>
      <c r="B153" s="926"/>
      <c r="C153" s="863"/>
      <c r="D153" s="864"/>
      <c r="E153" s="876" t="s">
        <v>504</v>
      </c>
      <c r="F153" s="868"/>
      <c r="G153" s="869"/>
      <c r="H153" s="877">
        <f>SUM(H149:H152)</f>
        <v>22.39</v>
      </c>
    </row>
    <row r="154" spans="1:9" ht="15.75" thickBot="1" x14ac:dyDescent="0.3">
      <c r="A154" s="820"/>
      <c r="B154" s="2222" t="s">
        <v>29</v>
      </c>
      <c r="C154" s="2221"/>
      <c r="D154" s="2221"/>
      <c r="E154" s="2221"/>
      <c r="F154" s="2221"/>
      <c r="G154" s="2221"/>
      <c r="H154" s="878">
        <f>H153</f>
        <v>22.39</v>
      </c>
    </row>
    <row r="155" spans="1:9" s="828" customFormat="1" ht="15.75" thickBot="1" x14ac:dyDescent="0.3">
      <c r="A155" s="886"/>
      <c r="B155" s="927"/>
      <c r="C155" s="887"/>
      <c r="D155" s="887"/>
      <c r="E155" s="887"/>
      <c r="F155" s="2214" t="s">
        <v>30</v>
      </c>
      <c r="G155" s="2215"/>
      <c r="H155" s="917">
        <f>H154*(1-0.25)</f>
        <v>16.7925</v>
      </c>
    </row>
    <row r="156" spans="1:9" s="828" customFormat="1" x14ac:dyDescent="0.25">
      <c r="A156" s="886"/>
      <c r="B156" s="927"/>
      <c r="C156" s="887"/>
      <c r="D156" s="887"/>
      <c r="E156" s="887"/>
      <c r="F156" s="887"/>
      <c r="G156" s="887"/>
      <c r="H156" s="890"/>
    </row>
    <row r="157" spans="1:9" s="828" customFormat="1" x14ac:dyDescent="0.25">
      <c r="A157" s="886"/>
      <c r="B157" s="927"/>
      <c r="C157" s="887"/>
      <c r="D157" s="887"/>
      <c r="E157" s="887"/>
      <c r="F157" s="887"/>
      <c r="G157" s="887"/>
      <c r="H157" s="890"/>
    </row>
    <row r="158" spans="1:9" s="828" customFormat="1" x14ac:dyDescent="0.25">
      <c r="B158" s="918"/>
      <c r="C158" s="880"/>
      <c r="D158" s="880"/>
      <c r="E158" s="880"/>
      <c r="F158" s="880"/>
      <c r="G158" s="880"/>
      <c r="H158" s="910"/>
    </row>
    <row r="159" spans="1:9" ht="32.25" customHeight="1" x14ac:dyDescent="0.25">
      <c r="A159" s="928" t="s">
        <v>79</v>
      </c>
      <c r="B159" s="929"/>
      <c r="C159" s="930" t="s">
        <v>1768</v>
      </c>
      <c r="D159" s="930" t="s">
        <v>1769</v>
      </c>
      <c r="E159" s="2207" t="s">
        <v>147</v>
      </c>
      <c r="F159" s="2207"/>
      <c r="G159" s="2207"/>
      <c r="H159" s="2207"/>
    </row>
    <row r="160" spans="1:9" ht="15" customHeight="1" x14ac:dyDescent="0.25">
      <c r="A160" s="914"/>
      <c r="B160" s="931"/>
      <c r="C160" s="2213" t="s">
        <v>1770</v>
      </c>
      <c r="D160" s="2213"/>
      <c r="E160" s="2213"/>
      <c r="F160" s="2213"/>
      <c r="G160" s="2213"/>
      <c r="H160" s="2213"/>
      <c r="I160" s="932"/>
    </row>
    <row r="161" spans="1:8" ht="24" x14ac:dyDescent="0.25">
      <c r="A161" s="914"/>
      <c r="B161" s="931"/>
      <c r="C161" s="933" t="s">
        <v>131</v>
      </c>
      <c r="D161" s="933" t="s">
        <v>132</v>
      </c>
      <c r="E161" s="933" t="s">
        <v>133</v>
      </c>
      <c r="F161" s="933" t="s">
        <v>134</v>
      </c>
      <c r="G161" s="933" t="s">
        <v>963</v>
      </c>
      <c r="H161" s="933" t="s">
        <v>136</v>
      </c>
    </row>
    <row r="162" spans="1:8" x14ac:dyDescent="0.25">
      <c r="A162" s="914"/>
      <c r="B162" s="931"/>
      <c r="C162" s="934" t="s">
        <v>1771</v>
      </c>
      <c r="D162" s="934" t="s">
        <v>1772</v>
      </c>
      <c r="E162" s="935" t="s">
        <v>147</v>
      </c>
      <c r="F162" s="936">
        <v>0.23400000000000001</v>
      </c>
      <c r="G162" s="937">
        <v>16.5</v>
      </c>
      <c r="H162" s="937">
        <f>F162*G162</f>
        <v>3.8610000000000002</v>
      </c>
    </row>
    <row r="163" spans="1:8" ht="24" x14ac:dyDescent="0.25">
      <c r="A163" s="914"/>
      <c r="B163" s="931"/>
      <c r="C163" s="934" t="s">
        <v>137</v>
      </c>
      <c r="D163" s="934" t="s">
        <v>138</v>
      </c>
      <c r="E163" s="935" t="s">
        <v>139</v>
      </c>
      <c r="F163" s="936">
        <v>1.2270000000000001</v>
      </c>
      <c r="G163" s="937">
        <v>4.8600000000000003</v>
      </c>
      <c r="H163" s="937">
        <f>F163*G163</f>
        <v>5.9632200000000006</v>
      </c>
    </row>
    <row r="164" spans="1:8" ht="24" x14ac:dyDescent="0.25">
      <c r="A164" s="914"/>
      <c r="B164" s="931"/>
      <c r="C164" s="934" t="s">
        <v>140</v>
      </c>
      <c r="D164" s="934" t="s">
        <v>141</v>
      </c>
      <c r="E164" s="935" t="s">
        <v>142</v>
      </c>
      <c r="F164" s="936">
        <v>0.15</v>
      </c>
      <c r="G164" s="937">
        <v>10.93</v>
      </c>
      <c r="H164" s="937">
        <f t="shared" ref="H164:H171" si="2">F164*G164</f>
        <v>1.6395</v>
      </c>
    </row>
    <row r="165" spans="1:8" ht="24" x14ac:dyDescent="0.25">
      <c r="A165" s="914"/>
      <c r="B165" s="931"/>
      <c r="C165" s="938" t="s">
        <v>1773</v>
      </c>
      <c r="D165" s="938" t="s">
        <v>21</v>
      </c>
      <c r="E165" s="935" t="s">
        <v>65</v>
      </c>
      <c r="F165" s="936">
        <v>0.97299999999999998</v>
      </c>
      <c r="G165" s="937">
        <v>14.99</v>
      </c>
      <c r="H165" s="937">
        <f t="shared" si="2"/>
        <v>14.58527</v>
      </c>
    </row>
    <row r="166" spans="1:8" ht="24" x14ac:dyDescent="0.25">
      <c r="A166" s="914"/>
      <c r="B166" s="931"/>
      <c r="C166" s="934" t="s">
        <v>148</v>
      </c>
      <c r="D166" s="934" t="s">
        <v>149</v>
      </c>
      <c r="E166" s="935" t="s">
        <v>150</v>
      </c>
      <c r="F166" s="936">
        <v>0.02</v>
      </c>
      <c r="G166" s="937">
        <v>6.89</v>
      </c>
      <c r="H166" s="937">
        <f t="shared" si="2"/>
        <v>0.13780000000000001</v>
      </c>
    </row>
    <row r="167" spans="1:8" ht="24" x14ac:dyDescent="0.25">
      <c r="A167" s="914"/>
      <c r="B167" s="931"/>
      <c r="C167" s="934" t="s">
        <v>151</v>
      </c>
      <c r="D167" s="934" t="s">
        <v>152</v>
      </c>
      <c r="E167" s="935" t="s">
        <v>139</v>
      </c>
      <c r="F167" s="936">
        <v>1.089</v>
      </c>
      <c r="G167" s="937">
        <v>2.99</v>
      </c>
      <c r="H167" s="937">
        <f t="shared" si="2"/>
        <v>3.2561100000000001</v>
      </c>
    </row>
    <row r="168" spans="1:8" ht="24" x14ac:dyDescent="0.25">
      <c r="A168" s="914"/>
      <c r="B168" s="931"/>
      <c r="C168" s="934" t="s">
        <v>153</v>
      </c>
      <c r="D168" s="934" t="s">
        <v>154</v>
      </c>
      <c r="E168" s="935" t="s">
        <v>142</v>
      </c>
      <c r="F168" s="936">
        <v>2.5000000000000001E-2</v>
      </c>
      <c r="G168" s="937">
        <v>8.1300000000000008</v>
      </c>
      <c r="H168" s="937">
        <f t="shared" si="2"/>
        <v>0.20325000000000004</v>
      </c>
    </row>
    <row r="169" spans="1:8" ht="24" x14ac:dyDescent="0.25">
      <c r="A169" s="914"/>
      <c r="B169" s="931"/>
      <c r="C169" s="934" t="s">
        <v>155</v>
      </c>
      <c r="D169" s="934" t="s">
        <v>156</v>
      </c>
      <c r="E169" s="935" t="s">
        <v>142</v>
      </c>
      <c r="F169" s="936">
        <v>0.1</v>
      </c>
      <c r="G169" s="937">
        <v>8.2899999999999991</v>
      </c>
      <c r="H169" s="937">
        <f t="shared" si="2"/>
        <v>0.82899999999999996</v>
      </c>
    </row>
    <row r="170" spans="1:8" ht="24" x14ac:dyDescent="0.25">
      <c r="A170" s="914"/>
      <c r="B170" s="931"/>
      <c r="C170" s="938" t="s">
        <v>1608</v>
      </c>
      <c r="D170" s="938" t="s">
        <v>23</v>
      </c>
      <c r="E170" s="935" t="s">
        <v>65</v>
      </c>
      <c r="F170" s="936">
        <v>0.24299999999999999</v>
      </c>
      <c r="G170" s="937">
        <v>11.97</v>
      </c>
      <c r="H170" s="937">
        <f t="shared" si="2"/>
        <v>2.9087100000000001</v>
      </c>
    </row>
    <row r="171" spans="1:8" ht="24" x14ac:dyDescent="0.25">
      <c r="A171" s="914"/>
      <c r="B171" s="931"/>
      <c r="C171" s="934" t="s">
        <v>158</v>
      </c>
      <c r="D171" s="934" t="s">
        <v>159</v>
      </c>
      <c r="E171" s="935" t="s">
        <v>139</v>
      </c>
      <c r="F171" s="936">
        <v>0.122</v>
      </c>
      <c r="G171" s="937">
        <v>4.4800000000000004</v>
      </c>
      <c r="H171" s="937">
        <f t="shared" si="2"/>
        <v>0.54656000000000005</v>
      </c>
    </row>
    <row r="172" spans="1:8" x14ac:dyDescent="0.25">
      <c r="A172" s="914"/>
      <c r="B172" s="939"/>
      <c r="C172" s="940"/>
      <c r="D172" s="941"/>
      <c r="E172" s="17" t="s">
        <v>24</v>
      </c>
      <c r="F172" s="942"/>
      <c r="G172" s="17"/>
      <c r="H172" s="943">
        <f>SUM(H162,H163,H164,H166,H167,H168,H169,H171)</f>
        <v>16.436440000000001</v>
      </c>
    </row>
    <row r="173" spans="1:8" x14ac:dyDescent="0.25">
      <c r="A173" s="914"/>
      <c r="B173" s="944"/>
      <c r="C173" s="945"/>
      <c r="D173" s="946"/>
      <c r="E173" s="17" t="s">
        <v>25</v>
      </c>
      <c r="F173" s="947"/>
      <c r="G173" s="946"/>
      <c r="H173" s="948">
        <f>SUM(H165,H170)</f>
        <v>17.493980000000001</v>
      </c>
    </row>
    <row r="174" spans="1:8" x14ac:dyDescent="0.25">
      <c r="A174" s="914"/>
      <c r="B174" s="944"/>
      <c r="C174" s="945"/>
      <c r="D174" s="946"/>
      <c r="E174" s="17" t="s">
        <v>1756</v>
      </c>
      <c r="F174" s="947"/>
      <c r="G174" s="946"/>
      <c r="H174" s="948"/>
    </row>
    <row r="175" spans="1:8" x14ac:dyDescent="0.25">
      <c r="A175" s="914"/>
      <c r="B175" s="944"/>
      <c r="C175" s="945"/>
      <c r="D175" s="946"/>
      <c r="E175" s="17" t="s">
        <v>1757</v>
      </c>
      <c r="F175" s="947"/>
      <c r="G175" s="946"/>
      <c r="H175" s="948"/>
    </row>
    <row r="176" spans="1:8" x14ac:dyDescent="0.25">
      <c r="A176" s="914"/>
      <c r="B176" s="944"/>
      <c r="C176" s="945"/>
      <c r="D176" s="946"/>
      <c r="E176" s="946" t="s">
        <v>504</v>
      </c>
      <c r="F176" s="947"/>
      <c r="G176" s="946"/>
      <c r="H176" s="949">
        <f>SUM(H172:H175)</f>
        <v>33.930419999999998</v>
      </c>
    </row>
    <row r="177" spans="1:8" ht="15.75" thickBot="1" x14ac:dyDescent="0.3">
      <c r="A177" s="914"/>
      <c r="B177" s="2208" t="s">
        <v>29</v>
      </c>
      <c r="C177" s="2208"/>
      <c r="D177" s="2208"/>
      <c r="E177" s="2208"/>
      <c r="F177" s="2216"/>
      <c r="G177" s="2216"/>
      <c r="H177" s="950">
        <f>H176</f>
        <v>33.930419999999998</v>
      </c>
    </row>
    <row r="178" spans="1:8" ht="15.75" thickBot="1" x14ac:dyDescent="0.3">
      <c r="B178" s="931"/>
      <c r="C178" s="17"/>
      <c r="D178" s="17"/>
      <c r="E178" s="17"/>
      <c r="F178" s="2173" t="s">
        <v>30</v>
      </c>
      <c r="G178" s="2174"/>
      <c r="H178" s="888">
        <f>H177*(1-0.25)</f>
        <v>25.447814999999999</v>
      </c>
    </row>
    <row r="179" spans="1:8" x14ac:dyDescent="0.25">
      <c r="B179" s="931"/>
      <c r="C179" s="17"/>
      <c r="D179" s="17"/>
      <c r="E179" s="17"/>
      <c r="F179" s="882"/>
      <c r="G179" s="882"/>
      <c r="H179" s="889"/>
    </row>
    <row r="180" spans="1:8" x14ac:dyDescent="0.25">
      <c r="B180" s="931"/>
      <c r="C180" s="17"/>
      <c r="D180" s="17"/>
      <c r="E180" s="17"/>
      <c r="F180" s="882"/>
      <c r="G180" s="882"/>
      <c r="H180" s="889"/>
    </row>
    <row r="181" spans="1:8" x14ac:dyDescent="0.25">
      <c r="B181" s="931"/>
      <c r="C181" s="17"/>
      <c r="D181" s="17"/>
      <c r="E181" s="17"/>
      <c r="F181" s="882"/>
      <c r="G181" s="882"/>
      <c r="H181" s="889"/>
    </row>
    <row r="182" spans="1:8" ht="25.5" x14ac:dyDescent="0.25">
      <c r="A182" s="951" t="s">
        <v>88</v>
      </c>
      <c r="B182" s="952"/>
      <c r="C182" s="930" t="s">
        <v>116</v>
      </c>
      <c r="D182" s="930" t="s">
        <v>117</v>
      </c>
      <c r="E182" s="2217" t="s">
        <v>120</v>
      </c>
      <c r="F182" s="2218"/>
      <c r="G182" s="2218"/>
      <c r="H182" s="2219"/>
    </row>
    <row r="183" spans="1:8" x14ac:dyDescent="0.25">
      <c r="A183" s="953"/>
      <c r="B183" s="954"/>
      <c r="C183" s="2213" t="s">
        <v>1770</v>
      </c>
      <c r="D183" s="2213"/>
      <c r="E183" s="2213"/>
      <c r="F183" s="2213"/>
      <c r="G183" s="2213"/>
      <c r="H183" s="2213"/>
    </row>
    <row r="184" spans="1:8" ht="24" x14ac:dyDescent="0.25">
      <c r="A184" s="953"/>
      <c r="B184" s="954"/>
      <c r="C184" s="933" t="s">
        <v>131</v>
      </c>
      <c r="D184" s="933" t="s">
        <v>132</v>
      </c>
      <c r="E184" s="933" t="s">
        <v>133</v>
      </c>
      <c r="F184" s="933" t="s">
        <v>134</v>
      </c>
      <c r="G184" s="933" t="s">
        <v>963</v>
      </c>
      <c r="H184" s="933" t="s">
        <v>136</v>
      </c>
    </row>
    <row r="185" spans="1:8" ht="24" x14ac:dyDescent="0.25">
      <c r="A185" s="953"/>
      <c r="B185" s="954"/>
      <c r="C185" s="934" t="s">
        <v>118</v>
      </c>
      <c r="D185" s="934" t="s">
        <v>119</v>
      </c>
      <c r="E185" s="935" t="s">
        <v>120</v>
      </c>
      <c r="F185" s="955">
        <v>1</v>
      </c>
      <c r="G185" s="955">
        <v>28.42</v>
      </c>
      <c r="H185" s="955">
        <f>G185*F185</f>
        <v>28.42</v>
      </c>
    </row>
    <row r="186" spans="1:8" ht="36" x14ac:dyDescent="0.25">
      <c r="A186" s="953"/>
      <c r="B186" s="954"/>
      <c r="C186" s="934" t="s">
        <v>121</v>
      </c>
      <c r="D186" s="934" t="s">
        <v>122</v>
      </c>
      <c r="E186" s="935" t="s">
        <v>120</v>
      </c>
      <c r="F186" s="955">
        <v>1</v>
      </c>
      <c r="G186" s="955">
        <v>251.81</v>
      </c>
      <c r="H186" s="955">
        <f>G186*F186</f>
        <v>251.81</v>
      </c>
    </row>
    <row r="187" spans="1:8" ht="24" x14ac:dyDescent="0.25">
      <c r="A187" s="953"/>
      <c r="B187" s="954"/>
      <c r="C187" s="934" t="s">
        <v>123</v>
      </c>
      <c r="D187" s="934" t="s">
        <v>124</v>
      </c>
      <c r="E187" s="935" t="s">
        <v>120</v>
      </c>
      <c r="F187" s="955">
        <v>1</v>
      </c>
      <c r="G187" s="955">
        <v>19.48</v>
      </c>
      <c r="H187" s="955">
        <f>G187*F187</f>
        <v>19.48</v>
      </c>
    </row>
    <row r="188" spans="1:8" x14ac:dyDescent="0.25">
      <c r="A188" s="953"/>
      <c r="B188" s="953"/>
      <c r="C188" s="956"/>
      <c r="D188" s="957"/>
      <c r="E188" s="954" t="s">
        <v>24</v>
      </c>
      <c r="F188" s="958"/>
      <c r="G188" s="954"/>
      <c r="H188" s="954"/>
    </row>
    <row r="189" spans="1:8" x14ac:dyDescent="0.25">
      <c r="A189" s="953"/>
      <c r="B189" s="953"/>
      <c r="C189" s="959"/>
      <c r="D189" s="960"/>
      <c r="E189" s="954" t="s">
        <v>25</v>
      </c>
      <c r="F189" s="961"/>
      <c r="G189" s="960"/>
      <c r="H189" s="962"/>
    </row>
    <row r="190" spans="1:8" x14ac:dyDescent="0.25">
      <c r="A190" s="953"/>
      <c r="B190" s="953"/>
      <c r="C190" s="959"/>
      <c r="D190" s="960"/>
      <c r="E190" s="954" t="s">
        <v>1756</v>
      </c>
      <c r="F190" s="961"/>
      <c r="G190" s="960"/>
      <c r="H190" s="962"/>
    </row>
    <row r="191" spans="1:8" x14ac:dyDescent="0.25">
      <c r="A191" s="953"/>
      <c r="B191" s="953"/>
      <c r="C191" s="959"/>
      <c r="D191" s="960"/>
      <c r="E191" s="954" t="s">
        <v>1757</v>
      </c>
      <c r="F191" s="961"/>
      <c r="G191" s="960"/>
      <c r="H191" s="963">
        <f>SUM(H185:H187)</f>
        <v>299.71000000000004</v>
      </c>
    </row>
    <row r="192" spans="1:8" x14ac:dyDescent="0.25">
      <c r="A192" s="953"/>
      <c r="B192" s="953"/>
      <c r="C192" s="959"/>
      <c r="D192" s="960"/>
      <c r="E192" s="960" t="s">
        <v>504</v>
      </c>
      <c r="F192" s="961"/>
      <c r="G192" s="960"/>
      <c r="H192" s="964">
        <f>SUM(H189:H191)</f>
        <v>299.71000000000004</v>
      </c>
    </row>
    <row r="193" spans="1:8" ht="15.75" thickBot="1" x14ac:dyDescent="0.3">
      <c r="A193" s="953"/>
      <c r="B193" s="2200" t="s">
        <v>29</v>
      </c>
      <c r="C193" s="2200"/>
      <c r="D193" s="2200"/>
      <c r="E193" s="2200"/>
      <c r="F193" s="2201"/>
      <c r="G193" s="2201"/>
      <c r="H193" s="965">
        <f>H192</f>
        <v>299.71000000000004</v>
      </c>
    </row>
    <row r="194" spans="1:8" ht="15.75" thickBot="1" x14ac:dyDescent="0.3">
      <c r="A194" s="953"/>
      <c r="B194" s="954"/>
      <c r="C194" s="954"/>
      <c r="D194" s="954"/>
      <c r="E194" s="954"/>
      <c r="F194" s="2130" t="s">
        <v>30</v>
      </c>
      <c r="G194" s="2166"/>
      <c r="H194" s="966">
        <f>H193*(1-0.25)</f>
        <v>224.78250000000003</v>
      </c>
    </row>
    <row r="195" spans="1:8" x14ac:dyDescent="0.25">
      <c r="A195" s="953"/>
      <c r="B195" s="954"/>
      <c r="C195" s="954"/>
      <c r="D195" s="954"/>
      <c r="E195" s="954"/>
      <c r="F195" s="967"/>
      <c r="G195" s="967"/>
      <c r="H195" s="968"/>
    </row>
    <row r="196" spans="1:8" x14ac:dyDescent="0.25">
      <c r="B196" s="879"/>
      <c r="C196" s="880"/>
      <c r="D196" s="880"/>
      <c r="E196" s="880"/>
      <c r="F196" s="880"/>
      <c r="G196" s="880"/>
      <c r="H196" s="910"/>
    </row>
    <row r="197" spans="1:8" x14ac:dyDescent="0.25">
      <c r="B197" s="969"/>
      <c r="C197" s="970"/>
      <c r="D197" s="970"/>
      <c r="E197" s="970"/>
      <c r="F197" s="970"/>
      <c r="G197" s="970"/>
      <c r="H197" s="971"/>
    </row>
    <row r="198" spans="1:8" ht="25.5" x14ac:dyDescent="0.25">
      <c r="A198" s="972" t="s">
        <v>95</v>
      </c>
      <c r="B198" s="973"/>
      <c r="C198" s="974">
        <v>95241</v>
      </c>
      <c r="D198" s="975" t="s">
        <v>76</v>
      </c>
      <c r="E198" s="2126" t="s">
        <v>82</v>
      </c>
      <c r="F198" s="2126"/>
      <c r="G198" s="2126"/>
      <c r="H198" s="2126"/>
    </row>
    <row r="199" spans="1:8" x14ac:dyDescent="0.25">
      <c r="A199" s="953"/>
      <c r="B199" s="972"/>
      <c r="C199" s="976" t="s">
        <v>54</v>
      </c>
      <c r="D199" s="977" t="s">
        <v>55</v>
      </c>
      <c r="E199" s="976" t="s">
        <v>56</v>
      </c>
      <c r="F199" s="856" t="s">
        <v>12</v>
      </c>
      <c r="G199" s="978" t="s">
        <v>13</v>
      </c>
      <c r="H199" s="979" t="s">
        <v>14</v>
      </c>
    </row>
    <row r="200" spans="1:8" ht="24" x14ac:dyDescent="0.25">
      <c r="A200" s="953"/>
      <c r="B200" s="972"/>
      <c r="C200" s="980">
        <v>92873</v>
      </c>
      <c r="D200" s="938" t="s">
        <v>77</v>
      </c>
      <c r="E200" s="980" t="s">
        <v>53</v>
      </c>
      <c r="F200" s="981">
        <v>0.05</v>
      </c>
      <c r="G200" s="982">
        <v>122.73</v>
      </c>
      <c r="H200" s="983">
        <f>ROUNDDOWN(G200*F200,2)</f>
        <v>6.13</v>
      </c>
    </row>
    <row r="201" spans="1:8" ht="36" x14ac:dyDescent="0.25">
      <c r="A201" s="953"/>
      <c r="B201" s="972"/>
      <c r="C201" s="980">
        <v>94962</v>
      </c>
      <c r="D201" s="938" t="s">
        <v>78</v>
      </c>
      <c r="E201" s="980" t="s">
        <v>53</v>
      </c>
      <c r="F201" s="981">
        <v>0.05</v>
      </c>
      <c r="G201" s="982">
        <v>211.85</v>
      </c>
      <c r="H201" s="983">
        <f>ROUNDDOWN(G201*F201,2)</f>
        <v>10.59</v>
      </c>
    </row>
    <row r="202" spans="1:8" x14ac:dyDescent="0.25">
      <c r="A202" s="953"/>
      <c r="B202" s="972"/>
      <c r="C202" s="284"/>
      <c r="D202" s="285"/>
      <c r="E202" s="284" t="s">
        <v>24</v>
      </c>
      <c r="F202" s="984"/>
      <c r="G202" s="287"/>
      <c r="H202" s="288"/>
    </row>
    <row r="203" spans="1:8" x14ac:dyDescent="0.25">
      <c r="A203" s="953"/>
      <c r="B203" s="972"/>
      <c r="C203" s="284"/>
      <c r="D203" s="285"/>
      <c r="E203" s="284" t="s">
        <v>501</v>
      </c>
      <c r="F203" s="985"/>
      <c r="G203" s="290"/>
      <c r="H203" s="288"/>
    </row>
    <row r="204" spans="1:8" x14ac:dyDescent="0.25">
      <c r="A204" s="953"/>
      <c r="B204" s="972"/>
      <c r="C204" s="291"/>
      <c r="D204" s="285"/>
      <c r="E204" s="284" t="s">
        <v>502</v>
      </c>
      <c r="F204" s="985"/>
      <c r="G204" s="290"/>
      <c r="H204" s="986"/>
    </row>
    <row r="205" spans="1:8" x14ac:dyDescent="0.25">
      <c r="A205" s="953"/>
      <c r="B205" s="972"/>
      <c r="C205" s="291"/>
      <c r="D205" s="285"/>
      <c r="E205" s="284" t="s">
        <v>503</v>
      </c>
      <c r="F205" s="985"/>
      <c r="G205" s="290"/>
      <c r="H205" s="987">
        <f>H200+H201</f>
        <v>16.72</v>
      </c>
    </row>
    <row r="206" spans="1:8" x14ac:dyDescent="0.25">
      <c r="A206" s="953"/>
      <c r="B206" s="972"/>
      <c r="C206" s="284"/>
      <c r="D206" s="285"/>
      <c r="E206" s="294" t="s">
        <v>504</v>
      </c>
      <c r="F206" s="985"/>
      <c r="G206" s="290"/>
      <c r="H206" s="988">
        <f>SUM(H202:H205)</f>
        <v>16.72</v>
      </c>
    </row>
    <row r="207" spans="1:8" ht="15.75" thickBot="1" x14ac:dyDescent="0.3">
      <c r="A207" s="989"/>
      <c r="B207" s="990"/>
      <c r="C207" s="2110" t="s">
        <v>29</v>
      </c>
      <c r="D207" s="2110"/>
      <c r="E207" s="2110"/>
      <c r="F207" s="2110"/>
      <c r="G207" s="2110"/>
      <c r="H207" s="991">
        <f>H206</f>
        <v>16.72</v>
      </c>
    </row>
    <row r="208" spans="1:8" ht="15.75" thickBot="1" x14ac:dyDescent="0.3">
      <c r="A208" s="828"/>
      <c r="B208" s="918"/>
      <c r="C208" s="880"/>
      <c r="D208" s="880"/>
      <c r="E208" s="880"/>
      <c r="F208" s="2130" t="s">
        <v>30</v>
      </c>
      <c r="G208" s="2166"/>
      <c r="H208" s="966">
        <f>H207*(1-0.25)</f>
        <v>12.54</v>
      </c>
    </row>
    <row r="209" spans="1:8" x14ac:dyDescent="0.25">
      <c r="A209" s="828"/>
      <c r="B209" s="918"/>
      <c r="C209" s="880"/>
      <c r="D209" s="880"/>
      <c r="E209" s="880"/>
      <c r="F209" s="967"/>
      <c r="G209" s="967"/>
      <c r="H209" s="968"/>
    </row>
    <row r="210" spans="1:8" x14ac:dyDescent="0.25">
      <c r="A210" s="828"/>
      <c r="B210" s="918"/>
      <c r="C210" s="880"/>
      <c r="D210" s="880"/>
      <c r="E210" s="880"/>
      <c r="F210" s="880"/>
      <c r="G210" s="880"/>
      <c r="H210" s="910"/>
    </row>
    <row r="211" spans="1:8" ht="51" x14ac:dyDescent="0.25">
      <c r="A211" s="992" t="s">
        <v>98</v>
      </c>
      <c r="B211" s="973"/>
      <c r="C211" s="974">
        <v>92915</v>
      </c>
      <c r="D211" s="975" t="s">
        <v>1774</v>
      </c>
      <c r="E211" s="2126" t="s">
        <v>16</v>
      </c>
      <c r="F211" s="2126"/>
      <c r="G211" s="2126"/>
      <c r="H211" s="2126"/>
    </row>
    <row r="212" spans="1:8" x14ac:dyDescent="0.25">
      <c r="A212" s="953"/>
      <c r="B212" s="993"/>
      <c r="C212" s="994" t="s">
        <v>54</v>
      </c>
      <c r="D212" s="977" t="s">
        <v>55</v>
      </c>
      <c r="E212" s="976" t="s">
        <v>56</v>
      </c>
      <c r="F212" s="976" t="s">
        <v>12</v>
      </c>
      <c r="G212" s="978" t="s">
        <v>13</v>
      </c>
      <c r="H212" s="979" t="s">
        <v>14</v>
      </c>
    </row>
    <row r="213" spans="1:8" x14ac:dyDescent="0.25">
      <c r="A213" s="953"/>
      <c r="B213" s="993"/>
      <c r="C213" s="995">
        <v>337</v>
      </c>
      <c r="D213" s="938" t="s">
        <v>15</v>
      </c>
      <c r="E213" s="980" t="s">
        <v>16</v>
      </c>
      <c r="F213" s="981">
        <v>2.5000000000000001E-2</v>
      </c>
      <c r="G213" s="982">
        <v>10</v>
      </c>
      <c r="H213" s="983">
        <f>ROUNDDOWN(G213*F213,2)</f>
        <v>0.25</v>
      </c>
    </row>
    <row r="214" spans="1:8" ht="24" x14ac:dyDescent="0.25">
      <c r="A214" s="953"/>
      <c r="B214" s="993"/>
      <c r="C214" s="995">
        <v>39017</v>
      </c>
      <c r="D214" s="938" t="s">
        <v>90</v>
      </c>
      <c r="E214" s="980" t="s">
        <v>91</v>
      </c>
      <c r="F214" s="981">
        <v>1.19</v>
      </c>
      <c r="G214" s="982">
        <v>0.11</v>
      </c>
      <c r="H214" s="983">
        <f>ROUNDDOWN(G214*F214,2)</f>
        <v>0.13</v>
      </c>
    </row>
    <row r="215" spans="1:8" x14ac:dyDescent="0.25">
      <c r="A215" s="953"/>
      <c r="B215" s="993"/>
      <c r="C215" s="995">
        <v>88238</v>
      </c>
      <c r="D215" s="938" t="s">
        <v>93</v>
      </c>
      <c r="E215" s="980" t="s">
        <v>22</v>
      </c>
      <c r="F215" s="981">
        <v>2.8500000000000001E-2</v>
      </c>
      <c r="G215" s="982">
        <v>12.01</v>
      </c>
      <c r="H215" s="983">
        <f>ROUNDDOWN(G215*F215,2)</f>
        <v>0.34</v>
      </c>
    </row>
    <row r="216" spans="1:8" x14ac:dyDescent="0.25">
      <c r="A216" s="953"/>
      <c r="B216" s="993"/>
      <c r="C216" s="995">
        <v>88245</v>
      </c>
      <c r="D216" s="938" t="s">
        <v>94</v>
      </c>
      <c r="E216" s="980" t="s">
        <v>22</v>
      </c>
      <c r="F216" s="981">
        <v>0.17430000000000001</v>
      </c>
      <c r="G216" s="982">
        <v>14.99</v>
      </c>
      <c r="H216" s="983">
        <f>ROUNDDOWN(G216*F216,2)</f>
        <v>2.61</v>
      </c>
    </row>
    <row r="217" spans="1:8" ht="24" x14ac:dyDescent="0.25">
      <c r="A217" s="953"/>
      <c r="B217" s="993"/>
      <c r="C217" s="995">
        <v>92791</v>
      </c>
      <c r="D217" s="938" t="s">
        <v>97</v>
      </c>
      <c r="E217" s="980" t="s">
        <v>16</v>
      </c>
      <c r="F217" s="981">
        <v>1</v>
      </c>
      <c r="G217" s="982">
        <v>7.57</v>
      </c>
      <c r="H217" s="983">
        <f>ROUNDDOWN(G217*F217,2)</f>
        <v>7.57</v>
      </c>
    </row>
    <row r="218" spans="1:8" x14ac:dyDescent="0.25">
      <c r="A218" s="953"/>
      <c r="B218" s="972"/>
      <c r="C218" s="284"/>
      <c r="D218" s="285"/>
      <c r="E218" s="284" t="s">
        <v>24</v>
      </c>
      <c r="F218" s="984"/>
      <c r="G218" s="287"/>
      <c r="H218" s="288">
        <f>H213+H214</f>
        <v>0.38</v>
      </c>
    </row>
    <row r="219" spans="1:8" x14ac:dyDescent="0.25">
      <c r="A219" s="953"/>
      <c r="B219" s="972"/>
      <c r="C219" s="284"/>
      <c r="D219" s="285"/>
      <c r="E219" s="284" t="s">
        <v>501</v>
      </c>
      <c r="F219" s="985"/>
      <c r="G219" s="290"/>
      <c r="H219" s="288">
        <f>H216+H215</f>
        <v>2.9499999999999997</v>
      </c>
    </row>
    <row r="220" spans="1:8" x14ac:dyDescent="0.25">
      <c r="A220" s="953"/>
      <c r="B220" s="972"/>
      <c r="C220" s="291"/>
      <c r="D220" s="285"/>
      <c r="E220" s="284" t="s">
        <v>502</v>
      </c>
      <c r="F220" s="985"/>
      <c r="G220" s="290"/>
      <c r="H220" s="986"/>
    </row>
    <row r="221" spans="1:8" x14ac:dyDescent="0.25">
      <c r="A221" s="953"/>
      <c r="B221" s="972"/>
      <c r="C221" s="291"/>
      <c r="D221" s="285"/>
      <c r="E221" s="284" t="s">
        <v>503</v>
      </c>
      <c r="F221" s="985"/>
      <c r="G221" s="290"/>
      <c r="H221" s="987">
        <f>H217</f>
        <v>7.57</v>
      </c>
    </row>
    <row r="222" spans="1:8" x14ac:dyDescent="0.25">
      <c r="A222" s="953"/>
      <c r="B222" s="972"/>
      <c r="C222" s="284"/>
      <c r="D222" s="285"/>
      <c r="E222" s="294" t="s">
        <v>504</v>
      </c>
      <c r="F222" s="985"/>
      <c r="G222" s="290"/>
      <c r="H222" s="988">
        <f>SUM(H218:H221)</f>
        <v>10.9</v>
      </c>
    </row>
    <row r="223" spans="1:8" ht="15.75" thickBot="1" x14ac:dyDescent="0.3">
      <c r="A223" s="953"/>
      <c r="B223" s="2110" t="s">
        <v>29</v>
      </c>
      <c r="C223" s="2110"/>
      <c r="D223" s="2110"/>
      <c r="E223" s="2110"/>
      <c r="F223" s="2110"/>
      <c r="G223" s="2110"/>
      <c r="H223" s="991">
        <f>H222</f>
        <v>10.9</v>
      </c>
    </row>
    <row r="224" spans="1:8" s="828" customFormat="1" ht="15.75" thickBot="1" x14ac:dyDescent="0.3">
      <c r="A224" s="996"/>
      <c r="B224" s="997"/>
      <c r="C224" s="997"/>
      <c r="D224" s="997"/>
      <c r="E224" s="997"/>
      <c r="F224" s="2130" t="s">
        <v>30</v>
      </c>
      <c r="G224" s="2166"/>
      <c r="H224" s="966">
        <f>H223*(1-0.25)</f>
        <v>8.1750000000000007</v>
      </c>
    </row>
    <row r="225" spans="1:8" s="828" customFormat="1" x14ac:dyDescent="0.25">
      <c r="A225" s="996"/>
      <c r="B225" s="997"/>
      <c r="C225" s="997"/>
      <c r="D225" s="997"/>
      <c r="E225" s="997"/>
      <c r="F225" s="967"/>
      <c r="G225" s="967"/>
      <c r="H225" s="968"/>
    </row>
    <row r="226" spans="1:8" s="828" customFormat="1" x14ac:dyDescent="0.25">
      <c r="B226" s="918"/>
      <c r="C226" s="880"/>
      <c r="D226" s="880"/>
      <c r="E226" s="880"/>
      <c r="F226" s="880"/>
      <c r="G226" s="880"/>
      <c r="H226" s="910"/>
    </row>
    <row r="227" spans="1:8" ht="51" x14ac:dyDescent="0.25">
      <c r="A227" s="972" t="s">
        <v>101</v>
      </c>
      <c r="B227" s="973"/>
      <c r="C227" s="974">
        <v>92916</v>
      </c>
      <c r="D227" s="975" t="s">
        <v>1775</v>
      </c>
      <c r="E227" s="2126" t="s">
        <v>16</v>
      </c>
      <c r="F227" s="2126"/>
      <c r="G227" s="2126"/>
      <c r="H227" s="2126"/>
    </row>
    <row r="228" spans="1:8" x14ac:dyDescent="0.25">
      <c r="A228" s="989"/>
      <c r="B228" s="993"/>
      <c r="C228" s="976" t="s">
        <v>54</v>
      </c>
      <c r="D228" s="977" t="s">
        <v>55</v>
      </c>
      <c r="E228" s="976" t="s">
        <v>56</v>
      </c>
      <c r="F228" s="976" t="s">
        <v>12</v>
      </c>
      <c r="G228" s="978" t="s">
        <v>13</v>
      </c>
      <c r="H228" s="979" t="s">
        <v>14</v>
      </c>
    </row>
    <row r="229" spans="1:8" x14ac:dyDescent="0.25">
      <c r="A229" s="989"/>
      <c r="B229" s="993"/>
      <c r="C229" s="980">
        <v>337</v>
      </c>
      <c r="D229" s="938" t="s">
        <v>15</v>
      </c>
      <c r="E229" s="980" t="s">
        <v>16</v>
      </c>
      <c r="F229" s="998">
        <v>2.5000000000000001E-2</v>
      </c>
      <c r="G229" s="982">
        <v>10</v>
      </c>
      <c r="H229" s="983">
        <f>ROUNDDOWN(G229*F229,2)</f>
        <v>0.25</v>
      </c>
    </row>
    <row r="230" spans="1:8" ht="24" x14ac:dyDescent="0.25">
      <c r="A230" s="989"/>
      <c r="B230" s="993"/>
      <c r="C230" s="980">
        <v>39017</v>
      </c>
      <c r="D230" s="938" t="s">
        <v>90</v>
      </c>
      <c r="E230" s="980" t="s">
        <v>91</v>
      </c>
      <c r="F230" s="998">
        <v>0.97</v>
      </c>
      <c r="G230" s="982">
        <v>0.11</v>
      </c>
      <c r="H230" s="983">
        <f>ROUNDDOWN(G230*F230,2)</f>
        <v>0.1</v>
      </c>
    </row>
    <row r="231" spans="1:8" x14ac:dyDescent="0.25">
      <c r="A231" s="989"/>
      <c r="B231" s="993"/>
      <c r="C231" s="980">
        <v>88238</v>
      </c>
      <c r="D231" s="938" t="s">
        <v>93</v>
      </c>
      <c r="E231" s="980" t="s">
        <v>22</v>
      </c>
      <c r="F231" s="998">
        <v>2.18E-2</v>
      </c>
      <c r="G231" s="982">
        <v>12.01</v>
      </c>
      <c r="H231" s="983">
        <f>ROUNDDOWN(G231*F231,2)</f>
        <v>0.26</v>
      </c>
    </row>
    <row r="232" spans="1:8" x14ac:dyDescent="0.25">
      <c r="A232" s="989"/>
      <c r="B232" s="993"/>
      <c r="C232" s="980">
        <v>88245</v>
      </c>
      <c r="D232" s="938" t="s">
        <v>94</v>
      </c>
      <c r="E232" s="980" t="s">
        <v>22</v>
      </c>
      <c r="F232" s="998">
        <v>0.13300000000000001</v>
      </c>
      <c r="G232" s="982">
        <v>14.99</v>
      </c>
      <c r="H232" s="983">
        <f>ROUNDDOWN(G232*F232,2)</f>
        <v>1.99</v>
      </c>
    </row>
    <row r="233" spans="1:8" ht="24" x14ac:dyDescent="0.25">
      <c r="A233" s="989"/>
      <c r="B233" s="993"/>
      <c r="C233" s="980">
        <v>92792</v>
      </c>
      <c r="D233" s="938" t="s">
        <v>100</v>
      </c>
      <c r="E233" s="980" t="s">
        <v>16</v>
      </c>
      <c r="F233" s="998">
        <v>1</v>
      </c>
      <c r="G233" s="982">
        <v>7.46</v>
      </c>
      <c r="H233" s="983">
        <f>ROUNDDOWN(G233*F233,2)</f>
        <v>7.46</v>
      </c>
    </row>
    <row r="234" spans="1:8" x14ac:dyDescent="0.25">
      <c r="A234" s="989"/>
      <c r="B234" s="972"/>
      <c r="C234" s="284"/>
      <c r="D234" s="285"/>
      <c r="E234" s="284" t="s">
        <v>24</v>
      </c>
      <c r="F234" s="984"/>
      <c r="G234" s="287"/>
      <c r="H234" s="288">
        <f>H229+H230</f>
        <v>0.35</v>
      </c>
    </row>
    <row r="235" spans="1:8" x14ac:dyDescent="0.25">
      <c r="A235" s="989"/>
      <c r="B235" s="972"/>
      <c r="C235" s="284"/>
      <c r="D235" s="285"/>
      <c r="E235" s="284" t="s">
        <v>501</v>
      </c>
      <c r="F235" s="985"/>
      <c r="G235" s="290"/>
      <c r="H235" s="288">
        <f>H232+H231</f>
        <v>2.25</v>
      </c>
    </row>
    <row r="236" spans="1:8" x14ac:dyDescent="0.25">
      <c r="A236" s="989"/>
      <c r="B236" s="972"/>
      <c r="C236" s="291"/>
      <c r="D236" s="285"/>
      <c r="E236" s="284" t="s">
        <v>502</v>
      </c>
      <c r="F236" s="985"/>
      <c r="G236" s="290"/>
      <c r="H236" s="986">
        <v>0</v>
      </c>
    </row>
    <row r="237" spans="1:8" x14ac:dyDescent="0.25">
      <c r="A237" s="989"/>
      <c r="B237" s="972"/>
      <c r="C237" s="291"/>
      <c r="D237" s="285"/>
      <c r="E237" s="284" t="s">
        <v>503</v>
      </c>
      <c r="F237" s="985"/>
      <c r="G237" s="290"/>
      <c r="H237" s="987">
        <f>H233</f>
        <v>7.46</v>
      </c>
    </row>
    <row r="238" spans="1:8" x14ac:dyDescent="0.25">
      <c r="A238" s="989"/>
      <c r="B238" s="999"/>
      <c r="C238" s="284"/>
      <c r="D238" s="285"/>
      <c r="E238" s="294" t="s">
        <v>28</v>
      </c>
      <c r="F238" s="985"/>
      <c r="G238" s="290"/>
      <c r="H238" s="988">
        <f>SUM(H234:H237)</f>
        <v>10.06</v>
      </c>
    </row>
    <row r="239" spans="1:8" ht="15.75" thickBot="1" x14ac:dyDescent="0.3">
      <c r="A239" s="989"/>
      <c r="B239" s="2168" t="s">
        <v>29</v>
      </c>
      <c r="C239" s="2110"/>
      <c r="D239" s="2110"/>
      <c r="E239" s="2110"/>
      <c r="F239" s="2110"/>
      <c r="G239" s="2110"/>
      <c r="H239" s="991">
        <f>H238</f>
        <v>10.06</v>
      </c>
    </row>
    <row r="240" spans="1:8" s="828" customFormat="1" ht="15.75" thickBot="1" x14ac:dyDescent="0.3">
      <c r="B240" s="879"/>
      <c r="C240" s="880"/>
      <c r="D240" s="880"/>
      <c r="E240" s="880"/>
      <c r="F240" s="2130" t="s">
        <v>30</v>
      </c>
      <c r="G240" s="2166"/>
      <c r="H240" s="966">
        <f>H239*(1-0.25)</f>
        <v>7.5449999999999999</v>
      </c>
    </row>
    <row r="241" spans="1:8" s="828" customFormat="1" x14ac:dyDescent="0.25">
      <c r="B241" s="879"/>
      <c r="C241" s="880"/>
      <c r="D241" s="880"/>
      <c r="E241" s="880"/>
      <c r="F241" s="880"/>
      <c r="G241" s="880"/>
      <c r="H241" s="910"/>
    </row>
    <row r="242" spans="1:8" s="828" customFormat="1" x14ac:dyDescent="0.25">
      <c r="B242" s="918"/>
      <c r="C242" s="904"/>
      <c r="D242" s="905"/>
      <c r="E242" s="904"/>
      <c r="F242" s="906"/>
      <c r="G242" s="668"/>
      <c r="H242" s="668"/>
    </row>
    <row r="243" spans="1:8" ht="51" x14ac:dyDescent="0.25">
      <c r="A243" s="972" t="s">
        <v>104</v>
      </c>
      <c r="B243" s="1000"/>
      <c r="C243" s="974">
        <v>92917</v>
      </c>
      <c r="D243" s="975" t="s">
        <v>1776</v>
      </c>
      <c r="E243" s="2126" t="s">
        <v>16</v>
      </c>
      <c r="F243" s="2126"/>
      <c r="G243" s="2126"/>
      <c r="H243" s="2126"/>
    </row>
    <row r="244" spans="1:8" x14ac:dyDescent="0.25">
      <c r="A244" s="953"/>
      <c r="B244" s="972"/>
      <c r="C244" s="976" t="s">
        <v>54</v>
      </c>
      <c r="D244" s="977" t="s">
        <v>55</v>
      </c>
      <c r="E244" s="976" t="s">
        <v>56</v>
      </c>
      <c r="F244" s="976" t="s">
        <v>12</v>
      </c>
      <c r="G244" s="978" t="s">
        <v>13</v>
      </c>
      <c r="H244" s="979" t="s">
        <v>14</v>
      </c>
    </row>
    <row r="245" spans="1:8" x14ac:dyDescent="0.25">
      <c r="A245" s="953"/>
      <c r="B245" s="972"/>
      <c r="C245" s="980">
        <v>337</v>
      </c>
      <c r="D245" s="938" t="s">
        <v>15</v>
      </c>
      <c r="E245" s="980" t="s">
        <v>16</v>
      </c>
      <c r="F245" s="981">
        <v>2.5000000000000001E-2</v>
      </c>
      <c r="G245" s="982">
        <v>10</v>
      </c>
      <c r="H245" s="983">
        <f>ROUNDDOWN(G245*F245,2)</f>
        <v>0.25</v>
      </c>
    </row>
    <row r="246" spans="1:8" ht="24" x14ac:dyDescent="0.25">
      <c r="A246" s="953"/>
      <c r="B246" s="972"/>
      <c r="C246" s="980">
        <v>39017</v>
      </c>
      <c r="D246" s="938" t="s">
        <v>90</v>
      </c>
      <c r="E246" s="980" t="s">
        <v>91</v>
      </c>
      <c r="F246" s="981">
        <v>0.74299999999999999</v>
      </c>
      <c r="G246" s="982">
        <v>0.11</v>
      </c>
      <c r="H246" s="983">
        <f>ROUNDDOWN(G246*F246,2)</f>
        <v>0.08</v>
      </c>
    </row>
    <row r="247" spans="1:8" x14ac:dyDescent="0.25">
      <c r="A247" s="953"/>
      <c r="B247" s="972"/>
      <c r="C247" s="980">
        <v>88238</v>
      </c>
      <c r="D247" s="938" t="s">
        <v>93</v>
      </c>
      <c r="E247" s="980" t="s">
        <v>22</v>
      </c>
      <c r="F247" s="981">
        <v>1.6199999999999999E-2</v>
      </c>
      <c r="G247" s="982">
        <v>12.01</v>
      </c>
      <c r="H247" s="983">
        <f>ROUNDDOWN(G247*F247,2)</f>
        <v>0.19</v>
      </c>
    </row>
    <row r="248" spans="1:8" x14ac:dyDescent="0.25">
      <c r="A248" s="953"/>
      <c r="B248" s="972"/>
      <c r="C248" s="980">
        <v>88245</v>
      </c>
      <c r="D248" s="938" t="s">
        <v>94</v>
      </c>
      <c r="E248" s="980" t="s">
        <v>22</v>
      </c>
      <c r="F248" s="981">
        <v>9.9299999999999999E-2</v>
      </c>
      <c r="G248" s="982">
        <v>14.99</v>
      </c>
      <c r="H248" s="983">
        <f>ROUNDDOWN(G248*F248,2)</f>
        <v>1.48</v>
      </c>
    </row>
    <row r="249" spans="1:8" ht="24" x14ac:dyDescent="0.25">
      <c r="A249" s="953"/>
      <c r="B249" s="972"/>
      <c r="C249" s="980">
        <v>92793</v>
      </c>
      <c r="D249" s="938" t="s">
        <v>103</v>
      </c>
      <c r="E249" s="980" t="s">
        <v>16</v>
      </c>
      <c r="F249" s="981">
        <v>1</v>
      </c>
      <c r="G249" s="982">
        <v>7.78</v>
      </c>
      <c r="H249" s="982">
        <f>ROUNDDOWN(G249*F249,2)</f>
        <v>7.78</v>
      </c>
    </row>
    <row r="250" spans="1:8" x14ac:dyDescent="0.25">
      <c r="A250" s="953"/>
      <c r="B250" s="972"/>
      <c r="C250" s="284"/>
      <c r="D250" s="285"/>
      <c r="E250" s="284" t="s">
        <v>24</v>
      </c>
      <c r="F250" s="984"/>
      <c r="G250" s="287"/>
      <c r="H250" s="288">
        <f>H245+H246</f>
        <v>0.33</v>
      </c>
    </row>
    <row r="251" spans="1:8" x14ac:dyDescent="0.25">
      <c r="A251" s="953"/>
      <c r="B251" s="972"/>
      <c r="C251" s="284"/>
      <c r="D251" s="285"/>
      <c r="E251" s="284" t="s">
        <v>501</v>
      </c>
      <c r="F251" s="985"/>
      <c r="G251" s="290"/>
      <c r="H251" s="288">
        <f>H248+H247</f>
        <v>1.67</v>
      </c>
    </row>
    <row r="252" spans="1:8" x14ac:dyDescent="0.25">
      <c r="A252" s="953"/>
      <c r="B252" s="972"/>
      <c r="C252" s="291"/>
      <c r="D252" s="285"/>
      <c r="E252" s="284" t="s">
        <v>502</v>
      </c>
      <c r="F252" s="985"/>
      <c r="G252" s="290"/>
      <c r="H252" s="986"/>
    </row>
    <row r="253" spans="1:8" x14ac:dyDescent="0.25">
      <c r="A253" s="953"/>
      <c r="B253" s="972"/>
      <c r="C253" s="291"/>
      <c r="D253" s="285"/>
      <c r="E253" s="284" t="s">
        <v>503</v>
      </c>
      <c r="F253" s="985"/>
      <c r="G253" s="290"/>
      <c r="H253" s="987">
        <f>H249</f>
        <v>7.78</v>
      </c>
    </row>
    <row r="254" spans="1:8" x14ac:dyDescent="0.25">
      <c r="A254" s="953"/>
      <c r="B254" s="972"/>
      <c r="C254" s="284"/>
      <c r="D254" s="285"/>
      <c r="E254" s="294" t="s">
        <v>504</v>
      </c>
      <c r="F254" s="985"/>
      <c r="G254" s="290"/>
      <c r="H254" s="988">
        <f>SUM(H250:H253)</f>
        <v>9.7800000000000011</v>
      </c>
    </row>
    <row r="255" spans="1:8" ht="15.75" thickBot="1" x14ac:dyDescent="0.3">
      <c r="A255" s="953"/>
      <c r="B255" s="2110" t="s">
        <v>29</v>
      </c>
      <c r="C255" s="2110"/>
      <c r="D255" s="2110"/>
      <c r="E255" s="2110"/>
      <c r="F255" s="2110"/>
      <c r="G255" s="2110"/>
      <c r="H255" s="991">
        <f>H254</f>
        <v>9.7800000000000011</v>
      </c>
    </row>
    <row r="256" spans="1:8" s="828" customFormat="1" ht="15.75" thickBot="1" x14ac:dyDescent="0.3">
      <c r="B256" s="879"/>
      <c r="C256" s="880"/>
      <c r="D256" s="880"/>
      <c r="E256" s="880"/>
      <c r="F256" s="2130" t="s">
        <v>30</v>
      </c>
      <c r="G256" s="2166"/>
      <c r="H256" s="966">
        <f>H255*(1-0.25)</f>
        <v>7.3350000000000009</v>
      </c>
    </row>
    <row r="257" spans="1:8" s="828" customFormat="1" x14ac:dyDescent="0.25">
      <c r="B257" s="879"/>
      <c r="C257" s="880"/>
      <c r="D257" s="880"/>
      <c r="E257" s="880"/>
      <c r="F257" s="880"/>
      <c r="G257" s="880"/>
      <c r="H257" s="910"/>
    </row>
    <row r="258" spans="1:8" s="828" customFormat="1" ht="15.75" customHeight="1" x14ac:dyDescent="0.25">
      <c r="B258" s="879"/>
      <c r="C258" s="880"/>
      <c r="D258" s="880"/>
      <c r="E258" s="880"/>
      <c r="F258" s="880"/>
      <c r="G258" s="880"/>
      <c r="H258" s="910"/>
    </row>
    <row r="259" spans="1:8" s="828" customFormat="1" x14ac:dyDescent="0.25">
      <c r="B259" s="668"/>
      <c r="C259" s="904"/>
      <c r="D259" s="905"/>
      <c r="E259" s="904"/>
      <c r="F259" s="906"/>
      <c r="G259" s="668"/>
      <c r="H259" s="668"/>
    </row>
    <row r="260" spans="1:8" ht="51" x14ac:dyDescent="0.25">
      <c r="A260" s="992" t="s">
        <v>107</v>
      </c>
      <c r="B260" s="973"/>
      <c r="C260" s="974">
        <v>92919</v>
      </c>
      <c r="D260" s="975" t="s">
        <v>1777</v>
      </c>
      <c r="E260" s="2126" t="s">
        <v>16</v>
      </c>
      <c r="F260" s="2126"/>
      <c r="G260" s="2126"/>
      <c r="H260" s="2126"/>
    </row>
    <row r="261" spans="1:8" x14ac:dyDescent="0.25">
      <c r="A261" s="953"/>
      <c r="B261" s="972"/>
      <c r="C261" s="976" t="s">
        <v>54</v>
      </c>
      <c r="D261" s="977" t="s">
        <v>55</v>
      </c>
      <c r="E261" s="976" t="s">
        <v>56</v>
      </c>
      <c r="F261" s="976" t="s">
        <v>12</v>
      </c>
      <c r="G261" s="978" t="s">
        <v>13</v>
      </c>
      <c r="H261" s="979" t="s">
        <v>14</v>
      </c>
    </row>
    <row r="262" spans="1:8" x14ac:dyDescent="0.25">
      <c r="A262" s="953"/>
      <c r="B262" s="972"/>
      <c r="C262" s="980">
        <v>337</v>
      </c>
      <c r="D262" s="938" t="s">
        <v>15</v>
      </c>
      <c r="E262" s="980" t="s">
        <v>16</v>
      </c>
      <c r="F262" s="981">
        <v>2.5000000000000001E-2</v>
      </c>
      <c r="G262" s="982">
        <v>10</v>
      </c>
      <c r="H262" s="983">
        <f>ROUNDDOWN(G262*F262,2)</f>
        <v>0.25</v>
      </c>
    </row>
    <row r="263" spans="1:8" ht="24" x14ac:dyDescent="0.25">
      <c r="A263" s="953"/>
      <c r="B263" s="972"/>
      <c r="C263" s="980">
        <v>39017</v>
      </c>
      <c r="D263" s="938" t="s">
        <v>90</v>
      </c>
      <c r="E263" s="980" t="s">
        <v>91</v>
      </c>
      <c r="F263" s="981">
        <v>0.54300000000000004</v>
      </c>
      <c r="G263" s="982">
        <v>0.11</v>
      </c>
      <c r="H263" s="983">
        <f>ROUNDDOWN(G263*F263,2)</f>
        <v>0.05</v>
      </c>
    </row>
    <row r="264" spans="1:8" x14ac:dyDescent="0.25">
      <c r="A264" s="953"/>
      <c r="B264" s="972"/>
      <c r="C264" s="980">
        <v>88238</v>
      </c>
      <c r="D264" s="938" t="s">
        <v>93</v>
      </c>
      <c r="E264" s="980" t="s">
        <v>22</v>
      </c>
      <c r="F264" s="981">
        <v>1.21E-2</v>
      </c>
      <c r="G264" s="982">
        <v>12.01</v>
      </c>
      <c r="H264" s="983">
        <f>ROUNDDOWN(G264*F264,2)</f>
        <v>0.14000000000000001</v>
      </c>
    </row>
    <row r="265" spans="1:8" x14ac:dyDescent="0.25">
      <c r="A265" s="953"/>
      <c r="B265" s="972"/>
      <c r="C265" s="980">
        <v>88245</v>
      </c>
      <c r="D265" s="938" t="s">
        <v>94</v>
      </c>
      <c r="E265" s="980" t="s">
        <v>22</v>
      </c>
      <c r="F265" s="981">
        <v>7.4300000000000005E-2</v>
      </c>
      <c r="G265" s="982">
        <v>14.99</v>
      </c>
      <c r="H265" s="983">
        <f>ROUNDDOWN(G265*F265,2)</f>
        <v>1.1100000000000001</v>
      </c>
    </row>
    <row r="266" spans="1:8" ht="24" x14ac:dyDescent="0.25">
      <c r="A266" s="953"/>
      <c r="B266" s="972"/>
      <c r="C266" s="980">
        <v>92794</v>
      </c>
      <c r="D266" s="938" t="s">
        <v>106</v>
      </c>
      <c r="E266" s="980" t="s">
        <v>16</v>
      </c>
      <c r="F266" s="981">
        <v>1</v>
      </c>
      <c r="G266" s="982">
        <v>6.43</v>
      </c>
      <c r="H266" s="982">
        <f>ROUNDDOWN(G266*F266,2)</f>
        <v>6.43</v>
      </c>
    </row>
    <row r="267" spans="1:8" x14ac:dyDescent="0.25">
      <c r="A267" s="953"/>
      <c r="B267" s="972"/>
      <c r="C267" s="284"/>
      <c r="D267" s="285"/>
      <c r="E267" s="284" t="s">
        <v>24</v>
      </c>
      <c r="F267" s="984"/>
      <c r="G267" s="287"/>
      <c r="H267" s="288">
        <f>H262+H263</f>
        <v>0.3</v>
      </c>
    </row>
    <row r="268" spans="1:8" x14ac:dyDescent="0.25">
      <c r="A268" s="953"/>
      <c r="B268" s="972"/>
      <c r="C268" s="284"/>
      <c r="D268" s="285"/>
      <c r="E268" s="284" t="s">
        <v>501</v>
      </c>
      <c r="F268" s="985"/>
      <c r="G268" s="290"/>
      <c r="H268" s="288">
        <f>H265+H264</f>
        <v>1.25</v>
      </c>
    </row>
    <row r="269" spans="1:8" x14ac:dyDescent="0.25">
      <c r="A269" s="953"/>
      <c r="B269" s="972"/>
      <c r="C269" s="291"/>
      <c r="D269" s="285"/>
      <c r="E269" s="284" t="s">
        <v>502</v>
      </c>
      <c r="F269" s="985"/>
      <c r="G269" s="290"/>
      <c r="H269" s="986"/>
    </row>
    <row r="270" spans="1:8" x14ac:dyDescent="0.25">
      <c r="A270" s="953"/>
      <c r="B270" s="972"/>
      <c r="C270" s="291"/>
      <c r="D270" s="285"/>
      <c r="E270" s="284" t="s">
        <v>503</v>
      </c>
      <c r="F270" s="985"/>
      <c r="G270" s="290"/>
      <c r="H270" s="987">
        <f>H266</f>
        <v>6.43</v>
      </c>
    </row>
    <row r="271" spans="1:8" x14ac:dyDescent="0.25">
      <c r="A271" s="953"/>
      <c r="B271" s="972"/>
      <c r="C271" s="284"/>
      <c r="D271" s="285"/>
      <c r="E271" s="294" t="s">
        <v>504</v>
      </c>
      <c r="F271" s="985"/>
      <c r="G271" s="290"/>
      <c r="H271" s="988">
        <f>SUM(H267:H270)</f>
        <v>7.9799999999999995</v>
      </c>
    </row>
    <row r="272" spans="1:8" ht="15.75" thickBot="1" x14ac:dyDescent="0.3">
      <c r="A272" s="953"/>
      <c r="B272" s="2110" t="s">
        <v>29</v>
      </c>
      <c r="C272" s="2110"/>
      <c r="D272" s="2110"/>
      <c r="E272" s="2110"/>
      <c r="F272" s="2110"/>
      <c r="G272" s="2110"/>
      <c r="H272" s="991">
        <f>H271</f>
        <v>7.9799999999999995</v>
      </c>
    </row>
    <row r="273" spans="1:8" s="828" customFormat="1" ht="15.75" thickBot="1" x14ac:dyDescent="0.3">
      <c r="A273" s="996"/>
      <c r="B273" s="997"/>
      <c r="C273" s="997"/>
      <c r="D273" s="997"/>
      <c r="E273" s="997"/>
      <c r="F273" s="2130" t="s">
        <v>30</v>
      </c>
      <c r="G273" s="2166"/>
      <c r="H273" s="966">
        <f>H272*(1-0.25)</f>
        <v>5.9849999999999994</v>
      </c>
    </row>
    <row r="274" spans="1:8" s="828" customFormat="1" x14ac:dyDescent="0.25">
      <c r="B274" s="880"/>
      <c r="C274" s="880"/>
      <c r="D274" s="880"/>
      <c r="E274" s="880"/>
      <c r="F274" s="880"/>
      <c r="G274" s="880"/>
      <c r="H274" s="910"/>
    </row>
    <row r="275" spans="1:8" s="828" customFormat="1" x14ac:dyDescent="0.25">
      <c r="B275" s="880"/>
      <c r="C275" s="880"/>
      <c r="D275" s="880"/>
      <c r="E275" s="880"/>
      <c r="F275" s="880"/>
      <c r="G275" s="880"/>
      <c r="H275" s="910"/>
    </row>
    <row r="276" spans="1:8" s="828" customFormat="1" x14ac:dyDescent="0.25">
      <c r="B276" s="668"/>
      <c r="C276" s="904"/>
      <c r="D276" s="905"/>
      <c r="E276" s="904"/>
      <c r="F276" s="906"/>
      <c r="G276" s="668"/>
      <c r="H276" s="668"/>
    </row>
    <row r="277" spans="1:8" ht="51" x14ac:dyDescent="0.25">
      <c r="A277" s="972" t="s">
        <v>109</v>
      </c>
      <c r="B277" s="973"/>
      <c r="C277" s="974">
        <v>92921</v>
      </c>
      <c r="D277" s="975" t="s">
        <v>89</v>
      </c>
      <c r="E277" s="2126" t="s">
        <v>16</v>
      </c>
      <c r="F277" s="2126"/>
      <c r="G277" s="2126"/>
      <c r="H277" s="2126"/>
    </row>
    <row r="278" spans="1:8" x14ac:dyDescent="0.25">
      <c r="A278" s="989"/>
      <c r="B278" s="993"/>
      <c r="C278" s="976" t="s">
        <v>54</v>
      </c>
      <c r="D278" s="977" t="s">
        <v>55</v>
      </c>
      <c r="E278" s="976" t="s">
        <v>56</v>
      </c>
      <c r="F278" s="976" t="s">
        <v>12</v>
      </c>
      <c r="G278" s="978" t="s">
        <v>13</v>
      </c>
      <c r="H278" s="979" t="s">
        <v>14</v>
      </c>
    </row>
    <row r="279" spans="1:8" x14ac:dyDescent="0.25">
      <c r="A279" s="989"/>
      <c r="B279" s="993"/>
      <c r="C279" s="980">
        <v>337</v>
      </c>
      <c r="D279" s="938" t="s">
        <v>15</v>
      </c>
      <c r="E279" s="980" t="s">
        <v>16</v>
      </c>
      <c r="F279" s="981">
        <v>2.5000000000000001E-2</v>
      </c>
      <c r="G279" s="982">
        <v>10</v>
      </c>
      <c r="H279" s="983">
        <f>ROUNDDOWN(G279*F279,2)</f>
        <v>0.25</v>
      </c>
    </row>
    <row r="280" spans="1:8" ht="24" x14ac:dyDescent="0.25">
      <c r="A280" s="989"/>
      <c r="B280" s="993"/>
      <c r="C280" s="980">
        <v>39017</v>
      </c>
      <c r="D280" s="938" t="s">
        <v>90</v>
      </c>
      <c r="E280" s="980" t="s">
        <v>91</v>
      </c>
      <c r="F280" s="981">
        <v>0.36699999999999999</v>
      </c>
      <c r="G280" s="982">
        <v>0.11</v>
      </c>
      <c r="H280" s="983">
        <f>ROUNDDOWN(G280*F280,2)</f>
        <v>0.04</v>
      </c>
    </row>
    <row r="281" spans="1:8" x14ac:dyDescent="0.25">
      <c r="A281" s="989"/>
      <c r="B281" s="993"/>
      <c r="C281" s="980">
        <v>88238</v>
      </c>
      <c r="D281" s="938" t="s">
        <v>93</v>
      </c>
      <c r="E281" s="980" t="s">
        <v>22</v>
      </c>
      <c r="F281" s="981">
        <v>8.8999999999999999E-3</v>
      </c>
      <c r="G281" s="982">
        <v>12.01</v>
      </c>
      <c r="H281" s="983">
        <f>ROUNDDOWN(G281*F281,2)</f>
        <v>0.1</v>
      </c>
    </row>
    <row r="282" spans="1:8" x14ac:dyDescent="0.25">
      <c r="A282" s="989"/>
      <c r="B282" s="993"/>
      <c r="C282" s="980">
        <v>88245</v>
      </c>
      <c r="D282" s="938" t="s">
        <v>94</v>
      </c>
      <c r="E282" s="980" t="s">
        <v>22</v>
      </c>
      <c r="F282" s="981">
        <v>5.4199999999999998E-2</v>
      </c>
      <c r="G282" s="982">
        <v>14.99</v>
      </c>
      <c r="H282" s="983">
        <f>ROUNDDOWN(G282*F282,2)</f>
        <v>0.81</v>
      </c>
    </row>
    <row r="283" spans="1:8" ht="24" x14ac:dyDescent="0.25">
      <c r="A283" s="989"/>
      <c r="B283" s="993"/>
      <c r="C283" s="980">
        <v>92795</v>
      </c>
      <c r="D283" s="938" t="s">
        <v>92</v>
      </c>
      <c r="E283" s="980" t="s">
        <v>16</v>
      </c>
      <c r="F283" s="981">
        <v>1</v>
      </c>
      <c r="G283" s="982">
        <v>5.53</v>
      </c>
      <c r="H283" s="982">
        <f>ROUNDDOWN(G283*F283,2)</f>
        <v>5.53</v>
      </c>
    </row>
    <row r="284" spans="1:8" x14ac:dyDescent="0.25">
      <c r="A284" s="989"/>
      <c r="B284" s="972"/>
      <c r="C284" s="284"/>
      <c r="D284" s="285"/>
      <c r="E284" s="284" t="s">
        <v>24</v>
      </c>
      <c r="F284" s="984"/>
      <c r="G284" s="287"/>
      <c r="H284" s="288">
        <f>H279+H280</f>
        <v>0.28999999999999998</v>
      </c>
    </row>
    <row r="285" spans="1:8" x14ac:dyDescent="0.25">
      <c r="A285" s="989"/>
      <c r="B285" s="972"/>
      <c r="C285" s="284"/>
      <c r="D285" s="285"/>
      <c r="E285" s="284" t="s">
        <v>501</v>
      </c>
      <c r="F285" s="985"/>
      <c r="G285" s="290"/>
      <c r="H285" s="288">
        <f>H282+H281</f>
        <v>0.91</v>
      </c>
    </row>
    <row r="286" spans="1:8" x14ac:dyDescent="0.25">
      <c r="A286" s="989"/>
      <c r="B286" s="972"/>
      <c r="C286" s="291"/>
      <c r="D286" s="285"/>
      <c r="E286" s="284" t="s">
        <v>502</v>
      </c>
      <c r="F286" s="985"/>
      <c r="G286" s="290"/>
      <c r="H286" s="986"/>
    </row>
    <row r="287" spans="1:8" x14ac:dyDescent="0.25">
      <c r="A287" s="989"/>
      <c r="B287" s="972"/>
      <c r="C287" s="291"/>
      <c r="D287" s="285"/>
      <c r="E287" s="284" t="s">
        <v>503</v>
      </c>
      <c r="F287" s="985"/>
      <c r="G287" s="290"/>
      <c r="H287" s="987">
        <f>H283</f>
        <v>5.53</v>
      </c>
    </row>
    <row r="288" spans="1:8" x14ac:dyDescent="0.25">
      <c r="A288" s="989"/>
      <c r="B288" s="999"/>
      <c r="C288" s="284"/>
      <c r="D288" s="285"/>
      <c r="E288" s="294" t="s">
        <v>28</v>
      </c>
      <c r="F288" s="985"/>
      <c r="G288" s="290"/>
      <c r="H288" s="988">
        <f>SUM(H284:H287)</f>
        <v>6.73</v>
      </c>
    </row>
    <row r="289" spans="1:8" ht="15.75" thickBot="1" x14ac:dyDescent="0.3">
      <c r="A289" s="953"/>
      <c r="B289" s="2212" t="s">
        <v>29</v>
      </c>
      <c r="C289" s="2169"/>
      <c r="D289" s="2169"/>
      <c r="E289" s="2169"/>
      <c r="F289" s="2169"/>
      <c r="G289" s="2169"/>
      <c r="H289" s="991">
        <f>H288</f>
        <v>6.73</v>
      </c>
    </row>
    <row r="290" spans="1:8" s="828" customFormat="1" ht="15.75" thickBot="1" x14ac:dyDescent="0.3">
      <c r="B290" s="1001"/>
      <c r="C290" s="1001"/>
      <c r="D290" s="1001"/>
      <c r="E290" s="1001"/>
      <c r="F290" s="2130" t="s">
        <v>30</v>
      </c>
      <c r="G290" s="2166"/>
      <c r="H290" s="966">
        <f>H289*(1-0.25)</f>
        <v>5.0475000000000003</v>
      </c>
    </row>
    <row r="291" spans="1:8" s="828" customFormat="1" x14ac:dyDescent="0.25">
      <c r="B291" s="1001"/>
      <c r="C291" s="1001"/>
      <c r="D291" s="1001"/>
      <c r="E291" s="1001"/>
      <c r="F291" s="1001"/>
      <c r="G291" s="1001"/>
      <c r="H291" s="910"/>
    </row>
    <row r="292" spans="1:8" s="828" customFormat="1" x14ac:dyDescent="0.25">
      <c r="B292" s="1001"/>
      <c r="C292" s="1001"/>
      <c r="D292" s="1001"/>
      <c r="E292" s="1001"/>
      <c r="F292" s="1001"/>
      <c r="G292" s="1001"/>
      <c r="H292" s="910"/>
    </row>
    <row r="293" spans="1:8" s="828" customFormat="1" x14ac:dyDescent="0.25">
      <c r="B293" s="1001"/>
      <c r="C293" s="1001"/>
      <c r="D293" s="1001"/>
      <c r="E293" s="1001"/>
      <c r="F293" s="1001"/>
      <c r="G293" s="1001"/>
      <c r="H293" s="910"/>
    </row>
    <row r="294" spans="1:8" s="828" customFormat="1" x14ac:dyDescent="0.25">
      <c r="B294" s="1001"/>
      <c r="C294" s="1001"/>
      <c r="D294" s="1001"/>
      <c r="E294" s="1001"/>
      <c r="F294" s="1001"/>
      <c r="G294" s="1001"/>
      <c r="H294" s="910"/>
    </row>
    <row r="295" spans="1:8" s="828" customFormat="1" x14ac:dyDescent="0.25">
      <c r="B295" s="918"/>
      <c r="C295" s="904"/>
      <c r="D295" s="905"/>
      <c r="E295" s="904"/>
      <c r="F295" s="906"/>
      <c r="G295" s="668"/>
      <c r="H295" s="668"/>
    </row>
    <row r="296" spans="1:8" ht="25.5" x14ac:dyDescent="0.25">
      <c r="A296" s="972" t="s">
        <v>112</v>
      </c>
      <c r="B296" s="973"/>
      <c r="C296" s="1002" t="s">
        <v>1778</v>
      </c>
      <c r="D296" s="1003" t="s">
        <v>259</v>
      </c>
      <c r="E296" s="1004"/>
      <c r="F296" s="1004"/>
      <c r="G296" s="1004" t="s">
        <v>82</v>
      </c>
      <c r="H296" s="1004"/>
    </row>
    <row r="297" spans="1:8" ht="24" x14ac:dyDescent="0.25">
      <c r="A297" s="953"/>
      <c r="B297" s="972"/>
      <c r="C297" s="1005" t="s">
        <v>1779</v>
      </c>
      <c r="D297" s="1005" t="s">
        <v>1780</v>
      </c>
      <c r="E297" s="1005" t="s">
        <v>133</v>
      </c>
      <c r="F297" s="1005" t="s">
        <v>134</v>
      </c>
      <c r="G297" s="1005" t="s">
        <v>963</v>
      </c>
      <c r="H297" s="1006" t="s">
        <v>136</v>
      </c>
    </row>
    <row r="298" spans="1:8" x14ac:dyDescent="0.25">
      <c r="A298" s="953"/>
      <c r="B298" s="972"/>
      <c r="C298" s="1005" t="s">
        <v>1781</v>
      </c>
      <c r="D298" s="1006" t="s">
        <v>1782</v>
      </c>
      <c r="E298" s="1005" t="s">
        <v>261</v>
      </c>
      <c r="F298" s="1005">
        <v>0.05</v>
      </c>
      <c r="G298" s="1005">
        <v>400</v>
      </c>
      <c r="H298" s="1007">
        <v>20</v>
      </c>
    </row>
    <row r="299" spans="1:8" ht="36" x14ac:dyDescent="0.25">
      <c r="A299" s="953"/>
      <c r="B299" s="972"/>
      <c r="C299" s="1005" t="s">
        <v>1783</v>
      </c>
      <c r="D299" s="1006" t="s">
        <v>1784</v>
      </c>
      <c r="E299" s="1005" t="s">
        <v>53</v>
      </c>
      <c r="F299" s="1005">
        <v>3.1600000000000003E-2</v>
      </c>
      <c r="G299" s="1005">
        <v>296.14</v>
      </c>
      <c r="H299" s="1007">
        <v>9.3580240000000003</v>
      </c>
    </row>
    <row r="300" spans="1:8" ht="24" x14ac:dyDescent="0.25">
      <c r="A300" s="953"/>
      <c r="B300" s="972"/>
      <c r="C300" s="1005" t="s">
        <v>1785</v>
      </c>
      <c r="D300" s="1006" t="s">
        <v>498</v>
      </c>
      <c r="E300" s="1005" t="s">
        <v>22</v>
      </c>
      <c r="F300" s="1005">
        <v>1.5</v>
      </c>
      <c r="G300" s="1005">
        <v>15.08</v>
      </c>
      <c r="H300" s="1007">
        <v>22.62</v>
      </c>
    </row>
    <row r="301" spans="1:8" ht="24" x14ac:dyDescent="0.25">
      <c r="A301" s="953"/>
      <c r="B301" s="972"/>
      <c r="C301" s="1005" t="s">
        <v>1608</v>
      </c>
      <c r="D301" s="1006" t="s">
        <v>480</v>
      </c>
      <c r="E301" s="1005" t="s">
        <v>22</v>
      </c>
      <c r="F301" s="1005">
        <v>1.5</v>
      </c>
      <c r="G301" s="1005">
        <v>11.97</v>
      </c>
      <c r="H301" s="1007">
        <v>17.954999999999998</v>
      </c>
    </row>
    <row r="302" spans="1:8" x14ac:dyDescent="0.25">
      <c r="A302" s="953"/>
      <c r="B302" s="972"/>
      <c r="C302" s="284"/>
      <c r="D302" s="285"/>
      <c r="E302" s="284" t="s">
        <v>24</v>
      </c>
      <c r="F302" s="984"/>
      <c r="G302" s="287"/>
      <c r="H302" s="288">
        <f>SUM(H298)</f>
        <v>20</v>
      </c>
    </row>
    <row r="303" spans="1:8" s="828" customFormat="1" x14ac:dyDescent="0.25">
      <c r="A303" s="996"/>
      <c r="B303" s="972"/>
      <c r="C303" s="284"/>
      <c r="D303" s="285"/>
      <c r="E303" s="284" t="s">
        <v>501</v>
      </c>
      <c r="F303" s="985"/>
      <c r="G303" s="290"/>
      <c r="H303" s="288">
        <f>SUM(H300:H301)</f>
        <v>40.575000000000003</v>
      </c>
    </row>
    <row r="304" spans="1:8" s="828" customFormat="1" x14ac:dyDescent="0.25">
      <c r="A304" s="996"/>
      <c r="B304" s="972"/>
      <c r="C304" s="291"/>
      <c r="D304" s="285"/>
      <c r="E304" s="284" t="s">
        <v>502</v>
      </c>
      <c r="F304" s="985"/>
      <c r="G304" s="290"/>
      <c r="H304" s="986"/>
    </row>
    <row r="305" spans="1:9" s="828" customFormat="1" x14ac:dyDescent="0.25">
      <c r="A305" s="996"/>
      <c r="B305" s="972"/>
      <c r="C305" s="291"/>
      <c r="D305" s="285"/>
      <c r="E305" s="284" t="s">
        <v>503</v>
      </c>
      <c r="F305" s="985"/>
      <c r="G305" s="290"/>
      <c r="H305" s="987">
        <f>H299</f>
        <v>9.3580240000000003</v>
      </c>
    </row>
    <row r="306" spans="1:9" s="828" customFormat="1" x14ac:dyDescent="0.25">
      <c r="A306" s="996"/>
      <c r="B306" s="999"/>
      <c r="C306" s="284"/>
      <c r="D306" s="285"/>
      <c r="E306" s="294" t="s">
        <v>28</v>
      </c>
      <c r="F306" s="985"/>
      <c r="G306" s="290"/>
      <c r="H306" s="988">
        <f>SUM(H302:H305)</f>
        <v>69.933024000000003</v>
      </c>
    </row>
    <row r="307" spans="1:9" s="828" customFormat="1" ht="15.75" thickBot="1" x14ac:dyDescent="0.3">
      <c r="A307" s="996"/>
      <c r="B307" s="2110" t="s">
        <v>29</v>
      </c>
      <c r="C307" s="2110"/>
      <c r="D307" s="2110"/>
      <c r="E307" s="2110"/>
      <c r="F307" s="2110"/>
      <c r="G307" s="2110"/>
      <c r="H307" s="1008">
        <v>69.930000000000007</v>
      </c>
    </row>
    <row r="308" spans="1:9" s="828" customFormat="1" ht="15.75" thickBot="1" x14ac:dyDescent="0.3">
      <c r="B308" s="880"/>
      <c r="C308" s="880"/>
      <c r="D308" s="880"/>
      <c r="E308" s="880"/>
      <c r="F308" s="2130" t="s">
        <v>30</v>
      </c>
      <c r="G308" s="2166"/>
      <c r="H308" s="966">
        <f>H307*(1-0.25)</f>
        <v>52.447500000000005</v>
      </c>
    </row>
    <row r="309" spans="1:9" s="828" customFormat="1" x14ac:dyDescent="0.25">
      <c r="B309" s="880"/>
      <c r="C309" s="880"/>
      <c r="D309" s="880"/>
      <c r="E309" s="880"/>
      <c r="F309" s="967"/>
      <c r="G309" s="967"/>
      <c r="H309" s="968"/>
    </row>
    <row r="310" spans="1:9" s="828" customFormat="1" x14ac:dyDescent="0.25">
      <c r="B310" s="880"/>
      <c r="C310" s="880"/>
      <c r="D310" s="880"/>
      <c r="E310" s="880"/>
      <c r="F310" s="967"/>
      <c r="G310" s="967"/>
      <c r="H310" s="968"/>
    </row>
    <row r="311" spans="1:9" s="828" customFormat="1" x14ac:dyDescent="0.25"/>
    <row r="312" spans="1:9" s="828" customFormat="1" x14ac:dyDescent="0.25">
      <c r="B312" s="880"/>
      <c r="C312" s="880"/>
      <c r="D312" s="880"/>
      <c r="E312" s="880"/>
      <c r="F312" s="880"/>
      <c r="G312" s="880"/>
      <c r="H312" s="1009"/>
    </row>
    <row r="313" spans="1:9" s="828" customFormat="1" x14ac:dyDescent="0.25">
      <c r="B313" s="880"/>
      <c r="C313" s="880"/>
      <c r="D313" s="847" t="s">
        <v>1786</v>
      </c>
      <c r="E313" s="880"/>
      <c r="F313" s="880"/>
      <c r="G313" s="880"/>
      <c r="H313" s="1009"/>
    </row>
    <row r="314" spans="1:9" s="828" customFormat="1" x14ac:dyDescent="0.25">
      <c r="B314" s="880"/>
      <c r="C314" s="880"/>
      <c r="D314" s="880"/>
      <c r="E314" s="880"/>
      <c r="F314" s="880"/>
      <c r="G314" s="880"/>
      <c r="H314" s="1009"/>
    </row>
    <row r="315" spans="1:9" ht="24" x14ac:dyDescent="0.25">
      <c r="A315" s="993" t="s">
        <v>127</v>
      </c>
      <c r="B315" s="1010"/>
      <c r="C315" s="1011" t="s">
        <v>128</v>
      </c>
      <c r="D315" s="1011" t="s">
        <v>129</v>
      </c>
      <c r="E315" s="2146" t="s">
        <v>147</v>
      </c>
      <c r="F315" s="2146"/>
      <c r="G315" s="2146"/>
      <c r="H315" s="2146"/>
    </row>
    <row r="316" spans="1:9" ht="15" customHeight="1" x14ac:dyDescent="0.25">
      <c r="A316" s="953"/>
      <c r="B316" s="1012"/>
      <c r="C316" s="2198" t="s">
        <v>1770</v>
      </c>
      <c r="D316" s="2198"/>
      <c r="E316" s="2198"/>
      <c r="F316" s="2198"/>
      <c r="G316" s="2198"/>
      <c r="H316" s="2198"/>
      <c r="I316" s="1013"/>
    </row>
    <row r="317" spans="1:9" ht="25.5" x14ac:dyDescent="0.25">
      <c r="A317" s="953"/>
      <c r="B317" s="1012"/>
      <c r="C317" s="1014" t="s">
        <v>131</v>
      </c>
      <c r="D317" s="1014" t="s">
        <v>132</v>
      </c>
      <c r="E317" s="1014" t="s">
        <v>133</v>
      </c>
      <c r="F317" s="1014" t="s">
        <v>134</v>
      </c>
      <c r="G317" s="1014" t="s">
        <v>963</v>
      </c>
      <c r="H317" s="1014" t="s">
        <v>136</v>
      </c>
    </row>
    <row r="318" spans="1:9" ht="24" x14ac:dyDescent="0.25">
      <c r="A318" s="953"/>
      <c r="B318" s="1012"/>
      <c r="C318" s="934" t="s">
        <v>137</v>
      </c>
      <c r="D318" s="934" t="s">
        <v>138</v>
      </c>
      <c r="E318" s="935" t="s">
        <v>139</v>
      </c>
      <c r="F318" s="1015">
        <v>1.534</v>
      </c>
      <c r="G318" s="955">
        <v>5.85</v>
      </c>
      <c r="H318" s="937">
        <f>G318*F318</f>
        <v>8.9739000000000004</v>
      </c>
    </row>
    <row r="319" spans="1:9" ht="24" x14ac:dyDescent="0.25">
      <c r="A319" s="953"/>
      <c r="B319" s="1012"/>
      <c r="C319" s="934" t="s">
        <v>140</v>
      </c>
      <c r="D319" s="934" t="s">
        <v>141</v>
      </c>
      <c r="E319" s="935" t="s">
        <v>142</v>
      </c>
      <c r="F319" s="1015">
        <v>0.15</v>
      </c>
      <c r="G319" s="955">
        <v>10.93</v>
      </c>
      <c r="H319" s="937">
        <f t="shared" ref="H319:H327" si="3">G319*F319</f>
        <v>1.6395</v>
      </c>
    </row>
    <row r="320" spans="1:9" ht="24" x14ac:dyDescent="0.25">
      <c r="A320" s="953"/>
      <c r="B320" s="1012"/>
      <c r="C320" s="938" t="s">
        <v>1773</v>
      </c>
      <c r="D320" s="938" t="s">
        <v>21</v>
      </c>
      <c r="E320" s="935" t="s">
        <v>65</v>
      </c>
      <c r="F320" s="1015">
        <v>1.0329999999999999</v>
      </c>
      <c r="G320" s="955">
        <v>14.99</v>
      </c>
      <c r="H320" s="937">
        <f t="shared" si="3"/>
        <v>15.484669999999999</v>
      </c>
    </row>
    <row r="321" spans="1:8" ht="24" x14ac:dyDescent="0.25">
      <c r="A321" s="953"/>
      <c r="B321" s="1012"/>
      <c r="C321" s="934" t="s">
        <v>145</v>
      </c>
      <c r="D321" s="934" t="s">
        <v>146</v>
      </c>
      <c r="E321" s="935" t="s">
        <v>147</v>
      </c>
      <c r="F321" s="1015">
        <v>0.29199999999999998</v>
      </c>
      <c r="G321" s="955">
        <v>35.97</v>
      </c>
      <c r="H321" s="937">
        <f t="shared" si="3"/>
        <v>10.503239999999998</v>
      </c>
    </row>
    <row r="322" spans="1:8" ht="24" x14ac:dyDescent="0.25">
      <c r="A322" s="953"/>
      <c r="B322" s="1012"/>
      <c r="C322" s="934" t="s">
        <v>148</v>
      </c>
      <c r="D322" s="934" t="s">
        <v>149</v>
      </c>
      <c r="E322" s="935" t="s">
        <v>150</v>
      </c>
      <c r="F322" s="1015">
        <v>0.02</v>
      </c>
      <c r="G322" s="955">
        <v>6.89</v>
      </c>
      <c r="H322" s="937">
        <f t="shared" si="3"/>
        <v>0.13780000000000001</v>
      </c>
    </row>
    <row r="323" spans="1:8" ht="24" x14ac:dyDescent="0.25">
      <c r="A323" s="953"/>
      <c r="B323" s="1012"/>
      <c r="C323" s="934" t="s">
        <v>151</v>
      </c>
      <c r="D323" s="934" t="s">
        <v>152</v>
      </c>
      <c r="E323" s="935" t="s">
        <v>139</v>
      </c>
      <c r="F323" s="1015">
        <v>1.361</v>
      </c>
      <c r="G323" s="955">
        <v>2.99</v>
      </c>
      <c r="H323" s="937">
        <f t="shared" si="3"/>
        <v>4.0693900000000003</v>
      </c>
    </row>
    <row r="324" spans="1:8" ht="24" x14ac:dyDescent="0.25">
      <c r="A324" s="953"/>
      <c r="B324" s="1012"/>
      <c r="C324" s="934" t="s">
        <v>153</v>
      </c>
      <c r="D324" s="934" t="s">
        <v>154</v>
      </c>
      <c r="E324" s="935" t="s">
        <v>142</v>
      </c>
      <c r="F324" s="1015">
        <v>2.5000000000000001E-2</v>
      </c>
      <c r="G324" s="955">
        <v>8.1300000000000008</v>
      </c>
      <c r="H324" s="937">
        <f t="shared" si="3"/>
        <v>0.20325000000000004</v>
      </c>
    </row>
    <row r="325" spans="1:8" ht="24" x14ac:dyDescent="0.25">
      <c r="A325" s="953"/>
      <c r="B325" s="1012"/>
      <c r="C325" s="934" t="s">
        <v>155</v>
      </c>
      <c r="D325" s="934" t="s">
        <v>156</v>
      </c>
      <c r="E325" s="935" t="s">
        <v>142</v>
      </c>
      <c r="F325" s="1015">
        <v>0.1</v>
      </c>
      <c r="G325" s="955">
        <v>8.2899999999999991</v>
      </c>
      <c r="H325" s="937">
        <f t="shared" si="3"/>
        <v>0.82899999999999996</v>
      </c>
    </row>
    <row r="326" spans="1:8" ht="24" x14ac:dyDescent="0.25">
      <c r="A326" s="953"/>
      <c r="B326" s="1012"/>
      <c r="C326" s="1005" t="s">
        <v>1608</v>
      </c>
      <c r="D326" s="1006" t="s">
        <v>480</v>
      </c>
      <c r="E326" s="935" t="s">
        <v>65</v>
      </c>
      <c r="F326" s="1015">
        <v>0.25800000000000001</v>
      </c>
      <c r="G326" s="955">
        <v>11.97</v>
      </c>
      <c r="H326" s="937">
        <f t="shared" si="3"/>
        <v>3.0882600000000004</v>
      </c>
    </row>
    <row r="327" spans="1:8" ht="24" x14ac:dyDescent="0.25">
      <c r="A327" s="953"/>
      <c r="B327" s="1012"/>
      <c r="C327" s="934" t="s">
        <v>158</v>
      </c>
      <c r="D327" s="934" t="s">
        <v>159</v>
      </c>
      <c r="E327" s="935" t="s">
        <v>139</v>
      </c>
      <c r="F327" s="1015">
        <v>0.153</v>
      </c>
      <c r="G327" s="955">
        <v>4.4800000000000004</v>
      </c>
      <c r="H327" s="937">
        <f t="shared" si="3"/>
        <v>0.68544000000000005</v>
      </c>
    </row>
    <row r="328" spans="1:8" x14ac:dyDescent="0.25">
      <c r="B328" s="972"/>
      <c r="C328" s="284"/>
      <c r="D328" s="285"/>
      <c r="E328" s="284" t="s">
        <v>24</v>
      </c>
      <c r="F328" s="984"/>
      <c r="G328" s="287"/>
      <c r="H328" s="288">
        <f>SUM(H318,H319,H321,H322,H323,H324,H325,H327)</f>
        <v>27.041519999999995</v>
      </c>
    </row>
    <row r="329" spans="1:8" x14ac:dyDescent="0.25">
      <c r="B329" s="972"/>
      <c r="C329" s="284"/>
      <c r="D329" s="285"/>
      <c r="E329" s="284" t="s">
        <v>501</v>
      </c>
      <c r="F329" s="985"/>
      <c r="G329" s="290"/>
      <c r="H329" s="288">
        <f>SUM(H326,H320)</f>
        <v>18.572929999999999</v>
      </c>
    </row>
    <row r="330" spans="1:8" x14ac:dyDescent="0.25">
      <c r="B330" s="972"/>
      <c r="C330" s="291"/>
      <c r="D330" s="285"/>
      <c r="E330" s="284" t="s">
        <v>502</v>
      </c>
      <c r="F330" s="985"/>
      <c r="G330" s="290"/>
      <c r="H330" s="986"/>
    </row>
    <row r="331" spans="1:8" x14ac:dyDescent="0.25">
      <c r="B331" s="972"/>
      <c r="C331" s="291"/>
      <c r="D331" s="285"/>
      <c r="E331" s="284" t="s">
        <v>503</v>
      </c>
      <c r="F331" s="985"/>
      <c r="G331" s="290"/>
      <c r="H331" s="987"/>
    </row>
    <row r="332" spans="1:8" x14ac:dyDescent="0.25">
      <c r="B332" s="999"/>
      <c r="C332" s="284"/>
      <c r="D332" s="285"/>
      <c r="E332" s="294" t="s">
        <v>504</v>
      </c>
      <c r="F332" s="985"/>
      <c r="G332" s="290"/>
      <c r="H332" s="988">
        <f>SUM(H328:H331)</f>
        <v>45.614449999999991</v>
      </c>
    </row>
    <row r="333" spans="1:8" ht="15.75" thickBot="1" x14ac:dyDescent="0.3">
      <c r="B333" s="2110" t="s">
        <v>29</v>
      </c>
      <c r="C333" s="2110"/>
      <c r="D333" s="2110"/>
      <c r="E333" s="2110"/>
      <c r="F333" s="2110"/>
      <c r="G333" s="2110"/>
      <c r="H333" s="1016">
        <f>H332</f>
        <v>45.614449999999991</v>
      </c>
    </row>
    <row r="334" spans="1:8" ht="15.75" thickBot="1" x14ac:dyDescent="0.3">
      <c r="B334" s="880"/>
      <c r="C334" s="880"/>
      <c r="D334" s="880"/>
      <c r="E334" s="880"/>
      <c r="F334" s="2130" t="s">
        <v>30</v>
      </c>
      <c r="G334" s="2166"/>
      <c r="H334" s="966">
        <f>H333*(1-0.25)</f>
        <v>34.210837499999997</v>
      </c>
    </row>
    <row r="335" spans="1:8" x14ac:dyDescent="0.25">
      <c r="B335" s="880"/>
      <c r="C335" s="880"/>
      <c r="D335" s="880"/>
      <c r="E335" s="880"/>
      <c r="F335" s="967"/>
      <c r="G335" s="967"/>
      <c r="H335" s="968"/>
    </row>
    <row r="336" spans="1:8" x14ac:dyDescent="0.25">
      <c r="B336" s="880"/>
      <c r="C336" s="880"/>
      <c r="D336" s="880"/>
      <c r="E336" s="880"/>
      <c r="F336" s="967"/>
      <c r="G336" s="967"/>
      <c r="H336" s="968"/>
    </row>
    <row r="337" spans="1:8" x14ac:dyDescent="0.25">
      <c r="B337" s="880"/>
      <c r="C337" s="880"/>
      <c r="D337" s="880"/>
      <c r="E337" s="880"/>
      <c r="F337" s="967"/>
      <c r="G337" s="967"/>
      <c r="H337" s="968"/>
    </row>
    <row r="338" spans="1:8" x14ac:dyDescent="0.25">
      <c r="B338" s="880"/>
      <c r="C338" s="880"/>
      <c r="D338" s="880"/>
      <c r="E338" s="880"/>
      <c r="F338" s="967"/>
      <c r="G338" s="967"/>
      <c r="H338" s="968"/>
    </row>
    <row r="339" spans="1:8" x14ac:dyDescent="0.25">
      <c r="B339" s="880"/>
      <c r="C339" s="880"/>
      <c r="D339" s="880"/>
      <c r="E339" s="880"/>
      <c r="F339" s="967"/>
      <c r="G339" s="967"/>
      <c r="H339" s="968"/>
    </row>
    <row r="340" spans="1:8" x14ac:dyDescent="0.25">
      <c r="B340" s="880"/>
      <c r="C340" s="880"/>
      <c r="D340" s="880"/>
      <c r="E340" s="880"/>
      <c r="F340" s="967"/>
      <c r="G340" s="967"/>
      <c r="H340" s="968"/>
    </row>
    <row r="341" spans="1:8" x14ac:dyDescent="0.25">
      <c r="B341" s="918"/>
      <c r="C341" s="918"/>
      <c r="D341" s="1017"/>
      <c r="E341" s="668"/>
      <c r="F341" s="668"/>
      <c r="G341" s="569"/>
      <c r="H341" s="569"/>
    </row>
    <row r="342" spans="1:8" x14ac:dyDescent="0.25">
      <c r="B342" s="918"/>
      <c r="C342" s="918"/>
      <c r="D342" s="1017"/>
      <c r="E342" s="668"/>
      <c r="F342" s="668"/>
      <c r="G342" s="569"/>
      <c r="H342" s="569"/>
    </row>
    <row r="343" spans="1:8" ht="38.25" x14ac:dyDescent="0.25">
      <c r="A343" s="1018" t="s">
        <v>160</v>
      </c>
      <c r="B343" s="1019"/>
      <c r="C343" s="974">
        <v>92759</v>
      </c>
      <c r="D343" s="975" t="s">
        <v>96</v>
      </c>
      <c r="E343" s="2126" t="s">
        <v>16</v>
      </c>
      <c r="F343" s="2126"/>
      <c r="G343" s="2126"/>
      <c r="H343" s="2126"/>
    </row>
    <row r="344" spans="1:8" x14ac:dyDescent="0.25">
      <c r="A344" s="953"/>
      <c r="B344" s="972"/>
      <c r="C344" s="976" t="s">
        <v>54</v>
      </c>
      <c r="D344" s="977" t="s">
        <v>55</v>
      </c>
      <c r="E344" s="976" t="s">
        <v>56</v>
      </c>
      <c r="F344" s="976" t="s">
        <v>12</v>
      </c>
      <c r="G344" s="978" t="s">
        <v>13</v>
      </c>
      <c r="H344" s="979" t="s">
        <v>14</v>
      </c>
    </row>
    <row r="345" spans="1:8" x14ac:dyDescent="0.25">
      <c r="A345" s="953"/>
      <c r="B345" s="972"/>
      <c r="C345" s="980">
        <v>337</v>
      </c>
      <c r="D345" s="938" t="s">
        <v>15</v>
      </c>
      <c r="E345" s="980" t="s">
        <v>16</v>
      </c>
      <c r="F345" s="981">
        <v>2.5000000000000001E-2</v>
      </c>
      <c r="G345" s="982">
        <v>10</v>
      </c>
      <c r="H345" s="983">
        <f>ROUNDDOWN(G345*F345,2)</f>
        <v>0.25</v>
      </c>
    </row>
    <row r="346" spans="1:8" ht="24" x14ac:dyDescent="0.25">
      <c r="A346" s="953"/>
      <c r="B346" s="972"/>
      <c r="C346" s="980">
        <v>39017</v>
      </c>
      <c r="D346" s="938" t="s">
        <v>90</v>
      </c>
      <c r="E346" s="980" t="s">
        <v>91</v>
      </c>
      <c r="F346" s="981">
        <v>1.19</v>
      </c>
      <c r="G346" s="982">
        <v>0.11</v>
      </c>
      <c r="H346" s="983">
        <f>ROUNDDOWN(G346*F346,2)</f>
        <v>0.13</v>
      </c>
    </row>
    <row r="347" spans="1:8" x14ac:dyDescent="0.25">
      <c r="A347" s="953"/>
      <c r="B347" s="972"/>
      <c r="C347" s="980">
        <v>88238</v>
      </c>
      <c r="D347" s="938" t="s">
        <v>93</v>
      </c>
      <c r="E347" s="980" t="s">
        <v>22</v>
      </c>
      <c r="F347" s="981">
        <v>2.0299999999999999E-2</v>
      </c>
      <c r="G347" s="982">
        <v>12.01</v>
      </c>
      <c r="H347" s="983">
        <f>ROUNDDOWN(G347*F347,2)</f>
        <v>0.24</v>
      </c>
    </row>
    <row r="348" spans="1:8" x14ac:dyDescent="0.25">
      <c r="A348" s="953"/>
      <c r="B348" s="972"/>
      <c r="C348" s="980">
        <v>88245</v>
      </c>
      <c r="D348" s="938" t="s">
        <v>94</v>
      </c>
      <c r="E348" s="980" t="s">
        <v>22</v>
      </c>
      <c r="F348" s="981">
        <v>0.1241</v>
      </c>
      <c r="G348" s="982">
        <v>14.99</v>
      </c>
      <c r="H348" s="983">
        <f>ROUNDDOWN(G348*F348,2)</f>
        <v>1.86</v>
      </c>
    </row>
    <row r="349" spans="1:8" ht="24" x14ac:dyDescent="0.25">
      <c r="A349" s="953"/>
      <c r="B349" s="972"/>
      <c r="C349" s="980">
        <v>92791</v>
      </c>
      <c r="D349" s="938" t="s">
        <v>97</v>
      </c>
      <c r="E349" s="980" t="s">
        <v>16</v>
      </c>
      <c r="F349" s="981">
        <v>1</v>
      </c>
      <c r="G349" s="982">
        <v>7.57</v>
      </c>
      <c r="H349" s="982">
        <f>ROUNDDOWN(G349*F349,2)</f>
        <v>7.57</v>
      </c>
    </row>
    <row r="350" spans="1:8" x14ac:dyDescent="0.25">
      <c r="A350" s="953"/>
      <c r="B350" s="972"/>
      <c r="C350" s="284"/>
      <c r="D350" s="285"/>
      <c r="E350" s="284" t="s">
        <v>24</v>
      </c>
      <c r="F350" s="984"/>
      <c r="G350" s="287"/>
      <c r="H350" s="288">
        <f>H345+H346</f>
        <v>0.38</v>
      </c>
    </row>
    <row r="351" spans="1:8" x14ac:dyDescent="0.25">
      <c r="A351" s="953"/>
      <c r="B351" s="972"/>
      <c r="C351" s="284"/>
      <c r="D351" s="285"/>
      <c r="E351" s="284" t="s">
        <v>501</v>
      </c>
      <c r="F351" s="985"/>
      <c r="G351" s="290"/>
      <c r="H351" s="288">
        <f>H348+H347</f>
        <v>2.1</v>
      </c>
    </row>
    <row r="352" spans="1:8" x14ac:dyDescent="0.25">
      <c r="A352" s="953"/>
      <c r="B352" s="972"/>
      <c r="C352" s="291"/>
      <c r="D352" s="285"/>
      <c r="E352" s="284" t="s">
        <v>502</v>
      </c>
      <c r="F352" s="985"/>
      <c r="G352" s="290"/>
      <c r="H352" s="986">
        <v>0</v>
      </c>
    </row>
    <row r="353" spans="1:8" x14ac:dyDescent="0.25">
      <c r="A353" s="953"/>
      <c r="B353" s="972"/>
      <c r="C353" s="291"/>
      <c r="D353" s="285"/>
      <c r="E353" s="284" t="s">
        <v>503</v>
      </c>
      <c r="F353" s="985"/>
      <c r="G353" s="290"/>
      <c r="H353" s="987">
        <f>H349</f>
        <v>7.57</v>
      </c>
    </row>
    <row r="354" spans="1:8" x14ac:dyDescent="0.25">
      <c r="A354" s="953"/>
      <c r="B354" s="972"/>
      <c r="C354" s="284"/>
      <c r="D354" s="285"/>
      <c r="E354" s="294" t="s">
        <v>504</v>
      </c>
      <c r="F354" s="985"/>
      <c r="G354" s="290"/>
      <c r="H354" s="988">
        <f>SUM(H350:H353)</f>
        <v>10.050000000000001</v>
      </c>
    </row>
    <row r="355" spans="1:8" ht="15.75" thickBot="1" x14ac:dyDescent="0.3">
      <c r="A355" s="953"/>
      <c r="B355" s="2110" t="s">
        <v>29</v>
      </c>
      <c r="C355" s="2110"/>
      <c r="D355" s="2110"/>
      <c r="E355" s="2110"/>
      <c r="F355" s="2110"/>
      <c r="G355" s="2110"/>
      <c r="H355" s="991">
        <f>H354</f>
        <v>10.050000000000001</v>
      </c>
    </row>
    <row r="356" spans="1:8" s="828" customFormat="1" ht="15.75" thickBot="1" x14ac:dyDescent="0.3">
      <c r="A356" s="996"/>
      <c r="B356" s="928"/>
      <c r="C356" s="997"/>
      <c r="D356" s="997"/>
      <c r="E356" s="997"/>
      <c r="F356" s="2130" t="s">
        <v>30</v>
      </c>
      <c r="G356" s="2166"/>
      <c r="H356" s="966">
        <f>H355*(1-0.25)</f>
        <v>7.5375000000000005</v>
      </c>
    </row>
    <row r="357" spans="1:8" s="828" customFormat="1" x14ac:dyDescent="0.25">
      <c r="A357" s="996"/>
      <c r="B357" s="928"/>
      <c r="C357" s="997"/>
      <c r="D357" s="997"/>
      <c r="E357" s="997"/>
      <c r="F357" s="997"/>
      <c r="G357" s="997"/>
      <c r="H357" s="1020"/>
    </row>
    <row r="358" spans="1:8" s="828" customFormat="1" x14ac:dyDescent="0.25">
      <c r="A358" s="996"/>
      <c r="B358" s="928"/>
      <c r="C358" s="997"/>
      <c r="D358" s="997"/>
      <c r="E358" s="997"/>
      <c r="F358" s="997"/>
      <c r="G358" s="997"/>
      <c r="H358" s="1020"/>
    </row>
    <row r="359" spans="1:8" s="828" customFormat="1" x14ac:dyDescent="0.25">
      <c r="B359" s="918"/>
      <c r="C359" s="904"/>
      <c r="D359" s="905"/>
      <c r="E359" s="904"/>
      <c r="F359" s="906"/>
      <c r="G359" s="668"/>
      <c r="H359" s="668"/>
    </row>
    <row r="360" spans="1:8" ht="38.25" x14ac:dyDescent="0.25">
      <c r="A360" s="972" t="s">
        <v>161</v>
      </c>
      <c r="B360" s="973"/>
      <c r="C360" s="974">
        <v>92760</v>
      </c>
      <c r="D360" s="975" t="s">
        <v>99</v>
      </c>
      <c r="E360" s="2126" t="s">
        <v>16</v>
      </c>
      <c r="F360" s="2126"/>
      <c r="G360" s="2126"/>
      <c r="H360" s="2126"/>
    </row>
    <row r="361" spans="1:8" x14ac:dyDescent="0.25">
      <c r="A361" s="953"/>
      <c r="B361" s="972"/>
      <c r="C361" s="1021" t="s">
        <v>54</v>
      </c>
      <c r="D361" s="1022" t="s">
        <v>55</v>
      </c>
      <c r="E361" s="1021" t="s">
        <v>56</v>
      </c>
      <c r="F361" s="976" t="s">
        <v>12</v>
      </c>
      <c r="G361" s="1023" t="s">
        <v>13</v>
      </c>
      <c r="H361" s="1024" t="s">
        <v>14</v>
      </c>
    </row>
    <row r="362" spans="1:8" x14ac:dyDescent="0.25">
      <c r="A362" s="953"/>
      <c r="B362" s="972"/>
      <c r="C362" s="980">
        <v>337</v>
      </c>
      <c r="D362" s="938" t="s">
        <v>15</v>
      </c>
      <c r="E362" s="980" t="s">
        <v>16</v>
      </c>
      <c r="F362" s="981">
        <v>2.5000000000000001E-2</v>
      </c>
      <c r="G362" s="982">
        <v>10</v>
      </c>
      <c r="H362" s="983">
        <f>ROUNDDOWN(G362*F362,2)</f>
        <v>0.25</v>
      </c>
    </row>
    <row r="363" spans="1:8" ht="24" x14ac:dyDescent="0.25">
      <c r="A363" s="953"/>
      <c r="B363" s="972"/>
      <c r="C363" s="980">
        <v>39017</v>
      </c>
      <c r="D363" s="938" t="s">
        <v>90</v>
      </c>
      <c r="E363" s="980" t="s">
        <v>91</v>
      </c>
      <c r="F363" s="981">
        <v>0.97</v>
      </c>
      <c r="G363" s="982">
        <v>0.11</v>
      </c>
      <c r="H363" s="983">
        <f>ROUNDDOWN(G363*F363,2)</f>
        <v>0.1</v>
      </c>
    </row>
    <row r="364" spans="1:8" x14ac:dyDescent="0.25">
      <c r="A364" s="953"/>
      <c r="B364" s="972"/>
      <c r="C364" s="980">
        <v>88238</v>
      </c>
      <c r="D364" s="938" t="s">
        <v>93</v>
      </c>
      <c r="E364" s="980" t="s">
        <v>22</v>
      </c>
      <c r="F364" s="981">
        <v>1.55E-2</v>
      </c>
      <c r="G364" s="982">
        <v>12.01</v>
      </c>
      <c r="H364" s="983">
        <f>ROUNDDOWN(G364*F364,2)</f>
        <v>0.18</v>
      </c>
    </row>
    <row r="365" spans="1:8" x14ac:dyDescent="0.25">
      <c r="A365" s="953"/>
      <c r="B365" s="972"/>
      <c r="C365" s="980">
        <v>88245</v>
      </c>
      <c r="D365" s="938" t="s">
        <v>94</v>
      </c>
      <c r="E365" s="980" t="s">
        <v>22</v>
      </c>
      <c r="F365" s="981">
        <v>9.4700000000000006E-2</v>
      </c>
      <c r="G365" s="982">
        <v>14.99</v>
      </c>
      <c r="H365" s="983">
        <f>ROUNDDOWN(G365*F365,2)</f>
        <v>1.41</v>
      </c>
    </row>
    <row r="366" spans="1:8" ht="24" x14ac:dyDescent="0.25">
      <c r="A366" s="953"/>
      <c r="B366" s="972"/>
      <c r="C366" s="980">
        <v>92792</v>
      </c>
      <c r="D366" s="938" t="s">
        <v>100</v>
      </c>
      <c r="E366" s="980" t="s">
        <v>16</v>
      </c>
      <c r="F366" s="981">
        <v>1</v>
      </c>
      <c r="G366" s="982">
        <v>7.46</v>
      </c>
      <c r="H366" s="1025">
        <f>ROUNDDOWN(G366*F366,2)</f>
        <v>7.46</v>
      </c>
    </row>
    <row r="367" spans="1:8" x14ac:dyDescent="0.25">
      <c r="A367" s="953"/>
      <c r="B367" s="972"/>
      <c r="C367" s="284"/>
      <c r="D367" s="285"/>
      <c r="E367" s="284" t="s">
        <v>24</v>
      </c>
      <c r="F367" s="984"/>
      <c r="G367" s="287"/>
      <c r="H367" s="1026">
        <f>H362+H363</f>
        <v>0.35</v>
      </c>
    </row>
    <row r="368" spans="1:8" x14ac:dyDescent="0.25">
      <c r="A368" s="953"/>
      <c r="B368" s="972"/>
      <c r="C368" s="284"/>
      <c r="D368" s="285"/>
      <c r="E368" s="284" t="s">
        <v>501</v>
      </c>
      <c r="F368" s="985"/>
      <c r="G368" s="290"/>
      <c r="H368" s="1027">
        <f>H365+H364</f>
        <v>1.5899999999999999</v>
      </c>
    </row>
    <row r="369" spans="1:8" x14ac:dyDescent="0.25">
      <c r="A369" s="953"/>
      <c r="B369" s="972"/>
      <c r="C369" s="291"/>
      <c r="D369" s="285"/>
      <c r="E369" s="284" t="s">
        <v>502</v>
      </c>
      <c r="F369" s="985"/>
      <c r="G369" s="290"/>
      <c r="H369" s="1027"/>
    </row>
    <row r="370" spans="1:8" x14ac:dyDescent="0.25">
      <c r="A370" s="953"/>
      <c r="B370" s="972"/>
      <c r="C370" s="291"/>
      <c r="D370" s="285"/>
      <c r="E370" s="284" t="s">
        <v>503</v>
      </c>
      <c r="F370" s="985"/>
      <c r="G370" s="290"/>
      <c r="H370" s="1027">
        <f>H366</f>
        <v>7.46</v>
      </c>
    </row>
    <row r="371" spans="1:8" x14ac:dyDescent="0.25">
      <c r="A371" s="953"/>
      <c r="B371" s="972"/>
      <c r="C371" s="284"/>
      <c r="D371" s="285"/>
      <c r="E371" s="294" t="s">
        <v>504</v>
      </c>
      <c r="F371" s="985"/>
      <c r="G371" s="290"/>
      <c r="H371" s="988">
        <f>SUM(H367:H370)</f>
        <v>9.4</v>
      </c>
    </row>
    <row r="372" spans="1:8" ht="15.75" thickBot="1" x14ac:dyDescent="0.3">
      <c r="A372" s="953"/>
      <c r="B372" s="2110" t="s">
        <v>29</v>
      </c>
      <c r="C372" s="2110"/>
      <c r="D372" s="2110"/>
      <c r="E372" s="2110"/>
      <c r="F372" s="2110"/>
      <c r="G372" s="2110"/>
      <c r="H372" s="991">
        <f>H371</f>
        <v>9.4</v>
      </c>
    </row>
    <row r="373" spans="1:8" s="828" customFormat="1" ht="15.75" thickBot="1" x14ac:dyDescent="0.3">
      <c r="B373" s="1028"/>
      <c r="C373" s="880"/>
      <c r="D373" s="880"/>
      <c r="E373" s="880"/>
      <c r="F373" s="2130" t="s">
        <v>30</v>
      </c>
      <c r="G373" s="2166"/>
      <c r="H373" s="966">
        <f>H372*(1-0.25)</f>
        <v>7.0500000000000007</v>
      </c>
    </row>
    <row r="374" spans="1:8" s="828" customFormat="1" x14ac:dyDescent="0.25">
      <c r="B374" s="1028"/>
      <c r="C374" s="880"/>
      <c r="D374" s="880"/>
      <c r="E374" s="880"/>
      <c r="F374" s="880"/>
      <c r="G374" s="880"/>
      <c r="H374" s="910"/>
    </row>
    <row r="375" spans="1:8" s="828" customFormat="1" x14ac:dyDescent="0.25">
      <c r="B375" s="1028"/>
      <c r="C375" s="880"/>
      <c r="D375" s="880"/>
      <c r="E375" s="880"/>
      <c r="F375" s="880"/>
      <c r="G375" s="880"/>
      <c r="H375" s="910"/>
    </row>
    <row r="376" spans="1:8" s="828" customFormat="1" x14ac:dyDescent="0.25">
      <c r="B376" s="1028"/>
      <c r="C376" s="904"/>
      <c r="D376" s="905"/>
      <c r="E376" s="904"/>
      <c r="F376" s="906"/>
      <c r="G376" s="668"/>
      <c r="H376" s="668"/>
    </row>
    <row r="377" spans="1:8" ht="38.25" x14ac:dyDescent="0.25">
      <c r="A377" s="972" t="s">
        <v>162</v>
      </c>
      <c r="B377" s="973"/>
      <c r="C377" s="974">
        <v>92761</v>
      </c>
      <c r="D377" s="975" t="s">
        <v>1787</v>
      </c>
      <c r="E377" s="2126" t="s">
        <v>16</v>
      </c>
      <c r="F377" s="2126"/>
      <c r="G377" s="2126"/>
      <c r="H377" s="2126"/>
    </row>
    <row r="378" spans="1:8" x14ac:dyDescent="0.25">
      <c r="A378" s="953"/>
      <c r="B378" s="972"/>
      <c r="C378" s="976" t="s">
        <v>54</v>
      </c>
      <c r="D378" s="977" t="s">
        <v>55</v>
      </c>
      <c r="E378" s="976" t="s">
        <v>56</v>
      </c>
      <c r="F378" s="976" t="s">
        <v>12</v>
      </c>
      <c r="G378" s="978" t="s">
        <v>13</v>
      </c>
      <c r="H378" s="979" t="s">
        <v>14</v>
      </c>
    </row>
    <row r="379" spans="1:8" x14ac:dyDescent="0.25">
      <c r="A379" s="953"/>
      <c r="B379" s="972"/>
      <c r="C379" s="980">
        <v>337</v>
      </c>
      <c r="D379" s="938" t="s">
        <v>15</v>
      </c>
      <c r="E379" s="980" t="s">
        <v>16</v>
      </c>
      <c r="F379" s="981">
        <v>2.5000000000000001E-2</v>
      </c>
      <c r="G379" s="982">
        <v>10</v>
      </c>
      <c r="H379" s="983">
        <f>ROUNDDOWN(G379*F379,2)</f>
        <v>0.25</v>
      </c>
    </row>
    <row r="380" spans="1:8" ht="24" x14ac:dyDescent="0.25">
      <c r="A380" s="953"/>
      <c r="B380" s="972"/>
      <c r="C380" s="980">
        <v>39017</v>
      </c>
      <c r="D380" s="938" t="s">
        <v>90</v>
      </c>
      <c r="E380" s="980" t="s">
        <v>91</v>
      </c>
      <c r="F380" s="981">
        <v>0.74299999999999999</v>
      </c>
      <c r="G380" s="982">
        <v>0.11</v>
      </c>
      <c r="H380" s="983">
        <f>ROUNDDOWN(G380*F380,2)</f>
        <v>0.08</v>
      </c>
    </row>
    <row r="381" spans="1:8" x14ac:dyDescent="0.25">
      <c r="A381" s="953"/>
      <c r="B381" s="972"/>
      <c r="C381" s="980">
        <v>88238</v>
      </c>
      <c r="D381" s="938" t="s">
        <v>93</v>
      </c>
      <c r="E381" s="980" t="s">
        <v>22</v>
      </c>
      <c r="F381" s="981">
        <v>1.15E-2</v>
      </c>
      <c r="G381" s="982">
        <v>12.01</v>
      </c>
      <c r="H381" s="983">
        <f>ROUNDDOWN(G381*F381,2)</f>
        <v>0.13</v>
      </c>
    </row>
    <row r="382" spans="1:8" x14ac:dyDescent="0.25">
      <c r="A382" s="953"/>
      <c r="B382" s="972"/>
      <c r="C382" s="980">
        <v>88245</v>
      </c>
      <c r="D382" s="938" t="s">
        <v>94</v>
      </c>
      <c r="E382" s="980" t="s">
        <v>22</v>
      </c>
      <c r="F382" s="981">
        <v>7.0699999999999999E-2</v>
      </c>
      <c r="G382" s="982">
        <v>14.99</v>
      </c>
      <c r="H382" s="983">
        <f>ROUNDDOWN(G382*F382,2)</f>
        <v>1.05</v>
      </c>
    </row>
    <row r="383" spans="1:8" ht="24" x14ac:dyDescent="0.25">
      <c r="A383" s="953"/>
      <c r="B383" s="972"/>
      <c r="C383" s="1029">
        <v>92793</v>
      </c>
      <c r="D383" s="1030" t="s">
        <v>103</v>
      </c>
      <c r="E383" s="1029" t="s">
        <v>16</v>
      </c>
      <c r="F383" s="1031">
        <v>1</v>
      </c>
      <c r="G383" s="982">
        <v>7.78</v>
      </c>
      <c r="H383" s="982">
        <f>ROUNDDOWN(G383*F383,2)</f>
        <v>7.78</v>
      </c>
    </row>
    <row r="384" spans="1:8" x14ac:dyDescent="0.25">
      <c r="A384" s="953"/>
      <c r="B384" s="972"/>
      <c r="C384" s="284"/>
      <c r="D384" s="285"/>
      <c r="E384" s="284" t="s">
        <v>24</v>
      </c>
      <c r="F384" s="984"/>
      <c r="G384" s="287"/>
      <c r="H384" s="288">
        <f>H379+H380</f>
        <v>0.33</v>
      </c>
    </row>
    <row r="385" spans="1:8" x14ac:dyDescent="0.25">
      <c r="A385" s="953"/>
      <c r="B385" s="972"/>
      <c r="C385" s="284"/>
      <c r="D385" s="285"/>
      <c r="E385" s="284" t="s">
        <v>501</v>
      </c>
      <c r="F385" s="985"/>
      <c r="G385" s="290"/>
      <c r="H385" s="288">
        <f>H382+H381</f>
        <v>1.1800000000000002</v>
      </c>
    </row>
    <row r="386" spans="1:8" x14ac:dyDescent="0.25">
      <c r="A386" s="953"/>
      <c r="B386" s="972"/>
      <c r="C386" s="291"/>
      <c r="D386" s="285"/>
      <c r="E386" s="284" t="s">
        <v>502</v>
      </c>
      <c r="F386" s="985"/>
      <c r="G386" s="290"/>
      <c r="H386" s="986"/>
    </row>
    <row r="387" spans="1:8" x14ac:dyDescent="0.25">
      <c r="A387" s="953"/>
      <c r="B387" s="972"/>
      <c r="C387" s="291"/>
      <c r="D387" s="285"/>
      <c r="E387" s="284" t="s">
        <v>503</v>
      </c>
      <c r="F387" s="985"/>
      <c r="G387" s="290"/>
      <c r="H387" s="987">
        <f>H383</f>
        <v>7.78</v>
      </c>
    </row>
    <row r="388" spans="1:8" x14ac:dyDescent="0.25">
      <c r="A388" s="953"/>
      <c r="B388" s="972"/>
      <c r="C388" s="284"/>
      <c r="D388" s="285"/>
      <c r="E388" s="294" t="s">
        <v>504</v>
      </c>
      <c r="F388" s="985"/>
      <c r="G388" s="290"/>
      <c r="H388" s="988">
        <f>SUM(H384:H387)</f>
        <v>9.2900000000000009</v>
      </c>
    </row>
    <row r="389" spans="1:8" ht="15.75" thickBot="1" x14ac:dyDescent="0.3">
      <c r="A389" s="953"/>
      <c r="B389" s="2110" t="s">
        <v>29</v>
      </c>
      <c r="C389" s="2110"/>
      <c r="D389" s="2110"/>
      <c r="E389" s="2110"/>
      <c r="F389" s="2110"/>
      <c r="G389" s="2110"/>
      <c r="H389" s="991">
        <f>H388</f>
        <v>9.2900000000000009</v>
      </c>
    </row>
    <row r="390" spans="1:8" s="828" customFormat="1" ht="15.75" thickBot="1" x14ac:dyDescent="0.3">
      <c r="B390" s="880"/>
      <c r="C390" s="880"/>
      <c r="D390" s="880"/>
      <c r="E390" s="880"/>
      <c r="F390" s="2130" t="s">
        <v>30</v>
      </c>
      <c r="G390" s="2166"/>
      <c r="H390" s="966">
        <f>H389*(1-0.25)</f>
        <v>6.9675000000000011</v>
      </c>
    </row>
    <row r="391" spans="1:8" s="828" customFormat="1" x14ac:dyDescent="0.25">
      <c r="B391" s="880"/>
      <c r="C391" s="880"/>
      <c r="D391" s="880"/>
      <c r="E391" s="880"/>
      <c r="F391" s="880"/>
      <c r="G391" s="880"/>
      <c r="H391" s="910"/>
    </row>
    <row r="392" spans="1:8" s="828" customFormat="1" x14ac:dyDescent="0.25">
      <c r="B392" s="880"/>
      <c r="C392" s="880"/>
      <c r="D392" s="880"/>
      <c r="E392" s="880"/>
      <c r="F392" s="880"/>
      <c r="G392" s="880"/>
      <c r="H392" s="910"/>
    </row>
    <row r="393" spans="1:8" s="828" customFormat="1" x14ac:dyDescent="0.25">
      <c r="B393" s="879"/>
      <c r="C393" s="904"/>
      <c r="D393" s="905"/>
      <c r="E393" s="904"/>
      <c r="F393" s="906"/>
      <c r="G393" s="668"/>
      <c r="H393" s="668"/>
    </row>
    <row r="394" spans="1:8" ht="38.25" x14ac:dyDescent="0.25">
      <c r="A394" s="972" t="s">
        <v>163</v>
      </c>
      <c r="B394" s="973"/>
      <c r="C394" s="974">
        <v>92762</v>
      </c>
      <c r="D394" s="975" t="s">
        <v>1788</v>
      </c>
      <c r="E394" s="2126" t="s">
        <v>16</v>
      </c>
      <c r="F394" s="2126"/>
      <c r="G394" s="2126"/>
      <c r="H394" s="2126"/>
    </row>
    <row r="395" spans="1:8" x14ac:dyDescent="0.25">
      <c r="A395" s="953"/>
      <c r="B395" s="972"/>
      <c r="C395" s="976" t="s">
        <v>54</v>
      </c>
      <c r="D395" s="977" t="s">
        <v>55</v>
      </c>
      <c r="E395" s="976" t="s">
        <v>56</v>
      </c>
      <c r="F395" s="976" t="s">
        <v>12</v>
      </c>
      <c r="G395" s="978" t="s">
        <v>13</v>
      </c>
      <c r="H395" s="979" t="s">
        <v>14</v>
      </c>
    </row>
    <row r="396" spans="1:8" x14ac:dyDescent="0.25">
      <c r="A396" s="953"/>
      <c r="B396" s="972"/>
      <c r="C396" s="980">
        <v>337</v>
      </c>
      <c r="D396" s="938" t="s">
        <v>15</v>
      </c>
      <c r="E396" s="980" t="s">
        <v>16</v>
      </c>
      <c r="F396" s="981">
        <v>2.5000000000000001E-2</v>
      </c>
      <c r="G396" s="982">
        <v>10</v>
      </c>
      <c r="H396" s="983">
        <f>ROUNDDOWN(G396*F396,2)</f>
        <v>0.25</v>
      </c>
    </row>
    <row r="397" spans="1:8" ht="24" x14ac:dyDescent="0.25">
      <c r="A397" s="953"/>
      <c r="B397" s="972"/>
      <c r="C397" s="980">
        <v>39017</v>
      </c>
      <c r="D397" s="938" t="s">
        <v>90</v>
      </c>
      <c r="E397" s="980" t="s">
        <v>91</v>
      </c>
      <c r="F397" s="981">
        <v>0.54300000000000004</v>
      </c>
      <c r="G397" s="982">
        <v>0.11</v>
      </c>
      <c r="H397" s="983">
        <f>ROUNDDOWN(G397*F397,2)</f>
        <v>0.05</v>
      </c>
    </row>
    <row r="398" spans="1:8" x14ac:dyDescent="0.25">
      <c r="A398" s="953"/>
      <c r="B398" s="972"/>
      <c r="C398" s="980">
        <v>88238</v>
      </c>
      <c r="D398" s="938" t="s">
        <v>93</v>
      </c>
      <c r="E398" s="980" t="s">
        <v>22</v>
      </c>
      <c r="F398" s="981">
        <v>8.6E-3</v>
      </c>
      <c r="G398" s="982">
        <v>12.01</v>
      </c>
      <c r="H398" s="983">
        <f>ROUNDDOWN(G398*F398,2)</f>
        <v>0.1</v>
      </c>
    </row>
    <row r="399" spans="1:8" x14ac:dyDescent="0.25">
      <c r="A399" s="953"/>
      <c r="B399" s="972"/>
      <c r="C399" s="980">
        <v>88245</v>
      </c>
      <c r="D399" s="938" t="s">
        <v>94</v>
      </c>
      <c r="E399" s="980" t="s">
        <v>22</v>
      </c>
      <c r="F399" s="981">
        <v>5.2900000000000003E-2</v>
      </c>
      <c r="G399" s="982">
        <v>14.99</v>
      </c>
      <c r="H399" s="983">
        <f>ROUNDDOWN(G399*F399,2)</f>
        <v>0.79</v>
      </c>
    </row>
    <row r="400" spans="1:8" ht="24" x14ac:dyDescent="0.25">
      <c r="A400" s="953"/>
      <c r="B400" s="972"/>
      <c r="C400" s="980">
        <v>92794</v>
      </c>
      <c r="D400" s="938" t="s">
        <v>106</v>
      </c>
      <c r="E400" s="980" t="s">
        <v>16</v>
      </c>
      <c r="F400" s="981">
        <v>1</v>
      </c>
      <c r="G400" s="982">
        <v>6.43</v>
      </c>
      <c r="H400" s="982">
        <f>ROUNDDOWN(G400*F400,2)</f>
        <v>6.43</v>
      </c>
    </row>
    <row r="401" spans="1:8" x14ac:dyDescent="0.25">
      <c r="A401" s="953"/>
      <c r="B401" s="972"/>
      <c r="C401" s="284"/>
      <c r="D401" s="285"/>
      <c r="E401" s="284" t="s">
        <v>24</v>
      </c>
      <c r="F401" s="984"/>
      <c r="G401" s="287"/>
      <c r="H401" s="288">
        <f>H396+H397</f>
        <v>0.3</v>
      </c>
    </row>
    <row r="402" spans="1:8" x14ac:dyDescent="0.25">
      <c r="A402" s="953"/>
      <c r="B402" s="972"/>
      <c r="C402" s="284"/>
      <c r="D402" s="285"/>
      <c r="E402" s="284" t="s">
        <v>501</v>
      </c>
      <c r="F402" s="985"/>
      <c r="G402" s="290"/>
      <c r="H402" s="288">
        <f>H399+H398</f>
        <v>0.89</v>
      </c>
    </row>
    <row r="403" spans="1:8" x14ac:dyDescent="0.25">
      <c r="A403" s="953"/>
      <c r="B403" s="972"/>
      <c r="C403" s="291"/>
      <c r="D403" s="285"/>
      <c r="E403" s="284" t="s">
        <v>502</v>
      </c>
      <c r="F403" s="985"/>
      <c r="G403" s="290"/>
      <c r="H403" s="986"/>
    </row>
    <row r="404" spans="1:8" x14ac:dyDescent="0.25">
      <c r="A404" s="953"/>
      <c r="B404" s="972"/>
      <c r="C404" s="291"/>
      <c r="D404" s="285"/>
      <c r="E404" s="284" t="s">
        <v>503</v>
      </c>
      <c r="F404" s="985"/>
      <c r="G404" s="290"/>
      <c r="H404" s="987">
        <f>H400</f>
        <v>6.43</v>
      </c>
    </row>
    <row r="405" spans="1:8" x14ac:dyDescent="0.25">
      <c r="A405" s="953"/>
      <c r="B405" s="972"/>
      <c r="C405" s="284"/>
      <c r="D405" s="285"/>
      <c r="E405" s="294" t="s">
        <v>28</v>
      </c>
      <c r="F405" s="985"/>
      <c r="G405" s="290"/>
      <c r="H405" s="988">
        <f>SUM(H401:H404)</f>
        <v>7.6199999999999992</v>
      </c>
    </row>
    <row r="406" spans="1:8" ht="15.75" thickBot="1" x14ac:dyDescent="0.3">
      <c r="A406" s="953"/>
      <c r="B406" s="2110" t="s">
        <v>29</v>
      </c>
      <c r="C406" s="2110"/>
      <c r="D406" s="2110"/>
      <c r="E406" s="2110"/>
      <c r="F406" s="2110"/>
      <c r="G406" s="2110"/>
      <c r="H406" s="991">
        <f>H405</f>
        <v>7.6199999999999992</v>
      </c>
    </row>
    <row r="407" spans="1:8" s="828" customFormat="1" ht="15.75" thickBot="1" x14ac:dyDescent="0.3">
      <c r="B407" s="879"/>
      <c r="C407" s="880"/>
      <c r="D407" s="880"/>
      <c r="E407" s="880"/>
      <c r="F407" s="2130" t="s">
        <v>30</v>
      </c>
      <c r="G407" s="2166"/>
      <c r="H407" s="966">
        <f>H406*(1-0.25)</f>
        <v>5.7149999999999999</v>
      </c>
    </row>
    <row r="408" spans="1:8" s="828" customFormat="1" x14ac:dyDescent="0.25">
      <c r="B408" s="879"/>
      <c r="C408" s="880"/>
      <c r="D408" s="880"/>
      <c r="E408" s="880"/>
      <c r="F408" s="880"/>
      <c r="G408" s="880"/>
      <c r="H408" s="910"/>
    </row>
    <row r="409" spans="1:8" s="828" customFormat="1" x14ac:dyDescent="0.25">
      <c r="B409" s="879"/>
      <c r="C409" s="880"/>
      <c r="D409" s="880"/>
      <c r="E409" s="880"/>
      <c r="F409" s="880"/>
      <c r="G409" s="880"/>
      <c r="H409" s="910"/>
    </row>
    <row r="410" spans="1:8" s="828" customFormat="1" x14ac:dyDescent="0.25">
      <c r="B410" s="879"/>
      <c r="C410" s="904"/>
      <c r="D410" s="905"/>
      <c r="E410" s="904"/>
      <c r="F410" s="906"/>
      <c r="G410" s="668"/>
      <c r="H410" s="668"/>
    </row>
    <row r="411" spans="1:8" ht="38.25" x14ac:dyDescent="0.25">
      <c r="A411" s="972" t="s">
        <v>164</v>
      </c>
      <c r="B411" s="973"/>
      <c r="C411" s="974">
        <v>92769</v>
      </c>
      <c r="D411" s="975" t="s">
        <v>171</v>
      </c>
      <c r="E411" s="2126" t="s">
        <v>16</v>
      </c>
      <c r="F411" s="2126"/>
      <c r="G411" s="2126"/>
      <c r="H411" s="2126"/>
    </row>
    <row r="412" spans="1:8" x14ac:dyDescent="0.25">
      <c r="A412" s="953"/>
      <c r="B412" s="972"/>
      <c r="C412" s="976" t="s">
        <v>54</v>
      </c>
      <c r="D412" s="977" t="s">
        <v>55</v>
      </c>
      <c r="E412" s="976" t="s">
        <v>56</v>
      </c>
      <c r="F412" s="976" t="s">
        <v>12</v>
      </c>
      <c r="G412" s="978" t="s">
        <v>13</v>
      </c>
      <c r="H412" s="979" t="s">
        <v>14</v>
      </c>
    </row>
    <row r="413" spans="1:8" x14ac:dyDescent="0.25">
      <c r="A413" s="953"/>
      <c r="B413" s="972"/>
      <c r="C413" s="980">
        <v>337</v>
      </c>
      <c r="D413" s="938" t="s">
        <v>15</v>
      </c>
      <c r="E413" s="980" t="s">
        <v>16</v>
      </c>
      <c r="F413" s="981">
        <v>2.5000000000000001E-2</v>
      </c>
      <c r="G413" s="982">
        <v>10</v>
      </c>
      <c r="H413" s="983">
        <f>ROUNDDOWN(G413*F413,2)</f>
        <v>0.25</v>
      </c>
    </row>
    <row r="414" spans="1:8" ht="24" x14ac:dyDescent="0.25">
      <c r="A414" s="953"/>
      <c r="B414" s="972"/>
      <c r="C414" s="980">
        <v>39017</v>
      </c>
      <c r="D414" s="938" t="s">
        <v>90</v>
      </c>
      <c r="E414" s="980" t="s">
        <v>91</v>
      </c>
      <c r="F414" s="981">
        <v>1.333</v>
      </c>
      <c r="G414" s="982">
        <v>0.11</v>
      </c>
      <c r="H414" s="983">
        <f>ROUNDDOWN(G414*F414,2)</f>
        <v>0.14000000000000001</v>
      </c>
    </row>
    <row r="415" spans="1:8" x14ac:dyDescent="0.25">
      <c r="A415" s="953"/>
      <c r="B415" s="972"/>
      <c r="C415" s="980">
        <v>88238</v>
      </c>
      <c r="D415" s="938" t="s">
        <v>93</v>
      </c>
      <c r="E415" s="980" t="s">
        <v>22</v>
      </c>
      <c r="F415" s="981">
        <v>1.0500000000000001E-2</v>
      </c>
      <c r="G415" s="982">
        <v>12.01</v>
      </c>
      <c r="H415" s="983">
        <f>ROUNDDOWN(G415*F415,2)</f>
        <v>0.12</v>
      </c>
    </row>
    <row r="416" spans="1:8" x14ac:dyDescent="0.25">
      <c r="A416" s="953"/>
      <c r="B416" s="972"/>
      <c r="C416" s="980">
        <v>88245</v>
      </c>
      <c r="D416" s="938" t="s">
        <v>94</v>
      </c>
      <c r="E416" s="980" t="s">
        <v>22</v>
      </c>
      <c r="F416" s="981">
        <v>6.4600000000000005E-2</v>
      </c>
      <c r="G416" s="982">
        <v>14.99</v>
      </c>
      <c r="H416" s="983">
        <f>ROUNDDOWN(G416*F416,2)</f>
        <v>0.96</v>
      </c>
    </row>
    <row r="417" spans="1:8" ht="24" x14ac:dyDescent="0.25">
      <c r="A417" s="953"/>
      <c r="B417" s="972"/>
      <c r="C417" s="980">
        <v>92801</v>
      </c>
      <c r="D417" s="938" t="s">
        <v>172</v>
      </c>
      <c r="E417" s="980" t="s">
        <v>16</v>
      </c>
      <c r="F417" s="981">
        <v>1</v>
      </c>
      <c r="G417" s="982">
        <v>5.65</v>
      </c>
      <c r="H417" s="982">
        <f>ROUNDDOWN(G417*F417,2)</f>
        <v>5.65</v>
      </c>
    </row>
    <row r="418" spans="1:8" x14ac:dyDescent="0.25">
      <c r="A418" s="953"/>
      <c r="B418" s="972"/>
      <c r="C418" s="284"/>
      <c r="D418" s="285"/>
      <c r="E418" s="284" t="s">
        <v>24</v>
      </c>
      <c r="F418" s="984"/>
      <c r="G418" s="287"/>
      <c r="H418" s="288">
        <f>H413+H414</f>
        <v>0.39</v>
      </c>
    </row>
    <row r="419" spans="1:8" x14ac:dyDescent="0.25">
      <c r="A419" s="953"/>
      <c r="B419" s="972"/>
      <c r="C419" s="284"/>
      <c r="D419" s="285"/>
      <c r="E419" s="284" t="s">
        <v>501</v>
      </c>
      <c r="F419" s="985"/>
      <c r="G419" s="290"/>
      <c r="H419" s="288">
        <f>H416+H415</f>
        <v>1.08</v>
      </c>
    </row>
    <row r="420" spans="1:8" x14ac:dyDescent="0.25">
      <c r="A420" s="953"/>
      <c r="B420" s="972"/>
      <c r="C420" s="291"/>
      <c r="D420" s="285"/>
      <c r="E420" s="284" t="s">
        <v>502</v>
      </c>
      <c r="F420" s="985"/>
      <c r="G420" s="290"/>
      <c r="H420" s="986">
        <v>0</v>
      </c>
    </row>
    <row r="421" spans="1:8" x14ac:dyDescent="0.25">
      <c r="A421" s="953"/>
      <c r="B421" s="972"/>
      <c r="C421" s="291"/>
      <c r="D421" s="285"/>
      <c r="E421" s="284" t="s">
        <v>503</v>
      </c>
      <c r="F421" s="985"/>
      <c r="G421" s="290"/>
      <c r="H421" s="987">
        <f>H417</f>
        <v>5.65</v>
      </c>
    </row>
    <row r="422" spans="1:8" x14ac:dyDescent="0.25">
      <c r="A422" s="953"/>
      <c r="B422" s="972"/>
      <c r="C422" s="284"/>
      <c r="D422" s="285"/>
      <c r="E422" s="294" t="s">
        <v>28</v>
      </c>
      <c r="F422" s="985"/>
      <c r="G422" s="290"/>
      <c r="H422" s="988">
        <f>SUM(H418:H421)</f>
        <v>7.120000000000001</v>
      </c>
    </row>
    <row r="423" spans="1:8" ht="15.75" thickBot="1" x14ac:dyDescent="0.3">
      <c r="A423" s="953"/>
      <c r="B423" s="2110" t="s">
        <v>29</v>
      </c>
      <c r="C423" s="2110"/>
      <c r="D423" s="2110"/>
      <c r="E423" s="2110"/>
      <c r="F423" s="2110"/>
      <c r="G423" s="2110"/>
      <c r="H423" s="991">
        <f>H422</f>
        <v>7.120000000000001</v>
      </c>
    </row>
    <row r="424" spans="1:8" s="828" customFormat="1" ht="15.75" thickBot="1" x14ac:dyDescent="0.3">
      <c r="B424" s="879"/>
      <c r="C424" s="880"/>
      <c r="D424" s="880"/>
      <c r="E424" s="880"/>
      <c r="F424" s="2130" t="s">
        <v>30</v>
      </c>
      <c r="G424" s="2166"/>
      <c r="H424" s="966">
        <f>H423*(1-0.25)</f>
        <v>5.3400000000000007</v>
      </c>
    </row>
    <row r="425" spans="1:8" s="828" customFormat="1" x14ac:dyDescent="0.25">
      <c r="B425" s="879"/>
      <c r="C425" s="880"/>
      <c r="D425" s="880"/>
      <c r="E425" s="880"/>
      <c r="F425" s="880"/>
      <c r="G425" s="880"/>
      <c r="H425" s="910"/>
    </row>
    <row r="426" spans="1:8" ht="38.25" x14ac:dyDescent="0.25">
      <c r="A426" s="972" t="s">
        <v>165</v>
      </c>
      <c r="B426" s="973"/>
      <c r="C426" s="974">
        <v>92770</v>
      </c>
      <c r="D426" s="975" t="s">
        <v>174</v>
      </c>
      <c r="E426" s="2126" t="s">
        <v>16</v>
      </c>
      <c r="F426" s="2126"/>
      <c r="G426" s="2126"/>
      <c r="H426" s="2126"/>
    </row>
    <row r="427" spans="1:8" x14ac:dyDescent="0.25">
      <c r="A427" s="953"/>
      <c r="B427" s="972"/>
      <c r="C427" s="976" t="s">
        <v>54</v>
      </c>
      <c r="D427" s="977" t="s">
        <v>55</v>
      </c>
      <c r="E427" s="976" t="s">
        <v>56</v>
      </c>
      <c r="F427" s="976" t="s">
        <v>12</v>
      </c>
      <c r="G427" s="978" t="s">
        <v>13</v>
      </c>
      <c r="H427" s="979" t="s">
        <v>14</v>
      </c>
    </row>
    <row r="428" spans="1:8" x14ac:dyDescent="0.25">
      <c r="A428" s="953"/>
      <c r="B428" s="972"/>
      <c r="C428" s="980">
        <v>337</v>
      </c>
      <c r="D428" s="938" t="s">
        <v>15</v>
      </c>
      <c r="E428" s="980" t="s">
        <v>16</v>
      </c>
      <c r="F428" s="981">
        <v>2.5000000000000001E-2</v>
      </c>
      <c r="G428" s="982">
        <v>10</v>
      </c>
      <c r="H428" s="983">
        <f>ROUNDDOWN(G428*F428,2)</f>
        <v>0.25</v>
      </c>
    </row>
    <row r="429" spans="1:8" ht="24" x14ac:dyDescent="0.25">
      <c r="A429" s="953"/>
      <c r="B429" s="972"/>
      <c r="C429" s="980">
        <v>39017</v>
      </c>
      <c r="D429" s="938" t="s">
        <v>90</v>
      </c>
      <c r="E429" s="980" t="s">
        <v>91</v>
      </c>
      <c r="F429" s="981">
        <v>0.72799999999999998</v>
      </c>
      <c r="G429" s="982">
        <v>0.11</v>
      </c>
      <c r="H429" s="983">
        <f>ROUNDDOWN(G429*F429,2)</f>
        <v>0.08</v>
      </c>
    </row>
    <row r="430" spans="1:8" x14ac:dyDescent="0.25">
      <c r="A430" s="953"/>
      <c r="B430" s="972"/>
      <c r="C430" s="980">
        <v>88238</v>
      </c>
      <c r="D430" s="938" t="s">
        <v>93</v>
      </c>
      <c r="E430" s="980" t="s">
        <v>22</v>
      </c>
      <c r="F430" s="981">
        <v>7.7999999999999996E-3</v>
      </c>
      <c r="G430" s="982">
        <v>12.01</v>
      </c>
      <c r="H430" s="983">
        <f>ROUNDDOWN(G430*F430,2)</f>
        <v>0.09</v>
      </c>
    </row>
    <row r="431" spans="1:8" x14ac:dyDescent="0.25">
      <c r="A431" s="953"/>
      <c r="B431" s="972"/>
      <c r="C431" s="980">
        <v>88245</v>
      </c>
      <c r="D431" s="938" t="s">
        <v>94</v>
      </c>
      <c r="E431" s="980" t="s">
        <v>22</v>
      </c>
      <c r="F431" s="981">
        <v>4.7500000000000001E-2</v>
      </c>
      <c r="G431" s="982">
        <v>14.99</v>
      </c>
      <c r="H431" s="983">
        <f>ROUNDDOWN(G431*F431,2)</f>
        <v>0.71</v>
      </c>
    </row>
    <row r="432" spans="1:8" ht="24" x14ac:dyDescent="0.25">
      <c r="A432" s="953"/>
      <c r="B432" s="972"/>
      <c r="C432" s="980">
        <v>92802</v>
      </c>
      <c r="D432" s="938" t="s">
        <v>175</v>
      </c>
      <c r="E432" s="980" t="s">
        <v>16</v>
      </c>
      <c r="F432" s="981">
        <v>1</v>
      </c>
      <c r="G432" s="982">
        <v>6.08</v>
      </c>
      <c r="H432" s="982">
        <f>ROUNDDOWN(G432*F432,2)</f>
        <v>6.08</v>
      </c>
    </row>
    <row r="433" spans="1:8" x14ac:dyDescent="0.25">
      <c r="A433" s="953"/>
      <c r="B433" s="972"/>
      <c r="C433" s="284"/>
      <c r="D433" s="285"/>
      <c r="E433" s="284" t="s">
        <v>24</v>
      </c>
      <c r="F433" s="984"/>
      <c r="G433" s="287"/>
      <c r="H433" s="288">
        <f>H428+H429</f>
        <v>0.33</v>
      </c>
    </row>
    <row r="434" spans="1:8" x14ac:dyDescent="0.25">
      <c r="A434" s="953"/>
      <c r="B434" s="972"/>
      <c r="C434" s="284"/>
      <c r="D434" s="285"/>
      <c r="E434" s="284" t="s">
        <v>501</v>
      </c>
      <c r="F434" s="985"/>
      <c r="G434" s="290"/>
      <c r="H434" s="288">
        <f>H431+H430</f>
        <v>0.79999999999999993</v>
      </c>
    </row>
    <row r="435" spans="1:8" x14ac:dyDescent="0.25">
      <c r="A435" s="953"/>
      <c r="B435" s="972"/>
      <c r="C435" s="291"/>
      <c r="D435" s="285"/>
      <c r="E435" s="284" t="s">
        <v>502</v>
      </c>
      <c r="F435" s="985"/>
      <c r="G435" s="290"/>
      <c r="H435" s="986"/>
    </row>
    <row r="436" spans="1:8" x14ac:dyDescent="0.25">
      <c r="A436" s="953"/>
      <c r="B436" s="972"/>
      <c r="C436" s="291"/>
      <c r="D436" s="285"/>
      <c r="E436" s="284" t="s">
        <v>503</v>
      </c>
      <c r="F436" s="985"/>
      <c r="G436" s="290"/>
      <c r="H436" s="987">
        <f>H432</f>
        <v>6.08</v>
      </c>
    </row>
    <row r="437" spans="1:8" x14ac:dyDescent="0.25">
      <c r="A437" s="953"/>
      <c r="B437" s="972"/>
      <c r="C437" s="284"/>
      <c r="D437" s="285"/>
      <c r="E437" s="294" t="s">
        <v>504</v>
      </c>
      <c r="F437" s="985"/>
      <c r="G437" s="290"/>
      <c r="H437" s="988">
        <f>SUM(H433:H436)</f>
        <v>7.21</v>
      </c>
    </row>
    <row r="438" spans="1:8" ht="15.75" thickBot="1" x14ac:dyDescent="0.3">
      <c r="A438" s="953"/>
      <c r="B438" s="2110" t="s">
        <v>29</v>
      </c>
      <c r="C438" s="2110"/>
      <c r="D438" s="2110"/>
      <c r="E438" s="2110"/>
      <c r="F438" s="2110"/>
      <c r="G438" s="2110"/>
      <c r="H438" s="991">
        <f>H437</f>
        <v>7.21</v>
      </c>
    </row>
    <row r="439" spans="1:8" s="828" customFormat="1" ht="15.75" thickBot="1" x14ac:dyDescent="0.3">
      <c r="B439" s="918"/>
      <c r="C439" s="880"/>
      <c r="D439" s="880"/>
      <c r="E439" s="880"/>
      <c r="F439" s="2130" t="s">
        <v>30</v>
      </c>
      <c r="G439" s="2166"/>
      <c r="H439" s="966">
        <f>H438*(1-0.25)</f>
        <v>5.4074999999999998</v>
      </c>
    </row>
    <row r="440" spans="1:8" s="828" customFormat="1" x14ac:dyDescent="0.25">
      <c r="B440" s="918"/>
      <c r="C440" s="880"/>
      <c r="D440" s="880"/>
      <c r="E440" s="880"/>
      <c r="F440" s="967"/>
      <c r="G440" s="967"/>
      <c r="H440" s="968"/>
    </row>
    <row r="441" spans="1:8" s="828" customFormat="1" ht="24" x14ac:dyDescent="0.25">
      <c r="A441" s="928" t="s">
        <v>166</v>
      </c>
      <c r="B441" s="952"/>
      <c r="C441" s="1011" t="s">
        <v>180</v>
      </c>
      <c r="D441" s="1011" t="s">
        <v>181</v>
      </c>
      <c r="E441" s="2146" t="s">
        <v>120</v>
      </c>
      <c r="F441" s="2146"/>
      <c r="G441" s="2146"/>
      <c r="H441" s="2146"/>
    </row>
    <row r="442" spans="1:8" s="828" customFormat="1" x14ac:dyDescent="0.25">
      <c r="A442" s="1032"/>
      <c r="B442" s="954"/>
      <c r="C442" s="2198" t="s">
        <v>1770</v>
      </c>
      <c r="D442" s="2198"/>
      <c r="E442" s="2198"/>
      <c r="F442" s="2198"/>
      <c r="G442" s="2198"/>
      <c r="H442" s="2198"/>
    </row>
    <row r="443" spans="1:8" ht="25.5" x14ac:dyDescent="0.25">
      <c r="A443" s="1033"/>
      <c r="B443" s="954"/>
      <c r="C443" s="1014" t="s">
        <v>131</v>
      </c>
      <c r="D443" s="1014" t="s">
        <v>132</v>
      </c>
      <c r="E443" s="1014" t="s">
        <v>133</v>
      </c>
      <c r="F443" s="1014" t="s">
        <v>134</v>
      </c>
      <c r="G443" s="1014" t="s">
        <v>963</v>
      </c>
      <c r="H443" s="1014" t="s">
        <v>136</v>
      </c>
    </row>
    <row r="444" spans="1:8" ht="24" x14ac:dyDescent="0.25">
      <c r="A444" s="1033"/>
      <c r="B444" s="954"/>
      <c r="C444" s="934" t="s">
        <v>118</v>
      </c>
      <c r="D444" s="934" t="s">
        <v>119</v>
      </c>
      <c r="E444" s="935" t="s">
        <v>120</v>
      </c>
      <c r="F444" s="955">
        <v>1</v>
      </c>
      <c r="G444" s="955">
        <v>28.42</v>
      </c>
      <c r="H444" s="955">
        <f>F444*G444</f>
        <v>28.42</v>
      </c>
    </row>
    <row r="445" spans="1:8" ht="36" x14ac:dyDescent="0.25">
      <c r="A445" s="1033"/>
      <c r="B445" s="954"/>
      <c r="C445" s="934" t="s">
        <v>121</v>
      </c>
      <c r="D445" s="934" t="s">
        <v>122</v>
      </c>
      <c r="E445" s="935" t="s">
        <v>120</v>
      </c>
      <c r="F445" s="955">
        <v>1</v>
      </c>
      <c r="G445" s="955">
        <v>239.1</v>
      </c>
      <c r="H445" s="955">
        <f>F445*G445</f>
        <v>239.1</v>
      </c>
    </row>
    <row r="446" spans="1:8" ht="24" x14ac:dyDescent="0.25">
      <c r="A446" s="1033"/>
      <c r="B446" s="954"/>
      <c r="C446" s="934" t="s">
        <v>1789</v>
      </c>
      <c r="D446" s="934" t="s">
        <v>1790</v>
      </c>
      <c r="E446" s="935" t="s">
        <v>120</v>
      </c>
      <c r="F446" s="955">
        <v>1</v>
      </c>
      <c r="G446" s="955">
        <v>32.19</v>
      </c>
      <c r="H446" s="955">
        <f>F446*G446</f>
        <v>32.19</v>
      </c>
    </row>
    <row r="447" spans="1:8" x14ac:dyDescent="0.25">
      <c r="A447" s="1033"/>
      <c r="B447" s="953"/>
      <c r="C447" s="956"/>
      <c r="D447" s="957"/>
      <c r="E447" s="954" t="s">
        <v>24</v>
      </c>
      <c r="F447" s="958"/>
      <c r="G447" s="954"/>
      <c r="H447" s="954"/>
    </row>
    <row r="448" spans="1:8" x14ac:dyDescent="0.25">
      <c r="A448" s="1033"/>
      <c r="B448" s="953"/>
      <c r="C448" s="959"/>
      <c r="D448" s="960"/>
      <c r="E448" s="954" t="s">
        <v>25</v>
      </c>
      <c r="F448" s="961"/>
      <c r="G448" s="960"/>
      <c r="H448" s="962"/>
    </row>
    <row r="449" spans="1:8" x14ac:dyDescent="0.25">
      <c r="A449" s="1033"/>
      <c r="B449" s="953"/>
      <c r="C449" s="959"/>
      <c r="D449" s="960"/>
      <c r="E449" s="954" t="s">
        <v>1756</v>
      </c>
      <c r="F449" s="961"/>
      <c r="G449" s="960"/>
      <c r="H449" s="962"/>
    </row>
    <row r="450" spans="1:8" x14ac:dyDescent="0.25">
      <c r="A450" s="1033"/>
      <c r="B450" s="953"/>
      <c r="C450" s="959"/>
      <c r="D450" s="960"/>
      <c r="E450" s="954" t="s">
        <v>1757</v>
      </c>
      <c r="F450" s="961"/>
      <c r="G450" s="960"/>
      <c r="H450" s="962">
        <f>SUM(H444:H446)</f>
        <v>299.70999999999998</v>
      </c>
    </row>
    <row r="451" spans="1:8" x14ac:dyDescent="0.25">
      <c r="A451" s="1033"/>
      <c r="B451" s="953"/>
      <c r="C451" s="959"/>
      <c r="D451" s="960"/>
      <c r="E451" s="960" t="s">
        <v>504</v>
      </c>
      <c r="F451" s="961"/>
      <c r="G451" s="960"/>
      <c r="H451" s="964">
        <f>SUM(H447:H450)</f>
        <v>299.70999999999998</v>
      </c>
    </row>
    <row r="452" spans="1:8" ht="15.75" thickBot="1" x14ac:dyDescent="0.3">
      <c r="A452" s="1033"/>
      <c r="B452" s="2200" t="s">
        <v>29</v>
      </c>
      <c r="C452" s="2200"/>
      <c r="D452" s="2200"/>
      <c r="E452" s="2200"/>
      <c r="F452" s="2201"/>
      <c r="G452" s="2201"/>
      <c r="H452" s="965">
        <f>H451</f>
        <v>299.70999999999998</v>
      </c>
    </row>
    <row r="453" spans="1:8" ht="15.75" thickBot="1" x14ac:dyDescent="0.3">
      <c r="A453" s="1033"/>
      <c r="B453" s="954"/>
      <c r="C453" s="954"/>
      <c r="D453" s="954"/>
      <c r="E453" s="954"/>
      <c r="F453" s="2130" t="s">
        <v>30</v>
      </c>
      <c r="G453" s="2166"/>
      <c r="H453" s="966">
        <f>H452*(1-0.25)</f>
        <v>224.78249999999997</v>
      </c>
    </row>
    <row r="454" spans="1:8" x14ac:dyDescent="0.25">
      <c r="A454" s="1033"/>
      <c r="B454" s="954"/>
      <c r="C454" s="954"/>
      <c r="D454" s="954"/>
      <c r="E454" s="954"/>
      <c r="F454" s="967"/>
      <c r="G454" s="967"/>
      <c r="H454" s="968"/>
    </row>
    <row r="455" spans="1:8" x14ac:dyDescent="0.25">
      <c r="B455" s="668"/>
      <c r="C455" s="668"/>
      <c r="D455" s="668"/>
      <c r="E455" s="668"/>
      <c r="F455" s="668"/>
      <c r="G455" s="668"/>
      <c r="H455" s="1034"/>
    </row>
    <row r="456" spans="1:8" ht="36" x14ac:dyDescent="0.25">
      <c r="A456" s="879" t="s">
        <v>167</v>
      </c>
      <c r="B456" s="952"/>
      <c r="C456" s="1011" t="s">
        <v>202</v>
      </c>
      <c r="D456" s="1011" t="s">
        <v>1791</v>
      </c>
      <c r="E456" s="2146" t="s">
        <v>82</v>
      </c>
      <c r="F456" s="2146"/>
      <c r="G456" s="2146"/>
      <c r="H456" s="2146"/>
    </row>
    <row r="457" spans="1:8" x14ac:dyDescent="0.25">
      <c r="B457" s="954"/>
      <c r="C457" s="2198" t="s">
        <v>1770</v>
      </c>
      <c r="D457" s="2198"/>
      <c r="E457" s="2198"/>
      <c r="F457" s="2198"/>
      <c r="G457" s="2198"/>
      <c r="H457" s="2198"/>
    </row>
    <row r="458" spans="1:8" ht="25.5" x14ac:dyDescent="0.25">
      <c r="B458" s="954"/>
      <c r="C458" s="1014" t="s">
        <v>131</v>
      </c>
      <c r="D458" s="1014" t="s">
        <v>132</v>
      </c>
      <c r="E458" s="1014" t="s">
        <v>133</v>
      </c>
      <c r="F458" s="1014" t="s">
        <v>134</v>
      </c>
      <c r="G458" s="1014" t="s">
        <v>963</v>
      </c>
      <c r="H458" s="1014" t="s">
        <v>136</v>
      </c>
    </row>
    <row r="459" spans="1:8" ht="24" x14ac:dyDescent="0.25">
      <c r="B459" s="954"/>
      <c r="C459" s="934" t="s">
        <v>204</v>
      </c>
      <c r="D459" s="934" t="s">
        <v>1792</v>
      </c>
      <c r="E459" s="935" t="s">
        <v>206</v>
      </c>
      <c r="F459" s="955">
        <v>1</v>
      </c>
      <c r="G459" s="955">
        <v>27</v>
      </c>
      <c r="H459" s="955">
        <f>F459*G459</f>
        <v>27</v>
      </c>
    </row>
    <row r="460" spans="1:8" ht="24" x14ac:dyDescent="0.25">
      <c r="B460" s="954"/>
      <c r="C460" s="934" t="s">
        <v>137</v>
      </c>
      <c r="D460" s="934" t="s">
        <v>138</v>
      </c>
      <c r="E460" s="935" t="s">
        <v>139</v>
      </c>
      <c r="F460" s="955">
        <v>1.71</v>
      </c>
      <c r="G460" s="955">
        <v>4.5</v>
      </c>
      <c r="H460" s="955">
        <f>F460*G460</f>
        <v>7.6950000000000003</v>
      </c>
    </row>
    <row r="461" spans="1:8" x14ac:dyDescent="0.25">
      <c r="B461" s="954"/>
      <c r="C461" s="934" t="s">
        <v>207</v>
      </c>
      <c r="D461" s="934" t="s">
        <v>208</v>
      </c>
      <c r="E461" s="935" t="s">
        <v>139</v>
      </c>
      <c r="F461" s="955">
        <v>0.97</v>
      </c>
      <c r="G461" s="955">
        <v>1.71</v>
      </c>
      <c r="H461" s="955">
        <f t="shared" ref="H461:H470" si="4">F461*G461</f>
        <v>1.6586999999999998</v>
      </c>
    </row>
    <row r="462" spans="1:8" ht="24" x14ac:dyDescent="0.25">
      <c r="B462" s="954"/>
      <c r="C462" s="934" t="s">
        <v>209</v>
      </c>
      <c r="D462" s="934" t="s">
        <v>210</v>
      </c>
      <c r="E462" s="935" t="s">
        <v>120</v>
      </c>
      <c r="F462" s="955">
        <v>4.9000000000000002E-2</v>
      </c>
      <c r="G462" s="955">
        <v>78</v>
      </c>
      <c r="H462" s="955">
        <f t="shared" si="4"/>
        <v>3.8220000000000001</v>
      </c>
    </row>
    <row r="463" spans="1:8" ht="24" x14ac:dyDescent="0.25">
      <c r="B463" s="954"/>
      <c r="C463" s="934" t="s">
        <v>211</v>
      </c>
      <c r="D463" s="934" t="s">
        <v>212</v>
      </c>
      <c r="E463" s="935" t="s">
        <v>142</v>
      </c>
      <c r="F463" s="955">
        <v>15</v>
      </c>
      <c r="G463" s="955">
        <v>0.44</v>
      </c>
      <c r="H463" s="955">
        <f t="shared" si="4"/>
        <v>6.6</v>
      </c>
    </row>
    <row r="464" spans="1:8" ht="24" x14ac:dyDescent="0.25">
      <c r="B464" s="954"/>
      <c r="C464" s="934" t="s">
        <v>213</v>
      </c>
      <c r="D464" s="934" t="s">
        <v>1793</v>
      </c>
      <c r="E464" s="935" t="s">
        <v>120</v>
      </c>
      <c r="F464" s="955">
        <v>3.3000000000000002E-2</v>
      </c>
      <c r="G464" s="955">
        <v>61</v>
      </c>
      <c r="H464" s="955">
        <f t="shared" si="4"/>
        <v>2.0129999999999999</v>
      </c>
    </row>
    <row r="465" spans="2:8" ht="24" x14ac:dyDescent="0.25">
      <c r="B465" s="954"/>
      <c r="C465" s="934" t="s">
        <v>215</v>
      </c>
      <c r="D465" s="934" t="s">
        <v>1794</v>
      </c>
      <c r="E465" s="935" t="s">
        <v>120</v>
      </c>
      <c r="F465" s="955">
        <v>1.0999999999999999E-2</v>
      </c>
      <c r="G465" s="955">
        <v>61</v>
      </c>
      <c r="H465" s="955">
        <f t="shared" si="4"/>
        <v>0.67099999999999993</v>
      </c>
    </row>
    <row r="466" spans="2:8" x14ac:dyDescent="0.25">
      <c r="B466" s="954"/>
      <c r="C466" s="1035" t="s">
        <v>1795</v>
      </c>
      <c r="D466" s="1035" t="s">
        <v>498</v>
      </c>
      <c r="E466" s="935" t="s">
        <v>65</v>
      </c>
      <c r="F466" s="955">
        <v>0.44</v>
      </c>
      <c r="G466" s="955">
        <v>15.08</v>
      </c>
      <c r="H466" s="955">
        <f t="shared" si="4"/>
        <v>6.6352000000000002</v>
      </c>
    </row>
    <row r="467" spans="2:8" ht="24" x14ac:dyDescent="0.25">
      <c r="B467" s="954"/>
      <c r="C467" s="934" t="s">
        <v>217</v>
      </c>
      <c r="D467" s="934" t="s">
        <v>218</v>
      </c>
      <c r="E467" s="935" t="s">
        <v>142</v>
      </c>
      <c r="F467" s="955">
        <v>0.03</v>
      </c>
      <c r="G467" s="955">
        <v>8.1300000000000008</v>
      </c>
      <c r="H467" s="955">
        <f t="shared" si="4"/>
        <v>0.24390000000000001</v>
      </c>
    </row>
    <row r="468" spans="2:8" ht="27" x14ac:dyDescent="0.25">
      <c r="B468" s="954"/>
      <c r="C468" s="1036" t="s">
        <v>1608</v>
      </c>
      <c r="D468" s="1036" t="s">
        <v>23</v>
      </c>
      <c r="E468" s="935" t="s">
        <v>65</v>
      </c>
      <c r="F468" s="955">
        <v>1.88</v>
      </c>
      <c r="G468" s="955">
        <v>11.97</v>
      </c>
      <c r="H468" s="955">
        <f t="shared" si="4"/>
        <v>22.503599999999999</v>
      </c>
    </row>
    <row r="469" spans="2:8" ht="24" x14ac:dyDescent="0.25">
      <c r="B469" s="954"/>
      <c r="C469" s="934" t="s">
        <v>219</v>
      </c>
      <c r="D469" s="934" t="s">
        <v>220</v>
      </c>
      <c r="E469" s="935" t="s">
        <v>139</v>
      </c>
      <c r="F469" s="955">
        <v>0.56000000000000005</v>
      </c>
      <c r="G469" s="955">
        <v>4.5599999999999996</v>
      </c>
      <c r="H469" s="955">
        <f t="shared" si="4"/>
        <v>2.5535999999999999</v>
      </c>
    </row>
    <row r="470" spans="2:8" ht="36" x14ac:dyDescent="0.25">
      <c r="B470" s="954"/>
      <c r="C470" s="934" t="s">
        <v>221</v>
      </c>
      <c r="D470" s="934" t="s">
        <v>222</v>
      </c>
      <c r="E470" s="935" t="s">
        <v>142</v>
      </c>
      <c r="F470" s="955">
        <v>1.89</v>
      </c>
      <c r="G470" s="955">
        <v>6.21</v>
      </c>
      <c r="H470" s="955">
        <f t="shared" si="4"/>
        <v>11.736899999999999</v>
      </c>
    </row>
    <row r="471" spans="2:8" x14ac:dyDescent="0.25">
      <c r="B471" s="944"/>
      <c r="C471" s="940"/>
      <c r="D471" s="941"/>
      <c r="E471" s="17" t="s">
        <v>24</v>
      </c>
      <c r="F471" s="942"/>
      <c r="G471" s="17"/>
      <c r="H471" s="943">
        <f>SUM(H460,H461,H462,H463,H464,H465,H469,H470,H467)</f>
        <v>36.994099999999989</v>
      </c>
    </row>
    <row r="472" spans="2:8" x14ac:dyDescent="0.25">
      <c r="B472" s="944"/>
      <c r="C472" s="945"/>
      <c r="D472" s="946"/>
      <c r="E472" s="17" t="s">
        <v>25</v>
      </c>
      <c r="F472" s="947"/>
      <c r="G472" s="946"/>
      <c r="H472" s="948">
        <f>SUM(H468,H466)</f>
        <v>29.1388</v>
      </c>
    </row>
    <row r="473" spans="2:8" x14ac:dyDescent="0.25">
      <c r="B473" s="944"/>
      <c r="C473" s="945"/>
      <c r="D473" s="946"/>
      <c r="E473" s="17" t="s">
        <v>1756</v>
      </c>
      <c r="F473" s="947"/>
      <c r="G473" s="946"/>
      <c r="H473" s="948"/>
    </row>
    <row r="474" spans="2:8" x14ac:dyDescent="0.25">
      <c r="B474" s="944"/>
      <c r="C474" s="945"/>
      <c r="D474" s="946"/>
      <c r="E474" s="17" t="s">
        <v>1757</v>
      </c>
      <c r="F474" s="947"/>
      <c r="G474" s="946"/>
      <c r="H474" s="948">
        <f>H459</f>
        <v>27</v>
      </c>
    </row>
    <row r="475" spans="2:8" x14ac:dyDescent="0.25">
      <c r="B475" s="944"/>
      <c r="C475" s="945"/>
      <c r="D475" s="946"/>
      <c r="E475" s="946" t="s">
        <v>504</v>
      </c>
      <c r="F475" s="947"/>
      <c r="G475" s="946"/>
      <c r="H475" s="949">
        <f>SUM(H471:H474)</f>
        <v>93.132899999999992</v>
      </c>
    </row>
    <row r="476" spans="2:8" x14ac:dyDescent="0.25">
      <c r="B476" s="2208" t="s">
        <v>29</v>
      </c>
      <c r="C476" s="2208"/>
      <c r="D476" s="2208"/>
      <c r="E476" s="2208"/>
      <c r="F476" s="2208"/>
      <c r="G476" s="2208"/>
      <c r="H476" s="1037">
        <f>H475</f>
        <v>93.132899999999992</v>
      </c>
    </row>
    <row r="477" spans="2:8" x14ac:dyDescent="0.25">
      <c r="B477" s="17"/>
      <c r="C477" s="17"/>
      <c r="D477" s="17"/>
      <c r="E477" s="17"/>
      <c r="F477" s="2209" t="s">
        <v>30</v>
      </c>
      <c r="G477" s="2210"/>
      <c r="H477" s="1038">
        <f>H476*(1-0.25)</f>
        <v>69.849674999999991</v>
      </c>
    </row>
    <row r="478" spans="2:8" x14ac:dyDescent="0.25">
      <c r="B478" s="1039"/>
      <c r="C478" s="2211"/>
      <c r="D478" s="2211"/>
      <c r="E478" s="2211"/>
      <c r="F478" s="2211"/>
      <c r="G478" s="2211"/>
      <c r="H478" s="910"/>
    </row>
    <row r="479" spans="2:8" x14ac:dyDescent="0.25">
      <c r="B479" s="569"/>
      <c r="C479" s="1040"/>
      <c r="D479" s="1040"/>
      <c r="E479" s="1041"/>
      <c r="F479" s="569"/>
      <c r="G479" s="569"/>
      <c r="H479" s="569"/>
    </row>
    <row r="480" spans="2:8" x14ac:dyDescent="0.25">
      <c r="D480" s="1040"/>
      <c r="E480" s="932"/>
      <c r="F480" s="569"/>
      <c r="G480" s="569"/>
      <c r="H480" s="569"/>
    </row>
    <row r="481" spans="1:8" ht="24" x14ac:dyDescent="0.25">
      <c r="A481" s="996" t="s">
        <v>170</v>
      </c>
      <c r="B481" s="973"/>
      <c r="C481" s="1042" t="s">
        <v>1796</v>
      </c>
      <c r="D481" s="1042" t="s">
        <v>1797</v>
      </c>
      <c r="E481" s="2202" t="s">
        <v>1798</v>
      </c>
      <c r="F481" s="2203"/>
      <c r="G481" s="2203"/>
      <c r="H481" s="2204"/>
    </row>
    <row r="482" spans="1:8" ht="25.5" x14ac:dyDescent="0.25">
      <c r="A482" s="996"/>
      <c r="B482" s="996"/>
      <c r="C482" s="982" t="s">
        <v>1799</v>
      </c>
      <c r="D482" s="1043" t="s">
        <v>1800</v>
      </c>
      <c r="E482" s="1044" t="s">
        <v>1801</v>
      </c>
      <c r="F482" s="1045" t="s">
        <v>1802</v>
      </c>
      <c r="G482" s="1046" t="s">
        <v>963</v>
      </c>
      <c r="H482" s="1046" t="s">
        <v>136</v>
      </c>
    </row>
    <row r="483" spans="1:8" ht="24" x14ac:dyDescent="0.25">
      <c r="A483" s="996"/>
      <c r="B483" s="996"/>
      <c r="C483" s="938" t="s">
        <v>1608</v>
      </c>
      <c r="D483" s="938" t="s">
        <v>23</v>
      </c>
      <c r="E483" s="982" t="s">
        <v>22</v>
      </c>
      <c r="F483" s="982">
        <v>4</v>
      </c>
      <c r="G483" s="982">
        <v>11.97</v>
      </c>
      <c r="H483" s="983">
        <f>G483*F483</f>
        <v>47.88</v>
      </c>
    </row>
    <row r="484" spans="1:8" ht="24" x14ac:dyDescent="0.25">
      <c r="A484" s="996"/>
      <c r="B484" s="996"/>
      <c r="C484" s="938" t="s">
        <v>1803</v>
      </c>
      <c r="D484" s="938" t="s">
        <v>1804</v>
      </c>
      <c r="E484" s="982" t="s">
        <v>22</v>
      </c>
      <c r="F484" s="982">
        <v>4</v>
      </c>
      <c r="G484" s="982">
        <v>9.9600000000000009</v>
      </c>
      <c r="H484" s="983">
        <f>G484*F484</f>
        <v>39.840000000000003</v>
      </c>
    </row>
    <row r="485" spans="1:8" x14ac:dyDescent="0.25">
      <c r="A485" s="996"/>
      <c r="B485" s="996"/>
      <c r="C485" s="982" t="s">
        <v>1805</v>
      </c>
      <c r="D485" s="982" t="s">
        <v>1806</v>
      </c>
      <c r="E485" s="982" t="s">
        <v>82</v>
      </c>
      <c r="F485" s="982">
        <v>1</v>
      </c>
      <c r="G485" s="983">
        <v>196.4</v>
      </c>
      <c r="H485" s="983">
        <f>G485*F485</f>
        <v>196.4</v>
      </c>
    </row>
    <row r="486" spans="1:8" x14ac:dyDescent="0.25">
      <c r="A486" s="996"/>
      <c r="B486" s="996"/>
      <c r="C486" s="982" t="s">
        <v>1807</v>
      </c>
      <c r="D486" s="982" t="s">
        <v>1808</v>
      </c>
      <c r="E486" s="982" t="s">
        <v>82</v>
      </c>
      <c r="F486" s="982">
        <v>1</v>
      </c>
      <c r="G486" s="982">
        <v>93</v>
      </c>
      <c r="H486" s="983">
        <f>G486*F486</f>
        <v>93</v>
      </c>
    </row>
    <row r="487" spans="1:8" x14ac:dyDescent="0.25">
      <c r="A487" s="996"/>
      <c r="B487" s="996"/>
      <c r="C487" s="982" t="s">
        <v>1809</v>
      </c>
      <c r="D487" s="982" t="s">
        <v>1810</v>
      </c>
      <c r="E487" s="982" t="s">
        <v>315</v>
      </c>
      <c r="F487" s="982">
        <v>1</v>
      </c>
      <c r="G487" s="982">
        <v>4.5</v>
      </c>
      <c r="H487" s="983">
        <f>G487*F487</f>
        <v>4.5</v>
      </c>
    </row>
    <row r="488" spans="1:8" x14ac:dyDescent="0.25">
      <c r="A488" s="996"/>
      <c r="B488" s="953"/>
      <c r="C488" s="956"/>
      <c r="D488" s="957"/>
      <c r="E488" s="954" t="s">
        <v>24</v>
      </c>
      <c r="F488" s="958"/>
      <c r="G488" s="954"/>
      <c r="H488" s="963">
        <f>SUM(H485,H486,H487)</f>
        <v>293.89999999999998</v>
      </c>
    </row>
    <row r="489" spans="1:8" x14ac:dyDescent="0.25">
      <c r="A489" s="996"/>
      <c r="B489" s="953"/>
      <c r="C489" s="959"/>
      <c r="D489" s="960"/>
      <c r="E489" s="954" t="s">
        <v>25</v>
      </c>
      <c r="F489" s="961"/>
      <c r="G489" s="960"/>
      <c r="H489" s="962">
        <f>SUM(H483:H484)</f>
        <v>87.72</v>
      </c>
    </row>
    <row r="490" spans="1:8" x14ac:dyDescent="0.25">
      <c r="A490" s="996"/>
      <c r="B490" s="953"/>
      <c r="C490" s="959"/>
      <c r="D490" s="960"/>
      <c r="E490" s="954" t="s">
        <v>1756</v>
      </c>
      <c r="F490" s="961"/>
      <c r="G490" s="960"/>
      <c r="H490" s="962"/>
    </row>
    <row r="491" spans="1:8" x14ac:dyDescent="0.25">
      <c r="A491" s="996"/>
      <c r="B491" s="953"/>
      <c r="C491" s="959"/>
      <c r="D491" s="960"/>
      <c r="E491" s="954" t="s">
        <v>1757</v>
      </c>
      <c r="F491" s="961"/>
      <c r="G491" s="960"/>
      <c r="H491" s="962"/>
    </row>
    <row r="492" spans="1:8" x14ac:dyDescent="0.25">
      <c r="A492" s="996"/>
      <c r="B492" s="953"/>
      <c r="C492" s="959"/>
      <c r="D492" s="960"/>
      <c r="E492" s="960" t="s">
        <v>504</v>
      </c>
      <c r="F492" s="961"/>
      <c r="G492" s="960"/>
      <c r="H492" s="964">
        <f>SUM(H488:H491)</f>
        <v>381.62</v>
      </c>
    </row>
    <row r="493" spans="1:8" ht="15.75" thickBot="1" x14ac:dyDescent="0.3">
      <c r="A493" s="996"/>
      <c r="B493" s="2200" t="s">
        <v>29</v>
      </c>
      <c r="C493" s="2200"/>
      <c r="D493" s="2200"/>
      <c r="E493" s="2200"/>
      <c r="F493" s="2201"/>
      <c r="G493" s="2201"/>
      <c r="H493" s="965">
        <f>H492</f>
        <v>381.62</v>
      </c>
    </row>
    <row r="494" spans="1:8" ht="15.75" thickBot="1" x14ac:dyDescent="0.3">
      <c r="A494" s="996"/>
      <c r="B494" s="954"/>
      <c r="C494" s="954"/>
      <c r="D494" s="954"/>
      <c r="E494" s="954"/>
      <c r="F494" s="2205" t="s">
        <v>30</v>
      </c>
      <c r="G494" s="2206"/>
      <c r="H494" s="966">
        <f>H493*(1-0.25)</f>
        <v>286.21500000000003</v>
      </c>
    </row>
    <row r="495" spans="1:8" x14ac:dyDescent="0.25">
      <c r="A495" s="668"/>
      <c r="B495" s="668"/>
      <c r="C495" s="1040"/>
      <c r="D495" s="1040"/>
      <c r="E495" s="932"/>
      <c r="F495" s="569"/>
      <c r="G495" s="569"/>
      <c r="H495" s="569"/>
    </row>
    <row r="496" spans="1:8" x14ac:dyDescent="0.25">
      <c r="A496" s="828"/>
      <c r="B496" s="668"/>
      <c r="C496" s="1040"/>
      <c r="D496" s="1040"/>
      <c r="E496" s="932"/>
      <c r="F496" s="569"/>
      <c r="G496" s="569"/>
      <c r="H496" s="569"/>
    </row>
    <row r="497" spans="1:11" x14ac:dyDescent="0.25">
      <c r="A497" s="893"/>
      <c r="B497" s="569"/>
      <c r="C497" s="1040"/>
      <c r="D497" s="1040"/>
      <c r="E497" s="932"/>
      <c r="F497" s="569"/>
      <c r="G497" s="569"/>
      <c r="H497" s="569"/>
    </row>
    <row r="498" spans="1:11" ht="25.5" x14ac:dyDescent="0.25">
      <c r="A498" s="1047" t="s">
        <v>173</v>
      </c>
      <c r="B498" s="973"/>
      <c r="C498" s="1048" t="s">
        <v>1811</v>
      </c>
      <c r="D498" s="1049" t="s">
        <v>1812</v>
      </c>
      <c r="E498" s="2207" t="s">
        <v>16</v>
      </c>
      <c r="F498" s="2207"/>
      <c r="G498" s="2207"/>
      <c r="H498" s="2207"/>
    </row>
    <row r="499" spans="1:11" x14ac:dyDescent="0.25">
      <c r="A499" s="953"/>
      <c r="B499" s="1047"/>
      <c r="C499" s="976" t="s">
        <v>54</v>
      </c>
      <c r="D499" s="977" t="s">
        <v>55</v>
      </c>
      <c r="E499" s="976" t="s">
        <v>56</v>
      </c>
      <c r="F499" s="976" t="s">
        <v>12</v>
      </c>
      <c r="G499" s="978" t="s">
        <v>13</v>
      </c>
      <c r="H499" s="979" t="s">
        <v>14</v>
      </c>
    </row>
    <row r="500" spans="1:11" ht="24" x14ac:dyDescent="0.25">
      <c r="A500" s="953"/>
      <c r="B500" s="1047"/>
      <c r="C500" s="1043" t="s">
        <v>1813</v>
      </c>
      <c r="D500" s="1043" t="s">
        <v>1814</v>
      </c>
      <c r="E500" s="1044" t="s">
        <v>142</v>
      </c>
      <c r="F500" s="1050">
        <v>1</v>
      </c>
      <c r="G500" s="1050">
        <v>10.89</v>
      </c>
      <c r="H500" s="1051">
        <f>G500*F500</f>
        <v>10.89</v>
      </c>
    </row>
    <row r="501" spans="1:11" x14ac:dyDescent="0.25">
      <c r="A501" s="953"/>
      <c r="B501" s="1047"/>
      <c r="C501" s="284"/>
      <c r="D501" s="285"/>
      <c r="E501" s="284" t="s">
        <v>24</v>
      </c>
      <c r="F501" s="984"/>
      <c r="G501" s="287"/>
      <c r="H501" s="1052"/>
    </row>
    <row r="502" spans="1:11" x14ac:dyDescent="0.25">
      <c r="A502" s="953"/>
      <c r="B502" s="1047"/>
      <c r="C502" s="284"/>
      <c r="D502" s="285"/>
      <c r="E502" s="284" t="s">
        <v>501</v>
      </c>
      <c r="F502" s="985"/>
      <c r="G502" s="290"/>
      <c r="H502" s="1052"/>
    </row>
    <row r="503" spans="1:11" x14ac:dyDescent="0.25">
      <c r="A503" s="953"/>
      <c r="B503" s="1047"/>
      <c r="C503" s="291"/>
      <c r="D503" s="285"/>
      <c r="E503" s="284" t="s">
        <v>502</v>
      </c>
      <c r="F503" s="985"/>
      <c r="G503" s="290"/>
      <c r="H503" s="1053"/>
    </row>
    <row r="504" spans="1:11" x14ac:dyDescent="0.25">
      <c r="A504" s="953"/>
      <c r="B504" s="1047"/>
      <c r="C504" s="291"/>
      <c r="D504" s="285"/>
      <c r="E504" s="284" t="s">
        <v>503</v>
      </c>
      <c r="F504" s="985"/>
      <c r="G504" s="290"/>
      <c r="H504" s="987">
        <f>H500</f>
        <v>10.89</v>
      </c>
    </row>
    <row r="505" spans="1:11" x14ac:dyDescent="0.25">
      <c r="A505" s="953"/>
      <c r="B505" s="1047"/>
      <c r="C505" s="284"/>
      <c r="D505" s="285"/>
      <c r="E505" s="294" t="s">
        <v>504</v>
      </c>
      <c r="F505" s="985"/>
      <c r="G505" s="290"/>
      <c r="H505" s="988">
        <f>SUM(H501:H504)</f>
        <v>10.89</v>
      </c>
    </row>
    <row r="506" spans="1:11" ht="15.75" thickBot="1" x14ac:dyDescent="0.3">
      <c r="A506" s="953"/>
      <c r="B506" s="2110" t="s">
        <v>29</v>
      </c>
      <c r="C506" s="2110"/>
      <c r="D506" s="2110"/>
      <c r="E506" s="2110"/>
      <c r="F506" s="2110"/>
      <c r="G506" s="2110"/>
      <c r="H506" s="991">
        <f>H505</f>
        <v>10.89</v>
      </c>
    </row>
    <row r="507" spans="1:11" ht="15.75" thickBot="1" x14ac:dyDescent="0.3">
      <c r="B507" s="1054"/>
      <c r="C507" s="880"/>
      <c r="D507" s="880"/>
      <c r="E507" s="880"/>
      <c r="F507" s="2205" t="s">
        <v>30</v>
      </c>
      <c r="G507" s="2206"/>
      <c r="H507" s="966">
        <f>H506*(1-0.25)</f>
        <v>8.1675000000000004</v>
      </c>
      <c r="J507" s="1055"/>
    </row>
    <row r="508" spans="1:11" x14ac:dyDescent="0.25">
      <c r="B508" s="1054"/>
      <c r="C508" s="880"/>
      <c r="D508" s="880"/>
      <c r="E508" s="880"/>
      <c r="F508" s="967"/>
      <c r="G508" s="967"/>
      <c r="H508" s="968"/>
      <c r="J508" s="1055"/>
    </row>
    <row r="509" spans="1:11" x14ac:dyDescent="0.25">
      <c r="B509" s="1054"/>
      <c r="C509" s="880"/>
      <c r="D509" s="880"/>
      <c r="E509" s="880"/>
      <c r="F509" s="880"/>
      <c r="G509" s="880"/>
      <c r="H509" s="910"/>
    </row>
    <row r="510" spans="1:11" ht="36" x14ac:dyDescent="0.25">
      <c r="A510" s="928" t="s">
        <v>176</v>
      </c>
      <c r="B510" s="952"/>
      <c r="C510" s="1011" t="s">
        <v>239</v>
      </c>
      <c r="D510" s="1011" t="s">
        <v>240</v>
      </c>
      <c r="E510" s="2195" t="s">
        <v>120</v>
      </c>
      <c r="F510" s="2196"/>
      <c r="G510" s="2196"/>
      <c r="H510" s="2197"/>
      <c r="I510" s="828"/>
      <c r="J510" s="828"/>
      <c r="K510" s="828"/>
    </row>
    <row r="511" spans="1:11" x14ac:dyDescent="0.25">
      <c r="A511" s="953"/>
      <c r="B511" s="954"/>
      <c r="C511" s="2198" t="s">
        <v>1770</v>
      </c>
      <c r="D511" s="2198"/>
      <c r="E511" s="2198"/>
      <c r="F511" s="2198"/>
      <c r="G511" s="2198"/>
      <c r="H511" s="2198"/>
      <c r="I511" s="828"/>
      <c r="J511" s="828"/>
      <c r="K511" s="828"/>
    </row>
    <row r="512" spans="1:11" ht="25.5" x14ac:dyDescent="0.25">
      <c r="A512" s="953"/>
      <c r="B512" s="954"/>
      <c r="C512" s="1014" t="s">
        <v>131</v>
      </c>
      <c r="D512" s="1014" t="s">
        <v>132</v>
      </c>
      <c r="E512" s="1014" t="s">
        <v>133</v>
      </c>
      <c r="F512" s="1014" t="s">
        <v>134</v>
      </c>
      <c r="G512" s="1014" t="s">
        <v>963</v>
      </c>
      <c r="H512" s="1014" t="s">
        <v>136</v>
      </c>
      <c r="I512" s="828"/>
      <c r="J512" s="2199"/>
      <c r="K512" s="2199"/>
    </row>
    <row r="513" spans="1:11" ht="24" x14ac:dyDescent="0.25">
      <c r="A513" s="953"/>
      <c r="B513" s="954"/>
      <c r="C513" s="934" t="s">
        <v>241</v>
      </c>
      <c r="D513" s="934" t="s">
        <v>1815</v>
      </c>
      <c r="E513" s="935" t="s">
        <v>147</v>
      </c>
      <c r="F513" s="955">
        <v>10</v>
      </c>
      <c r="G513" s="955">
        <v>47.76</v>
      </c>
      <c r="H513" s="955">
        <f>G513*F513</f>
        <v>477.59999999999997</v>
      </c>
      <c r="I513" s="828"/>
      <c r="J513" s="2199"/>
      <c r="K513" s="2199"/>
    </row>
    <row r="514" spans="1:11" ht="24" x14ac:dyDescent="0.25">
      <c r="A514" s="953"/>
      <c r="B514" s="954"/>
      <c r="C514" s="934" t="s">
        <v>243</v>
      </c>
      <c r="D514" s="934" t="s">
        <v>244</v>
      </c>
      <c r="E514" s="935" t="s">
        <v>120</v>
      </c>
      <c r="F514" s="955">
        <v>1</v>
      </c>
      <c r="G514" s="955">
        <v>292.70999999999998</v>
      </c>
      <c r="H514" s="955">
        <f>G514*F514</f>
        <v>292.70999999999998</v>
      </c>
      <c r="I514" s="828"/>
      <c r="J514" s="2199"/>
      <c r="K514" s="2199"/>
    </row>
    <row r="515" spans="1:11" ht="36" x14ac:dyDescent="0.25">
      <c r="A515" s="953"/>
      <c r="B515" s="954"/>
      <c r="C515" s="934" t="s">
        <v>221</v>
      </c>
      <c r="D515" s="934" t="s">
        <v>222</v>
      </c>
      <c r="E515" s="935" t="s">
        <v>142</v>
      </c>
      <c r="F515" s="955">
        <v>80</v>
      </c>
      <c r="G515" s="937">
        <v>6.2423999999999999</v>
      </c>
      <c r="H515" s="955">
        <f>G515*F515</f>
        <v>499.392</v>
      </c>
      <c r="I515" s="828"/>
      <c r="J515" s="828"/>
      <c r="K515" s="828"/>
    </row>
    <row r="516" spans="1:11" x14ac:dyDescent="0.25">
      <c r="A516" s="953"/>
      <c r="B516" s="953"/>
      <c r="C516" s="956"/>
      <c r="D516" s="957"/>
      <c r="E516" s="954" t="s">
        <v>24</v>
      </c>
      <c r="F516" s="958"/>
      <c r="G516" s="954"/>
      <c r="H516" s="963"/>
      <c r="I516" s="828"/>
      <c r="J516" s="828"/>
      <c r="K516" s="828"/>
    </row>
    <row r="517" spans="1:11" x14ac:dyDescent="0.25">
      <c r="A517" s="953"/>
      <c r="B517" s="953"/>
      <c r="C517" s="959"/>
      <c r="D517" s="960"/>
      <c r="E517" s="954" t="s">
        <v>25</v>
      </c>
      <c r="F517" s="961"/>
      <c r="G517" s="960"/>
      <c r="H517" s="962"/>
      <c r="I517" s="828"/>
      <c r="J517" s="828"/>
      <c r="K517" s="828"/>
    </row>
    <row r="518" spans="1:11" x14ac:dyDescent="0.25">
      <c r="A518" s="953"/>
      <c r="B518" s="953"/>
      <c r="C518" s="959"/>
      <c r="D518" s="960"/>
      <c r="E518" s="954" t="s">
        <v>1756</v>
      </c>
      <c r="F518" s="961"/>
      <c r="G518" s="960"/>
      <c r="H518" s="962"/>
      <c r="I518" s="828"/>
      <c r="J518" s="828"/>
      <c r="K518" s="828"/>
    </row>
    <row r="519" spans="1:11" x14ac:dyDescent="0.25">
      <c r="A519" s="953"/>
      <c r="B519" s="953"/>
      <c r="C519" s="959"/>
      <c r="D519" s="960"/>
      <c r="E519" s="954" t="s">
        <v>1757</v>
      </c>
      <c r="F519" s="961"/>
      <c r="G519" s="960"/>
      <c r="H519" s="962">
        <f>SUM(H513:H515)</f>
        <v>1269.702</v>
      </c>
      <c r="I519" s="828"/>
      <c r="J519" s="828"/>
      <c r="K519" s="828"/>
    </row>
    <row r="520" spans="1:11" x14ac:dyDescent="0.25">
      <c r="A520" s="953"/>
      <c r="B520" s="953"/>
      <c r="C520" s="959"/>
      <c r="D520" s="960"/>
      <c r="E520" s="960" t="s">
        <v>504</v>
      </c>
      <c r="F520" s="961"/>
      <c r="G520" s="960"/>
      <c r="H520" s="964">
        <f>SUM(H516:H519)</f>
        <v>1269.702</v>
      </c>
      <c r="I520" s="828"/>
      <c r="J520" s="828"/>
      <c r="K520" s="828"/>
    </row>
    <row r="521" spans="1:11" ht="15.75" thickBot="1" x14ac:dyDescent="0.3">
      <c r="A521" s="953"/>
      <c r="B521" s="2200" t="s">
        <v>29</v>
      </c>
      <c r="C521" s="2200"/>
      <c r="D521" s="2200"/>
      <c r="E521" s="2200"/>
      <c r="F521" s="2201"/>
      <c r="G521" s="2201"/>
      <c r="H521" s="965">
        <f>H520</f>
        <v>1269.702</v>
      </c>
      <c r="I521" s="828"/>
      <c r="J521" s="828"/>
      <c r="K521" s="828"/>
    </row>
    <row r="522" spans="1:11" ht="15.75" thickBot="1" x14ac:dyDescent="0.3">
      <c r="A522" s="953"/>
      <c r="B522" s="954"/>
      <c r="C522" s="954"/>
      <c r="D522" s="954"/>
      <c r="E522" s="954"/>
      <c r="F522" s="2130" t="s">
        <v>30</v>
      </c>
      <c r="G522" s="2166"/>
      <c r="H522" s="966">
        <f>H521*(1-0.25)</f>
        <v>952.27649999999994</v>
      </c>
      <c r="I522" s="828"/>
      <c r="J522" s="828"/>
      <c r="K522" s="828"/>
    </row>
    <row r="523" spans="1:11" x14ac:dyDescent="0.25">
      <c r="B523" s="879"/>
      <c r="C523" s="880"/>
      <c r="D523" s="880"/>
      <c r="E523" s="880"/>
      <c r="F523" s="880"/>
      <c r="G523" s="880"/>
      <c r="H523" s="910"/>
      <c r="I523" s="828"/>
      <c r="J523" s="828"/>
      <c r="K523" s="828"/>
    </row>
    <row r="524" spans="1:11" s="893" customFormat="1" x14ac:dyDescent="0.25">
      <c r="B524" s="569"/>
      <c r="C524" s="569"/>
      <c r="D524" s="847" t="s">
        <v>1816</v>
      </c>
      <c r="E524" s="569"/>
      <c r="F524" s="569"/>
      <c r="G524" s="569"/>
      <c r="H524" s="569"/>
    </row>
    <row r="525" spans="1:11" s="893" customFormat="1" x14ac:dyDescent="0.25">
      <c r="B525" s="569"/>
      <c r="C525" s="569"/>
      <c r="D525" s="1056"/>
      <c r="E525" s="569"/>
      <c r="F525" s="569"/>
      <c r="G525" s="569"/>
      <c r="H525" s="569"/>
    </row>
    <row r="526" spans="1:11" ht="51" x14ac:dyDescent="0.25">
      <c r="A526" s="1057" t="s">
        <v>251</v>
      </c>
      <c r="B526" s="973"/>
      <c r="C526" s="974">
        <v>89168</v>
      </c>
      <c r="D526" s="975" t="s">
        <v>1817</v>
      </c>
      <c r="E526" s="2126" t="s">
        <v>82</v>
      </c>
      <c r="F526" s="2126"/>
      <c r="G526" s="2126"/>
      <c r="H526" s="2126"/>
    </row>
    <row r="527" spans="1:11" x14ac:dyDescent="0.25">
      <c r="A527" s="953"/>
      <c r="B527" s="1057"/>
      <c r="C527" s="976" t="s">
        <v>54</v>
      </c>
      <c r="D527" s="977" t="s">
        <v>55</v>
      </c>
      <c r="E527" s="976" t="s">
        <v>56</v>
      </c>
      <c r="F527" s="976" t="s">
        <v>12</v>
      </c>
      <c r="G527" s="978" t="s">
        <v>13</v>
      </c>
      <c r="H527" s="979" t="s">
        <v>14</v>
      </c>
    </row>
    <row r="528" spans="1:11" ht="48" x14ac:dyDescent="0.25">
      <c r="A528" s="953"/>
      <c r="B528" s="1057"/>
      <c r="C528" s="980">
        <v>87495</v>
      </c>
      <c r="D528" s="938" t="s">
        <v>253</v>
      </c>
      <c r="E528" s="980" t="s">
        <v>82</v>
      </c>
      <c r="F528" s="981">
        <v>0.2334</v>
      </c>
      <c r="G528" s="982">
        <v>50.86</v>
      </c>
      <c r="H528" s="983">
        <f>ROUNDDOWN(G528*F528,2)</f>
        <v>11.87</v>
      </c>
    </row>
    <row r="529" spans="1:8" ht="48" x14ac:dyDescent="0.25">
      <c r="A529" s="953"/>
      <c r="B529" s="1057"/>
      <c r="C529" s="980">
        <v>87503</v>
      </c>
      <c r="D529" s="938" t="s">
        <v>254</v>
      </c>
      <c r="E529" s="980" t="s">
        <v>82</v>
      </c>
      <c r="F529" s="981">
        <v>0.20280000000000001</v>
      </c>
      <c r="G529" s="982">
        <v>43.55</v>
      </c>
      <c r="H529" s="983">
        <f>ROUNDDOWN(G529*F529,2)</f>
        <v>8.83</v>
      </c>
    </row>
    <row r="530" spans="1:8" ht="48" x14ac:dyDescent="0.25">
      <c r="A530" s="953"/>
      <c r="B530" s="1057"/>
      <c r="C530" s="980">
        <v>87511</v>
      </c>
      <c r="D530" s="938" t="s">
        <v>255</v>
      </c>
      <c r="E530" s="980" t="s">
        <v>82</v>
      </c>
      <c r="F530" s="981">
        <v>0.247</v>
      </c>
      <c r="G530" s="982">
        <v>57.12</v>
      </c>
      <c r="H530" s="983">
        <f>ROUNDDOWN(G530*F530,2)</f>
        <v>14.1</v>
      </c>
    </row>
    <row r="531" spans="1:8" ht="48" x14ac:dyDescent="0.25">
      <c r="A531" s="953"/>
      <c r="B531" s="1057"/>
      <c r="C531" s="980">
        <v>87519</v>
      </c>
      <c r="D531" s="938" t="s">
        <v>256</v>
      </c>
      <c r="E531" s="980" t="s">
        <v>82</v>
      </c>
      <c r="F531" s="981">
        <v>0.31680000000000003</v>
      </c>
      <c r="G531" s="982">
        <v>47.5</v>
      </c>
      <c r="H531" s="983">
        <f>ROUNDDOWN(G531*F531,2)</f>
        <v>15.04</v>
      </c>
    </row>
    <row r="532" spans="1:8" x14ac:dyDescent="0.25">
      <c r="A532" s="953"/>
      <c r="B532" s="1057"/>
      <c r="C532" s="284"/>
      <c r="D532" s="285"/>
      <c r="E532" s="284" t="s">
        <v>24</v>
      </c>
      <c r="F532" s="984"/>
      <c r="G532" s="287"/>
      <c r="H532" s="1052"/>
    </row>
    <row r="533" spans="1:8" x14ac:dyDescent="0.25">
      <c r="A533" s="953"/>
      <c r="B533" s="1057"/>
      <c r="C533" s="284"/>
      <c r="D533" s="285"/>
      <c r="E533" s="284" t="s">
        <v>501</v>
      </c>
      <c r="F533" s="985"/>
      <c r="G533" s="290"/>
      <c r="H533" s="1052"/>
    </row>
    <row r="534" spans="1:8" x14ac:dyDescent="0.25">
      <c r="A534" s="953"/>
      <c r="B534" s="1057"/>
      <c r="C534" s="291"/>
      <c r="D534" s="285"/>
      <c r="E534" s="284" t="s">
        <v>502</v>
      </c>
      <c r="F534" s="985"/>
      <c r="G534" s="290"/>
      <c r="H534" s="1053"/>
    </row>
    <row r="535" spans="1:8" x14ac:dyDescent="0.25">
      <c r="A535" s="953"/>
      <c r="B535" s="1057"/>
      <c r="C535" s="291"/>
      <c r="D535" s="285"/>
      <c r="E535" s="284" t="s">
        <v>503</v>
      </c>
      <c r="F535" s="985"/>
      <c r="G535" s="290"/>
      <c r="H535" s="987">
        <f>H531+H530+H529+H528</f>
        <v>49.839999999999996</v>
      </c>
    </row>
    <row r="536" spans="1:8" x14ac:dyDescent="0.25">
      <c r="A536" s="953"/>
      <c r="B536" s="1057"/>
      <c r="C536" s="284"/>
      <c r="D536" s="285"/>
      <c r="E536" s="294" t="s">
        <v>28</v>
      </c>
      <c r="F536" s="985"/>
      <c r="G536" s="290"/>
      <c r="H536" s="988">
        <f>SUM(H532:H535)</f>
        <v>49.839999999999996</v>
      </c>
    </row>
    <row r="537" spans="1:8" x14ac:dyDescent="0.25">
      <c r="A537" s="953"/>
      <c r="B537" s="2110" t="s">
        <v>29</v>
      </c>
      <c r="C537" s="2110"/>
      <c r="D537" s="2110"/>
      <c r="E537" s="2110"/>
      <c r="F537" s="2110"/>
      <c r="G537" s="2110"/>
      <c r="H537" s="991">
        <f>H536</f>
        <v>49.839999999999996</v>
      </c>
    </row>
    <row r="538" spans="1:8" ht="15.75" thickBot="1" x14ac:dyDescent="0.3">
      <c r="A538" s="953"/>
      <c r="B538" s="997"/>
      <c r="C538" s="997"/>
      <c r="D538" s="997"/>
      <c r="E538" s="997"/>
      <c r="F538" s="2118" t="s">
        <v>30</v>
      </c>
      <c r="G538" s="2167"/>
      <c r="H538" s="1058">
        <f>H537*(1-0.25)</f>
        <v>37.379999999999995</v>
      </c>
    </row>
    <row r="539" spans="1:8" x14ac:dyDescent="0.25">
      <c r="A539" s="953"/>
      <c r="B539" s="997"/>
      <c r="C539" s="997"/>
      <c r="D539" s="997"/>
      <c r="E539" s="997"/>
      <c r="F539" s="967"/>
      <c r="G539" s="967"/>
      <c r="H539" s="968"/>
    </row>
    <row r="540" spans="1:8" x14ac:dyDescent="0.25">
      <c r="A540" s="953"/>
      <c r="B540" s="997"/>
      <c r="C540" s="997"/>
      <c r="D540" s="997"/>
      <c r="E540" s="997"/>
      <c r="F540" s="967"/>
      <c r="G540" s="967"/>
      <c r="H540" s="968"/>
    </row>
    <row r="541" spans="1:8" x14ac:dyDescent="0.25">
      <c r="B541" s="1059"/>
      <c r="C541" s="668"/>
      <c r="D541" s="1060"/>
      <c r="E541" s="668"/>
      <c r="F541" s="668"/>
      <c r="G541" s="668"/>
      <c r="H541" s="668"/>
    </row>
    <row r="542" spans="1:8" x14ac:dyDescent="0.25">
      <c r="B542" s="1061"/>
      <c r="C542" s="970"/>
      <c r="D542" s="1062"/>
      <c r="E542" s="970"/>
      <c r="F542" s="970"/>
      <c r="G542" s="970"/>
      <c r="H542" s="970"/>
    </row>
    <row r="543" spans="1:8" ht="25.5" x14ac:dyDescent="0.25">
      <c r="A543" s="1057" t="s">
        <v>257</v>
      </c>
      <c r="B543" s="1063"/>
      <c r="C543" s="1064">
        <v>93200</v>
      </c>
      <c r="D543" s="1065" t="s">
        <v>274</v>
      </c>
      <c r="E543" s="2170" t="s">
        <v>18</v>
      </c>
      <c r="F543" s="2193"/>
      <c r="G543" s="2193"/>
      <c r="H543" s="2194"/>
    </row>
    <row r="544" spans="1:8" x14ac:dyDescent="0.25">
      <c r="A544" s="953"/>
      <c r="B544" s="1057"/>
      <c r="C544" s="976" t="s">
        <v>54</v>
      </c>
      <c r="D544" s="977" t="s">
        <v>55</v>
      </c>
      <c r="E544" s="976" t="s">
        <v>56</v>
      </c>
      <c r="F544" s="976" t="s">
        <v>12</v>
      </c>
      <c r="G544" s="978" t="s">
        <v>13</v>
      </c>
      <c r="H544" s="979" t="s">
        <v>14</v>
      </c>
    </row>
    <row r="545" spans="1:8" ht="36" x14ac:dyDescent="0.25">
      <c r="A545" s="953"/>
      <c r="B545" s="1057"/>
      <c r="C545" s="980">
        <v>87294</v>
      </c>
      <c r="D545" s="938" t="s">
        <v>275</v>
      </c>
      <c r="E545" s="980" t="s">
        <v>53</v>
      </c>
      <c r="F545" s="981">
        <v>3.5000000000000001E-3</v>
      </c>
      <c r="G545" s="982">
        <v>284.04000000000002</v>
      </c>
      <c r="H545" s="983">
        <f>ROUNDDOWN(G545*F545,2)</f>
        <v>0.99</v>
      </c>
    </row>
    <row r="546" spans="1:8" ht="24" x14ac:dyDescent="0.25">
      <c r="A546" s="953"/>
      <c r="B546" s="1057"/>
      <c r="C546" s="980" t="s">
        <v>1785</v>
      </c>
      <c r="D546" s="938" t="s">
        <v>44</v>
      </c>
      <c r="E546" s="980" t="s">
        <v>22</v>
      </c>
      <c r="F546" s="981">
        <v>4.2999999999999997E-2</v>
      </c>
      <c r="G546" s="982">
        <v>15.08</v>
      </c>
      <c r="H546" s="983">
        <f>ROUNDDOWN(G546*F546,2)</f>
        <v>0.64</v>
      </c>
    </row>
    <row r="547" spans="1:8" ht="24" x14ac:dyDescent="0.25">
      <c r="A547" s="953"/>
      <c r="B547" s="1057"/>
      <c r="C547" s="980" t="s">
        <v>1608</v>
      </c>
      <c r="D547" s="938" t="s">
        <v>23</v>
      </c>
      <c r="E547" s="980" t="s">
        <v>22</v>
      </c>
      <c r="F547" s="981">
        <v>8.9999999999999993E-3</v>
      </c>
      <c r="G547" s="982">
        <v>11.97</v>
      </c>
      <c r="H547" s="983">
        <f>ROUNDDOWN(G547*F547,2)</f>
        <v>0.1</v>
      </c>
    </row>
    <row r="548" spans="1:8" x14ac:dyDescent="0.25">
      <c r="A548" s="953"/>
      <c r="B548" s="1057"/>
      <c r="C548" s="284"/>
      <c r="D548" s="285"/>
      <c r="E548" s="284" t="s">
        <v>24</v>
      </c>
      <c r="F548" s="984"/>
      <c r="G548" s="287"/>
      <c r="H548" s="288">
        <f>H545</f>
        <v>0.99</v>
      </c>
    </row>
    <row r="549" spans="1:8" x14ac:dyDescent="0.25">
      <c r="A549" s="953"/>
      <c r="B549" s="1057"/>
      <c r="C549" s="284"/>
      <c r="D549" s="285"/>
      <c r="E549" s="284" t="s">
        <v>501</v>
      </c>
      <c r="F549" s="985"/>
      <c r="G549" s="290"/>
      <c r="H549" s="288">
        <f>H546+H547</f>
        <v>0.74</v>
      </c>
    </row>
    <row r="550" spans="1:8" x14ac:dyDescent="0.25">
      <c r="A550" s="953"/>
      <c r="B550" s="1057"/>
      <c r="C550" s="291"/>
      <c r="D550" s="285"/>
      <c r="E550" s="284" t="s">
        <v>502</v>
      </c>
      <c r="F550" s="985"/>
      <c r="G550" s="290"/>
      <c r="H550" s="1053"/>
    </row>
    <row r="551" spans="1:8" x14ac:dyDescent="0.25">
      <c r="A551" s="953"/>
      <c r="B551" s="1057"/>
      <c r="C551" s="291"/>
      <c r="D551" s="285"/>
      <c r="E551" s="284" t="s">
        <v>503</v>
      </c>
      <c r="F551" s="985"/>
      <c r="G551" s="290"/>
      <c r="H551" s="1066"/>
    </row>
    <row r="552" spans="1:8" x14ac:dyDescent="0.25">
      <c r="A552" s="953"/>
      <c r="B552" s="1057"/>
      <c r="C552" s="284"/>
      <c r="D552" s="285"/>
      <c r="E552" s="294" t="s">
        <v>504</v>
      </c>
      <c r="F552" s="985"/>
      <c r="G552" s="290"/>
      <c r="H552" s="988">
        <f>SUM(H548:H551)</f>
        <v>1.73</v>
      </c>
    </row>
    <row r="553" spans="1:8" x14ac:dyDescent="0.25">
      <c r="A553" s="953"/>
      <c r="B553" s="2110" t="s">
        <v>29</v>
      </c>
      <c r="C553" s="2110"/>
      <c r="D553" s="2110"/>
      <c r="E553" s="2110"/>
      <c r="F553" s="2110"/>
      <c r="G553" s="2110"/>
      <c r="H553" s="991">
        <f>H552</f>
        <v>1.73</v>
      </c>
    </row>
    <row r="554" spans="1:8" ht="15.75" thickBot="1" x14ac:dyDescent="0.3">
      <c r="B554" s="1067"/>
      <c r="C554" s="668"/>
      <c r="D554" s="1060"/>
      <c r="E554" s="668"/>
      <c r="F554" s="2118" t="s">
        <v>30</v>
      </c>
      <c r="G554" s="2167"/>
      <c r="H554" s="1058">
        <f>H553*(1-0.25)</f>
        <v>1.2974999999999999</v>
      </c>
    </row>
    <row r="555" spans="1:8" x14ac:dyDescent="0.25">
      <c r="B555" s="1067"/>
      <c r="C555" s="668"/>
      <c r="D555" s="1060"/>
      <c r="E555" s="668"/>
      <c r="F555" s="668"/>
      <c r="G555" s="668"/>
      <c r="H555" s="668"/>
    </row>
    <row r="556" spans="1:8" ht="24.75" x14ac:dyDescent="0.25">
      <c r="A556" s="1057" t="s">
        <v>264</v>
      </c>
      <c r="B556" s="973"/>
      <c r="C556" s="973" t="s">
        <v>1818</v>
      </c>
      <c r="D556" s="1068" t="s">
        <v>1819</v>
      </c>
      <c r="E556" s="2141" t="s">
        <v>43</v>
      </c>
      <c r="F556" s="2141"/>
      <c r="G556" s="2141"/>
      <c r="H556" s="2141"/>
    </row>
    <row r="557" spans="1:8" x14ac:dyDescent="0.25">
      <c r="A557" s="953"/>
      <c r="B557" s="1057"/>
      <c r="C557" s="1069" t="s">
        <v>1779</v>
      </c>
      <c r="D557" s="1069" t="s">
        <v>1780</v>
      </c>
      <c r="E557" s="1069" t="s">
        <v>133</v>
      </c>
      <c r="F557" s="1069" t="s">
        <v>134</v>
      </c>
      <c r="G557" s="1069" t="s">
        <v>963</v>
      </c>
      <c r="H557" s="1069" t="s">
        <v>136</v>
      </c>
    </row>
    <row r="558" spans="1:8" x14ac:dyDescent="0.25">
      <c r="A558" s="953"/>
      <c r="B558" s="1057"/>
      <c r="C558" s="982" t="s">
        <v>1785</v>
      </c>
      <c r="D558" s="982" t="s">
        <v>498</v>
      </c>
      <c r="E558" s="982" t="s">
        <v>22</v>
      </c>
      <c r="F558" s="982">
        <v>0.85</v>
      </c>
      <c r="G558" s="982">
        <v>15.08</v>
      </c>
      <c r="H558" s="982">
        <v>12.82</v>
      </c>
    </row>
    <row r="559" spans="1:8" x14ac:dyDescent="0.25">
      <c r="A559" s="953"/>
      <c r="B559" s="1057"/>
      <c r="C559" s="982" t="s">
        <v>1608</v>
      </c>
      <c r="D559" s="982" t="s">
        <v>480</v>
      </c>
      <c r="E559" s="982" t="s">
        <v>22</v>
      </c>
      <c r="F559" s="982">
        <v>0.85</v>
      </c>
      <c r="G559" s="982">
        <v>11.97</v>
      </c>
      <c r="H559" s="982">
        <v>10.17</v>
      </c>
    </row>
    <row r="560" spans="1:8" x14ac:dyDescent="0.25">
      <c r="A560" s="953"/>
      <c r="B560" s="1057"/>
      <c r="C560" s="982" t="s">
        <v>270</v>
      </c>
      <c r="D560" s="982" t="s">
        <v>1820</v>
      </c>
      <c r="E560" s="982" t="s">
        <v>53</v>
      </c>
      <c r="F560" s="982">
        <v>4.7999999999999996E-3</v>
      </c>
      <c r="G560" s="982">
        <v>311.45999999999998</v>
      </c>
      <c r="H560" s="982">
        <v>1.5</v>
      </c>
    </row>
    <row r="561" spans="1:17" x14ac:dyDescent="0.25">
      <c r="A561" s="953"/>
      <c r="B561" s="1057"/>
      <c r="C561" s="982" t="s">
        <v>1821</v>
      </c>
      <c r="D561" s="982" t="s">
        <v>280</v>
      </c>
      <c r="E561" s="982" t="s">
        <v>91</v>
      </c>
      <c r="F561" s="982">
        <v>6.25</v>
      </c>
      <c r="G561" s="982">
        <v>10.53</v>
      </c>
      <c r="H561" s="982">
        <v>65.81</v>
      </c>
    </row>
    <row r="562" spans="1:17" s="1071" customFormat="1" x14ac:dyDescent="0.25">
      <c r="A562" s="1070"/>
      <c r="B562" s="1057"/>
      <c r="C562" s="284"/>
      <c r="D562" s="285"/>
      <c r="E562" s="284" t="s">
        <v>24</v>
      </c>
      <c r="F562" s="984"/>
      <c r="G562" s="287"/>
      <c r="H562" s="288">
        <f>H561</f>
        <v>65.81</v>
      </c>
    </row>
    <row r="563" spans="1:17" s="1071" customFormat="1" x14ac:dyDescent="0.25">
      <c r="A563" s="1070"/>
      <c r="B563" s="1057"/>
      <c r="C563" s="284"/>
      <c r="D563" s="285"/>
      <c r="E563" s="284" t="s">
        <v>501</v>
      </c>
      <c r="F563" s="985"/>
      <c r="G563" s="290"/>
      <c r="H563" s="288">
        <f>SUM(H558:H559)</f>
        <v>22.990000000000002</v>
      </c>
    </row>
    <row r="564" spans="1:17" s="1071" customFormat="1" x14ac:dyDescent="0.25">
      <c r="A564" s="1070"/>
      <c r="B564" s="1057"/>
      <c r="C564" s="291"/>
      <c r="D564" s="285"/>
      <c r="E564" s="284" t="s">
        <v>502</v>
      </c>
      <c r="F564" s="985"/>
      <c r="G564" s="290"/>
      <c r="H564" s="1053"/>
    </row>
    <row r="565" spans="1:17" s="1071" customFormat="1" x14ac:dyDescent="0.25">
      <c r="A565" s="1070"/>
      <c r="B565" s="1057"/>
      <c r="C565" s="291"/>
      <c r="D565" s="285"/>
      <c r="E565" s="284" t="s">
        <v>503</v>
      </c>
      <c r="F565" s="985"/>
      <c r="G565" s="290"/>
      <c r="H565" s="288">
        <f>H560</f>
        <v>1.5</v>
      </c>
    </row>
    <row r="566" spans="1:17" s="1071" customFormat="1" x14ac:dyDescent="0.25">
      <c r="A566" s="1070"/>
      <c r="B566" s="1057"/>
      <c r="C566" s="284"/>
      <c r="D566" s="285"/>
      <c r="E566" s="294" t="s">
        <v>28</v>
      </c>
      <c r="F566" s="985"/>
      <c r="G566" s="290"/>
      <c r="H566" s="988">
        <f>SUM(H562:H565)</f>
        <v>90.300000000000011</v>
      </c>
    </row>
    <row r="567" spans="1:17" s="1071" customFormat="1" x14ac:dyDescent="0.25">
      <c r="A567" s="1070"/>
      <c r="B567" s="2110" t="s">
        <v>29</v>
      </c>
      <c r="C567" s="2110"/>
      <c r="D567" s="2110"/>
      <c r="E567" s="2110"/>
      <c r="F567" s="2110"/>
      <c r="G567" s="2110"/>
      <c r="H567" s="991">
        <f>H566</f>
        <v>90.300000000000011</v>
      </c>
    </row>
    <row r="568" spans="1:17" s="828" customFormat="1" ht="15.75" thickBot="1" x14ac:dyDescent="0.3">
      <c r="A568" s="996"/>
      <c r="B568" s="1057"/>
      <c r="C568" s="996"/>
      <c r="D568" s="1072"/>
      <c r="E568" s="996"/>
      <c r="F568" s="2118" t="s">
        <v>30</v>
      </c>
      <c r="G568" s="2167"/>
      <c r="H568" s="1058">
        <f>H567*(1-0.25)</f>
        <v>67.725000000000009</v>
      </c>
    </row>
    <row r="569" spans="1:17" s="828" customFormat="1" x14ac:dyDescent="0.25">
      <c r="B569" s="149"/>
      <c r="C569" s="880"/>
      <c r="D569" s="880"/>
      <c r="E569" s="880"/>
      <c r="F569" s="880"/>
      <c r="G569" s="880"/>
      <c r="H569" s="1060"/>
    </row>
    <row r="570" spans="1:17" ht="51" x14ac:dyDescent="0.25">
      <c r="A570" s="1073" t="s">
        <v>273</v>
      </c>
      <c r="B570" s="973"/>
      <c r="C570" s="1074" t="s">
        <v>1822</v>
      </c>
      <c r="D570" s="1075" t="s">
        <v>1823</v>
      </c>
      <c r="E570" s="2132" t="s">
        <v>147</v>
      </c>
      <c r="F570" s="2132"/>
      <c r="G570" s="2132"/>
      <c r="H570" s="2132"/>
      <c r="K570" s="2362"/>
      <c r="L570" s="2362"/>
      <c r="M570" s="2362"/>
      <c r="N570" s="2362"/>
      <c r="O570" s="2362"/>
      <c r="P570" s="2362"/>
      <c r="Q570" s="2362"/>
    </row>
    <row r="571" spans="1:17" ht="17.25" customHeight="1" x14ac:dyDescent="0.25">
      <c r="A571" s="953"/>
      <c r="B571" s="1073"/>
      <c r="C571" s="976" t="s">
        <v>1824</v>
      </c>
      <c r="D571" s="1021" t="s">
        <v>55</v>
      </c>
      <c r="E571" s="1021" t="s">
        <v>56</v>
      </c>
      <c r="F571" s="976" t="s">
        <v>12</v>
      </c>
      <c r="G571" s="1023" t="s">
        <v>13</v>
      </c>
      <c r="H571" s="1024" t="s">
        <v>14</v>
      </c>
      <c r="K571" s="529"/>
      <c r="L571" s="1280"/>
      <c r="M571" s="1280"/>
      <c r="N571" s="529"/>
      <c r="O571" s="1281"/>
      <c r="P571" s="1281"/>
      <c r="Q571" s="1281"/>
    </row>
    <row r="572" spans="1:17" ht="36" x14ac:dyDescent="0.25">
      <c r="A572" s="953"/>
      <c r="B572" s="1073"/>
      <c r="C572" s="1043" t="s">
        <v>1825</v>
      </c>
      <c r="D572" s="1043" t="s">
        <v>1826</v>
      </c>
      <c r="E572" s="1044" t="s">
        <v>120</v>
      </c>
      <c r="F572" s="1076">
        <v>0.105</v>
      </c>
      <c r="G572" s="1076">
        <v>316.2</v>
      </c>
      <c r="H572" s="1077">
        <f>F572*G572</f>
        <v>33.201000000000001</v>
      </c>
      <c r="K572" s="529"/>
      <c r="L572" s="1280"/>
      <c r="M572" s="1280"/>
      <c r="N572" s="529"/>
      <c r="O572" s="1281"/>
      <c r="P572" s="1281"/>
      <c r="Q572" s="1281"/>
    </row>
    <row r="573" spans="1:17" ht="24" x14ac:dyDescent="0.25">
      <c r="A573" s="953"/>
      <c r="B573" s="1073"/>
      <c r="C573" s="1043" t="s">
        <v>1487</v>
      </c>
      <c r="D573" s="1043" t="s">
        <v>1488</v>
      </c>
      <c r="E573" s="1044" t="s">
        <v>120</v>
      </c>
      <c r="F573" s="1076">
        <v>3.3000000000000002E-2</v>
      </c>
      <c r="G573" s="1076">
        <v>303.07</v>
      </c>
      <c r="H573" s="1077">
        <f t="shared" ref="H573:H579" si="5">F573*G573</f>
        <v>10.00131</v>
      </c>
      <c r="K573" s="529"/>
      <c r="L573" s="1280"/>
      <c r="M573" s="1280"/>
      <c r="N573" s="529"/>
      <c r="O573" s="1281"/>
      <c r="P573" s="1281"/>
      <c r="Q573" s="1281"/>
    </row>
    <row r="574" spans="1:17" ht="24" x14ac:dyDescent="0.25">
      <c r="A574" s="953"/>
      <c r="B574" s="1073"/>
      <c r="C574" s="1043" t="s">
        <v>1489</v>
      </c>
      <c r="D574" s="1043" t="s">
        <v>1827</v>
      </c>
      <c r="E574" s="1044" t="s">
        <v>147</v>
      </c>
      <c r="F574" s="1076">
        <v>0.33</v>
      </c>
      <c r="G574" s="1076">
        <v>76.77</v>
      </c>
      <c r="H574" s="1077">
        <f t="shared" si="5"/>
        <v>25.334099999999999</v>
      </c>
      <c r="K574" s="529"/>
      <c r="L574" s="1280"/>
      <c r="M574" s="1280"/>
      <c r="N574" s="529"/>
      <c r="O574" s="1281"/>
      <c r="P574" s="1281"/>
      <c r="Q574" s="1281"/>
    </row>
    <row r="575" spans="1:17" ht="36" x14ac:dyDescent="0.25">
      <c r="A575" s="953"/>
      <c r="B575" s="1073"/>
      <c r="C575" s="1043" t="s">
        <v>221</v>
      </c>
      <c r="D575" s="1043" t="s">
        <v>222</v>
      </c>
      <c r="E575" s="1044" t="s">
        <v>142</v>
      </c>
      <c r="F575" s="1076">
        <v>2.34</v>
      </c>
      <c r="G575" s="1076">
        <v>6.21</v>
      </c>
      <c r="H575" s="1077">
        <f t="shared" si="5"/>
        <v>14.5314</v>
      </c>
      <c r="K575" s="529"/>
      <c r="L575" s="1280"/>
      <c r="M575" s="1280"/>
      <c r="N575" s="529"/>
      <c r="O575" s="1281"/>
      <c r="P575" s="1281"/>
      <c r="Q575" s="1281"/>
    </row>
    <row r="576" spans="1:17" ht="24" x14ac:dyDescent="0.25">
      <c r="A576" s="953"/>
      <c r="B576" s="1073"/>
      <c r="C576" s="1043" t="s">
        <v>1828</v>
      </c>
      <c r="D576" s="1043" t="s">
        <v>1829</v>
      </c>
      <c r="E576" s="1044" t="s">
        <v>147</v>
      </c>
      <c r="F576" s="1076">
        <v>0.86699999999999999</v>
      </c>
      <c r="G576" s="1076">
        <v>31.73</v>
      </c>
      <c r="H576" s="1077">
        <f t="shared" si="5"/>
        <v>27.509910000000001</v>
      </c>
      <c r="K576" s="529"/>
      <c r="L576" s="1280"/>
      <c r="M576" s="1280"/>
      <c r="N576" s="529"/>
      <c r="O576" s="1281"/>
      <c r="P576" s="1281"/>
      <c r="Q576" s="1281"/>
    </row>
    <row r="577" spans="1:17" ht="24" x14ac:dyDescent="0.25">
      <c r="A577" s="953"/>
      <c r="B577" s="1073"/>
      <c r="C577" s="1043" t="s">
        <v>1830</v>
      </c>
      <c r="D577" s="1043" t="s">
        <v>1831</v>
      </c>
      <c r="E577" s="1044" t="s">
        <v>147</v>
      </c>
      <c r="F577" s="1076">
        <v>2</v>
      </c>
      <c r="G577" s="1076">
        <v>8.83</v>
      </c>
      <c r="H577" s="1077">
        <f t="shared" si="5"/>
        <v>17.66</v>
      </c>
      <c r="K577" s="529"/>
      <c r="L577" s="1280"/>
      <c r="M577" s="1280"/>
      <c r="N577" s="529"/>
      <c r="O577" s="1281"/>
      <c r="P577" s="1281"/>
      <c r="Q577" s="1281"/>
    </row>
    <row r="578" spans="1:17" ht="24" x14ac:dyDescent="0.25">
      <c r="A578" s="953"/>
      <c r="B578" s="1073"/>
      <c r="C578" s="1043" t="s">
        <v>1171</v>
      </c>
      <c r="D578" s="1043" t="s">
        <v>1172</v>
      </c>
      <c r="E578" s="1044" t="s">
        <v>147</v>
      </c>
      <c r="F578" s="1076">
        <v>2</v>
      </c>
      <c r="G578" s="1076">
        <v>4.3099999999999996</v>
      </c>
      <c r="H578" s="1077">
        <f t="shared" si="5"/>
        <v>8.6199999999999992</v>
      </c>
      <c r="K578" s="529"/>
      <c r="L578" s="1280"/>
      <c r="M578" s="1280"/>
      <c r="N578" s="529"/>
      <c r="O578" s="1281"/>
      <c r="P578" s="1281"/>
      <c r="Q578" s="1281"/>
    </row>
    <row r="579" spans="1:17" ht="24" x14ac:dyDescent="0.25">
      <c r="A579" s="953"/>
      <c r="B579" s="1073"/>
      <c r="C579" s="1043" t="s">
        <v>1169</v>
      </c>
      <c r="D579" s="1043" t="s">
        <v>1170</v>
      </c>
      <c r="E579" s="1044" t="s">
        <v>147</v>
      </c>
      <c r="F579" s="1076">
        <v>2</v>
      </c>
      <c r="G579" s="1076">
        <v>24.91</v>
      </c>
      <c r="H579" s="1077">
        <f t="shared" si="5"/>
        <v>49.82</v>
      </c>
      <c r="J579" s="2192"/>
      <c r="K579" s="2192"/>
      <c r="L579" s="968"/>
    </row>
    <row r="580" spans="1:17" x14ac:dyDescent="0.25">
      <c r="A580" s="953"/>
      <c r="B580" s="1073"/>
      <c r="C580" s="284"/>
      <c r="D580" s="285"/>
      <c r="E580" s="284" t="s">
        <v>24</v>
      </c>
      <c r="F580" s="984"/>
      <c r="G580" s="287"/>
      <c r="H580" s="288"/>
    </row>
    <row r="581" spans="1:17" x14ac:dyDescent="0.25">
      <c r="A581" s="953"/>
      <c r="B581" s="1073"/>
      <c r="C581" s="284"/>
      <c r="D581" s="285"/>
      <c r="E581" s="284" t="s">
        <v>501</v>
      </c>
      <c r="F581" s="985"/>
      <c r="G581" s="290"/>
      <c r="H581" s="288"/>
    </row>
    <row r="582" spans="1:17" x14ac:dyDescent="0.25">
      <c r="A582" s="953"/>
      <c r="B582" s="1073"/>
      <c r="C582" s="291"/>
      <c r="D582" s="285"/>
      <c r="E582" s="284" t="s">
        <v>502</v>
      </c>
      <c r="F582" s="985"/>
      <c r="G582" s="290"/>
      <c r="H582" s="986"/>
      <c r="J582" s="1078"/>
    </row>
    <row r="583" spans="1:17" x14ac:dyDescent="0.25">
      <c r="A583" s="953"/>
      <c r="B583" s="1073"/>
      <c r="C583" s="291"/>
      <c r="D583" s="285"/>
      <c r="E583" s="284" t="s">
        <v>503</v>
      </c>
      <c r="F583" s="985"/>
      <c r="G583" s="290"/>
      <c r="H583" s="987">
        <f>SUM(H572:H579)</f>
        <v>186.67771999999999</v>
      </c>
    </row>
    <row r="584" spans="1:17" x14ac:dyDescent="0.25">
      <c r="A584" s="953"/>
      <c r="B584" s="1073"/>
      <c r="C584" s="284"/>
      <c r="D584" s="285"/>
      <c r="E584" s="294" t="s">
        <v>28</v>
      </c>
      <c r="F584" s="985"/>
      <c r="G584" s="290"/>
      <c r="H584" s="988">
        <f>SUM(H580:H583)</f>
        <v>186.67771999999999</v>
      </c>
    </row>
    <row r="585" spans="1:17" x14ac:dyDescent="0.25">
      <c r="A585" s="953"/>
      <c r="B585" s="2110" t="s">
        <v>29</v>
      </c>
      <c r="C585" s="2110"/>
      <c r="D585" s="2110"/>
      <c r="E585" s="2110"/>
      <c r="F585" s="2110"/>
      <c r="G585" s="2110"/>
      <c r="H585" s="1079">
        <f>H584</f>
        <v>186.67771999999999</v>
      </c>
      <c r="I585" s="1080" t="s">
        <v>1832</v>
      </c>
    </row>
    <row r="586" spans="1:17" s="828" customFormat="1" ht="15.75" thickBot="1" x14ac:dyDescent="0.3">
      <c r="B586" s="1059"/>
      <c r="C586" s="880"/>
      <c r="D586" s="880"/>
      <c r="E586" s="880"/>
      <c r="F586" s="2118" t="s">
        <v>30</v>
      </c>
      <c r="G586" s="2167"/>
      <c r="H586" s="1058">
        <f>H585*(1-0.25)</f>
        <v>140.00828999999999</v>
      </c>
    </row>
    <row r="587" spans="1:17" s="828" customFormat="1" x14ac:dyDescent="0.25">
      <c r="B587" s="1059"/>
      <c r="C587" s="880"/>
      <c r="D587" s="880"/>
      <c r="E587" s="880"/>
      <c r="F587" s="880"/>
      <c r="G587" s="880"/>
      <c r="H587" s="910"/>
    </row>
    <row r="588" spans="1:17" s="828" customFormat="1" x14ac:dyDescent="0.25">
      <c r="B588" s="1059"/>
      <c r="C588" s="880"/>
      <c r="D588" s="847" t="s">
        <v>1833</v>
      </c>
      <c r="E588" s="880"/>
      <c r="F588" s="880"/>
      <c r="G588" s="880"/>
      <c r="H588" s="910"/>
    </row>
    <row r="589" spans="1:17" s="828" customFormat="1" x14ac:dyDescent="0.25">
      <c r="B589" s="1081"/>
      <c r="C589" s="2184"/>
      <c r="D589" s="2184"/>
      <c r="E589" s="2184"/>
      <c r="F589" s="2184"/>
      <c r="G589" s="2184"/>
      <c r="H589" s="2184"/>
    </row>
    <row r="590" spans="1:17" ht="21" x14ac:dyDescent="0.25">
      <c r="A590" t="s">
        <v>288</v>
      </c>
      <c r="B590" s="1082"/>
      <c r="C590" s="1083" t="s">
        <v>289</v>
      </c>
      <c r="D590" s="1083" t="s">
        <v>290</v>
      </c>
      <c r="E590" s="2185" t="s">
        <v>147</v>
      </c>
      <c r="F590" s="2186"/>
      <c r="G590" s="2186"/>
      <c r="H590" s="2187"/>
      <c r="I590" s="1084"/>
    </row>
    <row r="591" spans="1:17" ht="15" customHeight="1" x14ac:dyDescent="0.25">
      <c r="B591" s="2188"/>
      <c r="C591" s="2189" t="s">
        <v>1770</v>
      </c>
      <c r="D591" s="2190"/>
      <c r="E591" s="2190"/>
      <c r="F591" s="2190"/>
      <c r="G591" s="2190"/>
      <c r="H591" s="2191"/>
      <c r="I591" s="1085"/>
    </row>
    <row r="592" spans="1:17" ht="21" x14ac:dyDescent="0.25">
      <c r="B592" s="2188"/>
      <c r="C592" s="1086" t="s">
        <v>131</v>
      </c>
      <c r="D592" s="1086" t="s">
        <v>132</v>
      </c>
      <c r="E592" s="1086" t="s">
        <v>133</v>
      </c>
      <c r="F592" s="1086" t="s">
        <v>134</v>
      </c>
      <c r="G592" s="1086" t="s">
        <v>963</v>
      </c>
      <c r="H592" s="1086" t="s">
        <v>136</v>
      </c>
      <c r="I592" s="1084"/>
    </row>
    <row r="593" spans="1:9" x14ac:dyDescent="0.25">
      <c r="B593" s="2188"/>
      <c r="C593" s="1087" t="s">
        <v>293</v>
      </c>
      <c r="D593" s="1087" t="s">
        <v>294</v>
      </c>
      <c r="E593" s="1088" t="s">
        <v>142</v>
      </c>
      <c r="F593" s="1089">
        <v>0.35</v>
      </c>
      <c r="G593" s="1089">
        <v>5.77</v>
      </c>
      <c r="H593" s="1090">
        <f>F593*G593</f>
        <v>2.0194999999999999</v>
      </c>
      <c r="I593" s="1084"/>
    </row>
    <row r="594" spans="1:9" x14ac:dyDescent="0.25">
      <c r="B594" s="2188"/>
      <c r="C594" s="1087" t="s">
        <v>211</v>
      </c>
      <c r="D594" s="1087" t="s">
        <v>212</v>
      </c>
      <c r="E594" s="1088" t="s">
        <v>142</v>
      </c>
      <c r="F594" s="1089">
        <v>1.5</v>
      </c>
      <c r="G594" s="1089">
        <v>0.44</v>
      </c>
      <c r="H594" s="1090">
        <f t="shared" ref="H594:H597" si="6">F594*G594</f>
        <v>0.66</v>
      </c>
      <c r="I594" s="1084"/>
    </row>
    <row r="595" spans="1:9" ht="24" x14ac:dyDescent="0.25">
      <c r="B595" s="2188"/>
      <c r="C595" s="938" t="s">
        <v>1785</v>
      </c>
      <c r="D595" s="938" t="s">
        <v>44</v>
      </c>
      <c r="E595" s="1088" t="s">
        <v>65</v>
      </c>
      <c r="F595" s="1089">
        <v>0.25</v>
      </c>
      <c r="G595" s="1089">
        <v>15.08</v>
      </c>
      <c r="H595" s="1090">
        <f t="shared" si="6"/>
        <v>3.77</v>
      </c>
      <c r="I595" s="1084"/>
    </row>
    <row r="596" spans="1:9" ht="24" x14ac:dyDescent="0.25">
      <c r="B596" s="2188"/>
      <c r="C596" s="938" t="s">
        <v>1608</v>
      </c>
      <c r="D596" s="938" t="s">
        <v>23</v>
      </c>
      <c r="E596" s="1088" t="s">
        <v>65</v>
      </c>
      <c r="F596" s="1089">
        <v>0.35</v>
      </c>
      <c r="G596" s="1089">
        <v>11.97</v>
      </c>
      <c r="H596" s="1090">
        <f t="shared" si="6"/>
        <v>4.1894999999999998</v>
      </c>
      <c r="I596" s="1084"/>
    </row>
    <row r="597" spans="1:9" ht="21" x14ac:dyDescent="0.25">
      <c r="B597" s="2188"/>
      <c r="C597" s="1087" t="s">
        <v>291</v>
      </c>
      <c r="D597" s="1087" t="s">
        <v>1834</v>
      </c>
      <c r="E597" s="1088" t="s">
        <v>120</v>
      </c>
      <c r="F597" s="1089">
        <v>2.5000000000000001E-2</v>
      </c>
      <c r="G597" s="1089">
        <v>326.60000000000002</v>
      </c>
      <c r="H597" s="1090">
        <f t="shared" si="6"/>
        <v>8.1650000000000009</v>
      </c>
      <c r="I597" s="1084"/>
    </row>
    <row r="598" spans="1:9" x14ac:dyDescent="0.25">
      <c r="B598" s="1073"/>
      <c r="C598" s="284"/>
      <c r="D598" s="285"/>
      <c r="E598" s="284" t="s">
        <v>24</v>
      </c>
      <c r="F598" s="984"/>
      <c r="G598" s="287"/>
      <c r="H598" s="288">
        <f>SUM(H593,H594)</f>
        <v>2.6795</v>
      </c>
      <c r="I598" s="1084"/>
    </row>
    <row r="599" spans="1:9" x14ac:dyDescent="0.25">
      <c r="B599" s="1073"/>
      <c r="C599" s="284"/>
      <c r="D599" s="285"/>
      <c r="E599" s="284" t="s">
        <v>501</v>
      </c>
      <c r="F599" s="985"/>
      <c r="G599" s="290"/>
      <c r="H599" s="288">
        <f>SUM(H595:H596)</f>
        <v>7.9595000000000002</v>
      </c>
      <c r="I599" s="1084"/>
    </row>
    <row r="600" spans="1:9" x14ac:dyDescent="0.25">
      <c r="B600" s="1073"/>
      <c r="C600" s="291"/>
      <c r="D600" s="285"/>
      <c r="E600" s="284" t="s">
        <v>502</v>
      </c>
      <c r="F600" s="985"/>
      <c r="G600" s="290"/>
      <c r="H600" s="986"/>
      <c r="I600" s="1084"/>
    </row>
    <row r="601" spans="1:9" x14ac:dyDescent="0.25">
      <c r="B601" s="1073"/>
      <c r="C601" s="291"/>
      <c r="D601" s="285"/>
      <c r="E601" s="284" t="s">
        <v>503</v>
      </c>
      <c r="F601" s="985"/>
      <c r="G601" s="290"/>
      <c r="H601" s="987">
        <f>H597</f>
        <v>8.1650000000000009</v>
      </c>
      <c r="I601" s="1084"/>
    </row>
    <row r="602" spans="1:9" x14ac:dyDescent="0.25">
      <c r="B602" s="1073"/>
      <c r="C602" s="284"/>
      <c r="D602" s="285"/>
      <c r="E602" s="294" t="s">
        <v>28</v>
      </c>
      <c r="F602" s="985"/>
      <c r="G602" s="290"/>
      <c r="H602" s="988">
        <f>SUM(H598:H601)</f>
        <v>18.804000000000002</v>
      </c>
      <c r="I602" s="1084"/>
    </row>
    <row r="603" spans="1:9" x14ac:dyDescent="0.25">
      <c r="B603" s="2110" t="s">
        <v>29</v>
      </c>
      <c r="C603" s="2110"/>
      <c r="D603" s="2110"/>
      <c r="E603" s="2110"/>
      <c r="F603" s="2110"/>
      <c r="G603" s="2110"/>
      <c r="H603" s="1079">
        <f>H602</f>
        <v>18.804000000000002</v>
      </c>
    </row>
    <row r="604" spans="1:9" ht="15.75" thickBot="1" x14ac:dyDescent="0.3">
      <c r="B604" s="1059"/>
      <c r="C604" s="880"/>
      <c r="D604" s="880"/>
      <c r="E604" s="880"/>
      <c r="F604" s="2118" t="s">
        <v>30</v>
      </c>
      <c r="G604" s="2167"/>
      <c r="H604" s="1058">
        <f>H603*(1-0.25)</f>
        <v>14.103000000000002</v>
      </c>
    </row>
    <row r="605" spans="1:9" x14ac:dyDescent="0.25">
      <c r="B605" s="1059"/>
      <c r="C605" s="880"/>
      <c r="D605" s="880"/>
      <c r="E605" s="880"/>
      <c r="F605" s="967"/>
      <c r="G605" s="967"/>
      <c r="H605" s="968"/>
    </row>
    <row r="606" spans="1:9" x14ac:dyDescent="0.25">
      <c r="B606" s="149"/>
      <c r="C606" s="880"/>
      <c r="D606" s="880"/>
      <c r="E606" s="880"/>
      <c r="F606" s="880"/>
      <c r="G606" s="880"/>
      <c r="H606" s="910"/>
    </row>
    <row r="607" spans="1:9" x14ac:dyDescent="0.25">
      <c r="B607" s="149"/>
      <c r="C607" s="149"/>
      <c r="D607" s="1017"/>
      <c r="E607" s="668"/>
      <c r="F607" s="668"/>
      <c r="G607" s="828"/>
      <c r="H607" s="828"/>
    </row>
    <row r="608" spans="1:9" ht="24" x14ac:dyDescent="0.25">
      <c r="A608" s="1091" t="s">
        <v>295</v>
      </c>
      <c r="B608" s="973"/>
      <c r="C608" s="1092" t="s">
        <v>309</v>
      </c>
      <c r="D608" s="1093" t="s">
        <v>310</v>
      </c>
      <c r="E608" s="2120" t="s">
        <v>82</v>
      </c>
      <c r="F608" s="2120"/>
      <c r="G608" s="2120"/>
      <c r="H608" s="2120"/>
    </row>
    <row r="609" spans="1:8" x14ac:dyDescent="0.25">
      <c r="A609" s="953"/>
      <c r="B609" s="1057"/>
      <c r="C609" s="976" t="s">
        <v>54</v>
      </c>
      <c r="D609" s="977" t="s">
        <v>55</v>
      </c>
      <c r="E609" s="976" t="s">
        <v>56</v>
      </c>
      <c r="F609" s="976" t="s">
        <v>12</v>
      </c>
      <c r="G609" s="978" t="s">
        <v>13</v>
      </c>
      <c r="H609" s="979" t="s">
        <v>14</v>
      </c>
    </row>
    <row r="610" spans="1:8" ht="24" x14ac:dyDescent="0.25">
      <c r="A610" s="953"/>
      <c r="B610" s="1057"/>
      <c r="C610" s="980">
        <v>7319</v>
      </c>
      <c r="D610" s="938" t="s">
        <v>299</v>
      </c>
      <c r="E610" s="980" t="s">
        <v>84</v>
      </c>
      <c r="F610" s="981">
        <v>0.4</v>
      </c>
      <c r="G610" s="982">
        <v>7.36</v>
      </c>
      <c r="H610" s="983">
        <f>ROUNDDOWN(G610*F610,2)</f>
        <v>2.94</v>
      </c>
    </row>
    <row r="611" spans="1:8" x14ac:dyDescent="0.25">
      <c r="A611" s="953"/>
      <c r="B611" s="1057"/>
      <c r="C611" s="980">
        <v>88316</v>
      </c>
      <c r="D611" s="938" t="s">
        <v>23</v>
      </c>
      <c r="E611" s="980" t="s">
        <v>22</v>
      </c>
      <c r="F611" s="981">
        <v>0.4</v>
      </c>
      <c r="G611" s="982">
        <v>11.97</v>
      </c>
      <c r="H611" s="983">
        <f>ROUNDDOWN(G611*F611,2)</f>
        <v>4.78</v>
      </c>
    </row>
    <row r="612" spans="1:8" x14ac:dyDescent="0.25">
      <c r="A612" s="953"/>
      <c r="B612" s="1057"/>
      <c r="C612" s="284"/>
      <c r="D612" s="285"/>
      <c r="E612" s="284" t="s">
        <v>24</v>
      </c>
      <c r="F612" s="984"/>
      <c r="G612" s="287"/>
      <c r="H612" s="288">
        <f>H610</f>
        <v>2.94</v>
      </c>
    </row>
    <row r="613" spans="1:8" x14ac:dyDescent="0.25">
      <c r="A613" s="953"/>
      <c r="B613" s="1057"/>
      <c r="C613" s="284"/>
      <c r="D613" s="285"/>
      <c r="E613" s="284" t="s">
        <v>501</v>
      </c>
      <c r="F613" s="985"/>
      <c r="G613" s="290"/>
      <c r="H613" s="288">
        <f>H611</f>
        <v>4.78</v>
      </c>
    </row>
    <row r="614" spans="1:8" x14ac:dyDescent="0.25">
      <c r="A614" s="953"/>
      <c r="B614" s="1057"/>
      <c r="C614" s="291"/>
      <c r="D614" s="285"/>
      <c r="E614" s="284" t="s">
        <v>502</v>
      </c>
      <c r="F614" s="985"/>
      <c r="G614" s="290"/>
      <c r="H614" s="1053"/>
    </row>
    <row r="615" spans="1:8" x14ac:dyDescent="0.25">
      <c r="A615" s="953"/>
      <c r="B615" s="1057"/>
      <c r="C615" s="291"/>
      <c r="D615" s="285"/>
      <c r="E615" s="284" t="s">
        <v>503</v>
      </c>
      <c r="F615" s="985"/>
      <c r="G615" s="290"/>
      <c r="H615" s="1066"/>
    </row>
    <row r="616" spans="1:8" x14ac:dyDescent="0.25">
      <c r="A616" s="953"/>
      <c r="B616" s="1057"/>
      <c r="C616" s="284"/>
      <c r="D616" s="285"/>
      <c r="E616" s="294" t="s">
        <v>28</v>
      </c>
      <c r="F616" s="985"/>
      <c r="G616" s="290"/>
      <c r="H616" s="988">
        <f>SUM(H612:H615)</f>
        <v>7.7200000000000006</v>
      </c>
    </row>
    <row r="617" spans="1:8" x14ac:dyDescent="0.25">
      <c r="A617" s="953"/>
      <c r="B617" s="2110" t="s">
        <v>29</v>
      </c>
      <c r="C617" s="2110"/>
      <c r="D617" s="2110"/>
      <c r="E617" s="2110"/>
      <c r="F617" s="2110"/>
      <c r="G617" s="2110"/>
      <c r="H617" s="991">
        <f>H616</f>
        <v>7.7200000000000006</v>
      </c>
    </row>
    <row r="618" spans="1:8" s="828" customFormat="1" ht="15.75" thickBot="1" x14ac:dyDescent="0.3">
      <c r="A618" s="996"/>
      <c r="B618" s="1094"/>
      <c r="C618" s="996"/>
      <c r="D618" s="996"/>
      <c r="E618" s="996"/>
      <c r="F618" s="2118" t="s">
        <v>30</v>
      </c>
      <c r="G618" s="2167"/>
      <c r="H618" s="1058">
        <f>H617*(1-0.25)</f>
        <v>5.7900000000000009</v>
      </c>
    </row>
    <row r="619" spans="1:8" s="828" customFormat="1" x14ac:dyDescent="0.25">
      <c r="A619" s="996"/>
      <c r="B619" s="1094"/>
      <c r="C619" s="996"/>
      <c r="D619" s="996"/>
      <c r="E619" s="996"/>
      <c r="F619" s="967"/>
      <c r="G619" s="967"/>
      <c r="H619" s="968"/>
    </row>
    <row r="620" spans="1:8" s="828" customFormat="1" x14ac:dyDescent="0.25">
      <c r="B620" s="1017"/>
      <c r="C620" s="668"/>
      <c r="D620" s="668"/>
      <c r="E620" s="668"/>
      <c r="F620" s="668"/>
    </row>
    <row r="621" spans="1:8" s="828" customFormat="1" x14ac:dyDescent="0.25">
      <c r="B621" s="1017"/>
      <c r="C621" s="668"/>
      <c r="D621" s="668"/>
      <c r="E621" s="668"/>
      <c r="F621" s="668"/>
    </row>
    <row r="622" spans="1:8" ht="22.5" x14ac:dyDescent="0.25">
      <c r="A622" s="1067" t="s">
        <v>302</v>
      </c>
      <c r="B622" s="1095"/>
      <c r="C622" s="1096">
        <v>83737</v>
      </c>
      <c r="D622" s="1097" t="s">
        <v>296</v>
      </c>
      <c r="E622" s="2152" t="s">
        <v>82</v>
      </c>
      <c r="F622" s="2153"/>
      <c r="G622" s="2153"/>
      <c r="H622" s="2154"/>
    </row>
    <row r="623" spans="1:8" x14ac:dyDescent="0.25">
      <c r="B623" s="1067"/>
      <c r="C623" s="1098" t="s">
        <v>54</v>
      </c>
      <c r="D623" s="1099" t="s">
        <v>55</v>
      </c>
      <c r="E623" s="1098" t="s">
        <v>56</v>
      </c>
      <c r="F623" s="976" t="s">
        <v>12</v>
      </c>
      <c r="G623" s="1100" t="s">
        <v>13</v>
      </c>
      <c r="H623" s="1101" t="s">
        <v>14</v>
      </c>
    </row>
    <row r="624" spans="1:8" ht="22.5" x14ac:dyDescent="0.25">
      <c r="B624" s="1067"/>
      <c r="C624" s="1102">
        <v>511</v>
      </c>
      <c r="D624" s="1103" t="s">
        <v>297</v>
      </c>
      <c r="E624" s="1102" t="s">
        <v>84</v>
      </c>
      <c r="F624" s="1104">
        <v>0.4</v>
      </c>
      <c r="G624" s="1105">
        <v>12.67</v>
      </c>
      <c r="H624" s="1106">
        <f t="shared" ref="H624:H629" si="7">ROUNDDOWN(G624*F624,2)</f>
        <v>5.0599999999999996</v>
      </c>
    </row>
    <row r="625" spans="2:8" ht="22.5" x14ac:dyDescent="0.25">
      <c r="B625" s="1067"/>
      <c r="C625" s="1102">
        <v>4014</v>
      </c>
      <c r="D625" s="1103" t="s">
        <v>298</v>
      </c>
      <c r="E625" s="1102" t="s">
        <v>82</v>
      </c>
      <c r="F625" s="1104">
        <v>1.1000000000000001</v>
      </c>
      <c r="G625" s="1105">
        <v>40.950000000000003</v>
      </c>
      <c r="H625" s="1106">
        <f t="shared" si="7"/>
        <v>45.04</v>
      </c>
    </row>
    <row r="626" spans="2:8" x14ac:dyDescent="0.25">
      <c r="B626" s="1067"/>
      <c r="C626" s="1102">
        <v>7319</v>
      </c>
      <c r="D626" s="1103" t="s">
        <v>299</v>
      </c>
      <c r="E626" s="1102" t="s">
        <v>84</v>
      </c>
      <c r="F626" s="1104">
        <v>0.56599999999999995</v>
      </c>
      <c r="G626" s="1105">
        <v>7.36</v>
      </c>
      <c r="H626" s="1106">
        <f t="shared" si="7"/>
        <v>4.16</v>
      </c>
    </row>
    <row r="627" spans="2:8" x14ac:dyDescent="0.25">
      <c r="B627" s="1067"/>
      <c r="C627" s="1102">
        <v>88243</v>
      </c>
      <c r="D627" s="1103" t="s">
        <v>300</v>
      </c>
      <c r="E627" s="1102" t="s">
        <v>22</v>
      </c>
      <c r="F627" s="1104">
        <v>0.3</v>
      </c>
      <c r="G627" s="1105">
        <v>12.67</v>
      </c>
      <c r="H627" s="1106">
        <f t="shared" si="7"/>
        <v>3.8</v>
      </c>
    </row>
    <row r="628" spans="2:8" x14ac:dyDescent="0.25">
      <c r="B628" s="1067"/>
      <c r="C628" s="1102">
        <v>88270</v>
      </c>
      <c r="D628" s="1103" t="s">
        <v>301</v>
      </c>
      <c r="E628" s="1102" t="s">
        <v>22</v>
      </c>
      <c r="F628" s="1104">
        <v>0.3</v>
      </c>
      <c r="G628" s="1105">
        <v>15.69</v>
      </c>
      <c r="H628" s="1106">
        <f t="shared" si="7"/>
        <v>4.7</v>
      </c>
    </row>
    <row r="629" spans="2:8" x14ac:dyDescent="0.25">
      <c r="B629" s="1067"/>
      <c r="C629" s="1102">
        <v>88316</v>
      </c>
      <c r="D629" s="1103" t="s">
        <v>23</v>
      </c>
      <c r="E629" s="1102" t="s">
        <v>22</v>
      </c>
      <c r="F629" s="1104">
        <v>0.3</v>
      </c>
      <c r="G629" s="1105">
        <v>11.97</v>
      </c>
      <c r="H629" s="1106">
        <f t="shared" si="7"/>
        <v>3.59</v>
      </c>
    </row>
    <row r="630" spans="2:8" x14ac:dyDescent="0.25">
      <c r="B630" s="1067"/>
      <c r="C630" s="1107"/>
      <c r="D630" s="1108"/>
      <c r="E630" s="1107" t="s">
        <v>24</v>
      </c>
      <c r="F630" s="1109"/>
      <c r="G630" s="1110"/>
      <c r="H630" s="1111">
        <f>H626+H625+H624</f>
        <v>54.260000000000005</v>
      </c>
    </row>
    <row r="631" spans="2:8" x14ac:dyDescent="0.25">
      <c r="B631" s="1067"/>
      <c r="C631" s="1107"/>
      <c r="D631" s="1108"/>
      <c r="E631" s="1107" t="s">
        <v>501</v>
      </c>
      <c r="F631" s="1112"/>
      <c r="G631" s="1113"/>
      <c r="H631" s="1111">
        <f>H629+H627+H628</f>
        <v>12.09</v>
      </c>
    </row>
    <row r="632" spans="2:8" x14ac:dyDescent="0.25">
      <c r="B632" s="1067"/>
      <c r="C632" s="1114"/>
      <c r="D632" s="1108"/>
      <c r="E632" s="1107" t="s">
        <v>502</v>
      </c>
      <c r="F632" s="1112"/>
      <c r="G632" s="1113"/>
      <c r="H632" s="1115"/>
    </row>
    <row r="633" spans="2:8" x14ac:dyDescent="0.25">
      <c r="B633" s="1067"/>
      <c r="C633" s="1114"/>
      <c r="D633" s="1108"/>
      <c r="E633" s="1107" t="s">
        <v>503</v>
      </c>
      <c r="F633" s="1112"/>
      <c r="G633" s="1113"/>
      <c r="H633" s="1116"/>
    </row>
    <row r="634" spans="2:8" x14ac:dyDescent="0.25">
      <c r="B634" s="1067"/>
      <c r="C634" s="1107"/>
      <c r="D634" s="1108"/>
      <c r="E634" s="1117" t="s">
        <v>28</v>
      </c>
      <c r="F634" s="1112"/>
      <c r="G634" s="1113"/>
      <c r="H634" s="1118">
        <f>SUM(H630:H633)</f>
        <v>66.350000000000009</v>
      </c>
    </row>
    <row r="635" spans="2:8" x14ac:dyDescent="0.25">
      <c r="B635" s="2117" t="s">
        <v>29</v>
      </c>
      <c r="C635" s="2117"/>
      <c r="D635" s="2117"/>
      <c r="E635" s="2117"/>
      <c r="F635" s="2117"/>
      <c r="G635" s="2117"/>
      <c r="H635" s="1119">
        <f>H634</f>
        <v>66.350000000000009</v>
      </c>
    </row>
    <row r="636" spans="2:8" s="828" customFormat="1" ht="15.75" thickBot="1" x14ac:dyDescent="0.3">
      <c r="B636" s="1067"/>
      <c r="C636" s="880"/>
      <c r="D636" s="880"/>
      <c r="E636" s="880"/>
      <c r="F636" s="2118" t="s">
        <v>30</v>
      </c>
      <c r="G636" s="2167"/>
      <c r="H636" s="1058">
        <f>H635*(1-0.25)</f>
        <v>49.762500000000003</v>
      </c>
    </row>
    <row r="637" spans="2:8" s="828" customFormat="1" x14ac:dyDescent="0.25">
      <c r="B637" s="1067"/>
      <c r="C637" s="880"/>
      <c r="D637" s="880"/>
      <c r="E637" s="880"/>
      <c r="F637" s="967"/>
      <c r="G637" s="967"/>
      <c r="H637" s="968"/>
    </row>
    <row r="638" spans="2:8" s="828" customFormat="1" x14ac:dyDescent="0.25">
      <c r="B638" s="1067"/>
      <c r="C638" s="880"/>
      <c r="D638" s="880"/>
      <c r="E638" s="880"/>
      <c r="F638" s="880"/>
      <c r="G638" s="880"/>
      <c r="H638" s="910"/>
    </row>
    <row r="639" spans="2:8" s="828" customFormat="1" x14ac:dyDescent="0.25">
      <c r="B639" s="1067"/>
      <c r="C639" s="880"/>
      <c r="D639" s="880"/>
      <c r="E639" s="880"/>
      <c r="F639" s="880"/>
      <c r="G639" s="880"/>
      <c r="H639" s="910"/>
    </row>
    <row r="640" spans="2:8" s="828" customFormat="1" x14ac:dyDescent="0.25">
      <c r="B640" s="1067"/>
      <c r="C640" s="904"/>
      <c r="D640" s="905"/>
      <c r="E640" s="904"/>
      <c r="F640" s="906"/>
    </row>
    <row r="641" spans="1:8" ht="30" x14ac:dyDescent="0.25">
      <c r="A641" s="1059" t="s">
        <v>1835</v>
      </c>
      <c r="B641" s="1095"/>
      <c r="C641" s="1120" t="s">
        <v>1836</v>
      </c>
      <c r="D641" s="1120" t="s">
        <v>304</v>
      </c>
      <c r="E641" s="2183" t="s">
        <v>120</v>
      </c>
      <c r="F641" s="2183"/>
      <c r="G641" s="2183"/>
      <c r="H641" s="2183"/>
    </row>
    <row r="642" spans="1:8" x14ac:dyDescent="0.25">
      <c r="B642" s="1059"/>
      <c r="C642" s="1098" t="s">
        <v>54</v>
      </c>
      <c r="D642" s="1099" t="s">
        <v>55</v>
      </c>
      <c r="E642" s="1098" t="s">
        <v>56</v>
      </c>
      <c r="F642" s="1098" t="s">
        <v>57</v>
      </c>
      <c r="G642" s="1100" t="s">
        <v>13</v>
      </c>
      <c r="H642" s="1101" t="s">
        <v>14</v>
      </c>
    </row>
    <row r="643" spans="1:8" x14ac:dyDescent="0.25">
      <c r="B643" s="1059"/>
      <c r="C643" s="1121" t="s">
        <v>305</v>
      </c>
      <c r="D643" s="1121" t="s">
        <v>306</v>
      </c>
      <c r="E643" s="1122" t="s">
        <v>139</v>
      </c>
      <c r="F643" s="1122">
        <v>25</v>
      </c>
      <c r="G643" s="1123">
        <v>1.74</v>
      </c>
      <c r="H643" s="1124">
        <f>G643*F643</f>
        <v>43.5</v>
      </c>
    </row>
    <row r="644" spans="1:8" ht="24" x14ac:dyDescent="0.25">
      <c r="B644" s="1059"/>
      <c r="C644" s="938" t="s">
        <v>1785</v>
      </c>
      <c r="D644" s="938" t="s">
        <v>44</v>
      </c>
      <c r="E644" s="1122" t="s">
        <v>65</v>
      </c>
      <c r="F644" s="1122">
        <v>3</v>
      </c>
      <c r="G644" s="1125">
        <v>15.08</v>
      </c>
      <c r="H644" s="1124">
        <f t="shared" ref="H644:H645" si="8">G644*F644</f>
        <v>45.24</v>
      </c>
    </row>
    <row r="645" spans="1:8" ht="45" x14ac:dyDescent="0.25">
      <c r="B645" s="1059"/>
      <c r="C645" s="1121" t="s">
        <v>307</v>
      </c>
      <c r="D645" s="1121" t="s">
        <v>1837</v>
      </c>
      <c r="E645" s="1126" t="s">
        <v>147</v>
      </c>
      <c r="F645" s="1126">
        <v>1</v>
      </c>
      <c r="G645" s="1127">
        <v>447.13</v>
      </c>
      <c r="H645" s="1124">
        <f t="shared" si="8"/>
        <v>447.13</v>
      </c>
    </row>
    <row r="646" spans="1:8" x14ac:dyDescent="0.25">
      <c r="B646" s="1059"/>
      <c r="C646" s="1107"/>
      <c r="D646" s="1108"/>
      <c r="E646" s="1107" t="s">
        <v>24</v>
      </c>
      <c r="F646" s="1109"/>
      <c r="G646" s="1110"/>
      <c r="H646" s="1111">
        <f>H643</f>
        <v>43.5</v>
      </c>
    </row>
    <row r="647" spans="1:8" x14ac:dyDescent="0.25">
      <c r="B647" s="1059"/>
      <c r="C647" s="1107"/>
      <c r="D647" s="1108"/>
      <c r="E647" s="1107" t="s">
        <v>501</v>
      </c>
      <c r="F647" s="1112"/>
      <c r="G647" s="1113"/>
      <c r="H647" s="1111">
        <f>H644</f>
        <v>45.24</v>
      </c>
    </row>
    <row r="648" spans="1:8" x14ac:dyDescent="0.25">
      <c r="B648" s="1059"/>
      <c r="C648" s="1114"/>
      <c r="D648" s="1108"/>
      <c r="E648" s="1107" t="s">
        <v>502</v>
      </c>
      <c r="F648" s="1112"/>
      <c r="G648" s="1113"/>
      <c r="H648" s="1115"/>
    </row>
    <row r="649" spans="1:8" x14ac:dyDescent="0.25">
      <c r="B649" s="1059"/>
      <c r="C649" s="1114"/>
      <c r="D649" s="1108"/>
      <c r="E649" s="1107" t="s">
        <v>503</v>
      </c>
      <c r="F649" s="1112"/>
      <c r="G649" s="1113"/>
      <c r="H649" s="1128">
        <f>H645</f>
        <v>447.13</v>
      </c>
    </row>
    <row r="650" spans="1:8" x14ac:dyDescent="0.25">
      <c r="B650" s="1059"/>
      <c r="C650" s="1107"/>
      <c r="D650" s="1108"/>
      <c r="E650" s="1117" t="s">
        <v>28</v>
      </c>
      <c r="F650" s="1112"/>
      <c r="G650" s="1113"/>
      <c r="H650" s="1118">
        <f>SUM(H646:H649)</f>
        <v>535.87</v>
      </c>
    </row>
    <row r="651" spans="1:8" x14ac:dyDescent="0.25">
      <c r="A651" s="893"/>
      <c r="B651" s="2117" t="s">
        <v>29</v>
      </c>
      <c r="C651" s="2117"/>
      <c r="D651" s="2117"/>
      <c r="E651" s="2117"/>
      <c r="F651" s="2117"/>
      <c r="G651" s="2117"/>
      <c r="H651" s="1119">
        <f>H650</f>
        <v>535.87</v>
      </c>
    </row>
    <row r="652" spans="1:8" s="828" customFormat="1" ht="15.75" thickBot="1" x14ac:dyDescent="0.3">
      <c r="B652" s="149"/>
      <c r="C652" s="880"/>
      <c r="D652" s="880"/>
      <c r="E652" s="880"/>
      <c r="F652" s="2118" t="s">
        <v>30</v>
      </c>
      <c r="G652" s="2167"/>
      <c r="H652" s="1058">
        <f>H651*(1-0.25)</f>
        <v>401.90250000000003</v>
      </c>
    </row>
    <row r="653" spans="1:8" s="828" customFormat="1" x14ac:dyDescent="0.25">
      <c r="B653" s="149"/>
      <c r="C653" s="880"/>
      <c r="D653" s="880"/>
      <c r="E653" s="880"/>
      <c r="F653" s="880"/>
      <c r="G653" s="880"/>
      <c r="H653" s="910"/>
    </row>
    <row r="654" spans="1:8" s="828" customFormat="1" x14ac:dyDescent="0.25">
      <c r="B654" s="149"/>
      <c r="C654" s="880"/>
      <c r="D654" s="880"/>
      <c r="E654" s="880"/>
      <c r="F654" s="880"/>
      <c r="G654" s="880"/>
      <c r="H654" s="910"/>
    </row>
    <row r="655" spans="1:8" s="828" customFormat="1" x14ac:dyDescent="0.25">
      <c r="B655" s="149"/>
      <c r="C655" s="880"/>
      <c r="D655" s="847" t="s">
        <v>1838</v>
      </c>
      <c r="E655" s="880"/>
      <c r="F655" s="880"/>
      <c r="G655" s="880"/>
      <c r="H655" s="910"/>
    </row>
    <row r="656" spans="1:8" s="828" customFormat="1" x14ac:dyDescent="0.25">
      <c r="B656" s="149"/>
      <c r="C656" s="880"/>
      <c r="D656" s="847"/>
      <c r="E656" s="880"/>
      <c r="F656" s="880"/>
      <c r="G656" s="880"/>
      <c r="H656" s="910"/>
    </row>
    <row r="657" spans="1:17" s="828" customFormat="1" ht="30" x14ac:dyDescent="0.25">
      <c r="A657" s="1129" t="s">
        <v>312</v>
      </c>
      <c r="B657" s="1130"/>
      <c r="C657" s="1120" t="s">
        <v>1839</v>
      </c>
      <c r="D657" s="1131" t="s">
        <v>1840</v>
      </c>
      <c r="E657" s="2142" t="s">
        <v>43</v>
      </c>
      <c r="F657" s="2142"/>
      <c r="G657" s="2142"/>
      <c r="H657" s="2142"/>
    </row>
    <row r="658" spans="1:17" s="828" customFormat="1" x14ac:dyDescent="0.25">
      <c r="C658" s="1132" t="s">
        <v>54</v>
      </c>
      <c r="D658" s="1133" t="s">
        <v>55</v>
      </c>
      <c r="E658" s="1132" t="s">
        <v>56</v>
      </c>
      <c r="F658" s="1021" t="s">
        <v>12</v>
      </c>
      <c r="G658" s="1134" t="s">
        <v>13</v>
      </c>
      <c r="H658" s="1135" t="s">
        <v>14</v>
      </c>
    </row>
    <row r="659" spans="1:17" ht="27" customHeight="1" x14ac:dyDescent="0.25">
      <c r="C659" s="1136" t="s">
        <v>1839</v>
      </c>
      <c r="D659" s="1137" t="s">
        <v>1840</v>
      </c>
      <c r="E659" s="1105" t="s">
        <v>43</v>
      </c>
      <c r="F659" s="1105">
        <v>1</v>
      </c>
      <c r="G659" s="1105">
        <v>117.26</v>
      </c>
      <c r="H659" s="1105">
        <f>G659*F659</f>
        <v>117.26</v>
      </c>
      <c r="K659" s="483"/>
      <c r="L659" s="483"/>
      <c r="M659" s="483"/>
      <c r="N659" s="483"/>
      <c r="O659" s="483"/>
      <c r="P659" s="483"/>
      <c r="Q659" s="483"/>
    </row>
    <row r="660" spans="1:17" ht="16.5" customHeight="1" x14ac:dyDescent="0.25">
      <c r="B660" s="1059"/>
      <c r="C660" s="1107"/>
      <c r="D660" s="1108"/>
      <c r="E660" s="1107" t="s">
        <v>24</v>
      </c>
      <c r="F660" s="1109"/>
      <c r="G660" s="1110"/>
      <c r="H660" s="1111"/>
      <c r="K660" s="484"/>
      <c r="L660" s="485"/>
      <c r="M660" s="485"/>
      <c r="N660" s="484"/>
      <c r="O660" s="486"/>
      <c r="P660" s="486"/>
      <c r="Q660" s="486"/>
    </row>
    <row r="661" spans="1:17" ht="16.5" customHeight="1" x14ac:dyDescent="0.25">
      <c r="B661" s="1059"/>
      <c r="C661" s="1107"/>
      <c r="D661" s="1108"/>
      <c r="E661" s="1107" t="s">
        <v>501</v>
      </c>
      <c r="F661" s="1112"/>
      <c r="G661" s="1113"/>
      <c r="H661" s="1111"/>
      <c r="K661" s="483"/>
      <c r="L661" s="483"/>
      <c r="M661" s="483"/>
      <c r="N661" s="483"/>
      <c r="O661" s="483"/>
      <c r="P661" s="483"/>
      <c r="Q661" s="483"/>
    </row>
    <row r="662" spans="1:17" ht="18" customHeight="1" x14ac:dyDescent="0.25">
      <c r="B662" s="1059"/>
      <c r="C662" s="1114"/>
      <c r="D662" s="1108"/>
      <c r="E662" s="1107" t="s">
        <v>502</v>
      </c>
      <c r="F662" s="1112"/>
      <c r="G662" s="1113"/>
      <c r="H662" s="1115"/>
      <c r="K662" s="484"/>
      <c r="L662" s="485"/>
      <c r="M662" s="485"/>
      <c r="N662" s="484"/>
      <c r="O662" s="486"/>
      <c r="P662" s="486"/>
      <c r="Q662" s="486"/>
    </row>
    <row r="663" spans="1:17" x14ac:dyDescent="0.25">
      <c r="B663" s="1059"/>
      <c r="C663" s="1114"/>
      <c r="D663" s="1108"/>
      <c r="E663" s="1107" t="s">
        <v>503</v>
      </c>
      <c r="F663" s="1112"/>
      <c r="G663" s="1113"/>
      <c r="H663" s="1128">
        <f>H659</f>
        <v>117.26</v>
      </c>
    </row>
    <row r="664" spans="1:17" x14ac:dyDescent="0.25">
      <c r="B664" s="1059"/>
      <c r="C664" s="1107"/>
      <c r="D664" s="1108"/>
      <c r="E664" s="1117" t="s">
        <v>28</v>
      </c>
      <c r="F664" s="1112"/>
      <c r="G664" s="1113"/>
      <c r="H664" s="1118">
        <f>SUM(H660:H663)</f>
        <v>117.26</v>
      </c>
    </row>
    <row r="665" spans="1:17" x14ac:dyDescent="0.25">
      <c r="B665" s="2117" t="s">
        <v>29</v>
      </c>
      <c r="C665" s="2117"/>
      <c r="D665" s="2117"/>
      <c r="E665" s="2117"/>
      <c r="F665" s="2117"/>
      <c r="G665" s="2117"/>
      <c r="H665" s="1119">
        <f>H664</f>
        <v>117.26</v>
      </c>
      <c r="I665" s="1080" t="s">
        <v>1841</v>
      </c>
    </row>
    <row r="666" spans="1:17" ht="15.75" thickBot="1" x14ac:dyDescent="0.3">
      <c r="B666" s="149"/>
      <c r="C666" s="880"/>
      <c r="D666" s="880"/>
      <c r="E666" s="880"/>
      <c r="F666" s="2118" t="s">
        <v>30</v>
      </c>
      <c r="G666" s="2167"/>
      <c r="H666" s="1058">
        <f>H665*(1-0.25)</f>
        <v>87.945000000000007</v>
      </c>
    </row>
    <row r="667" spans="1:17" s="828" customFormat="1" x14ac:dyDescent="0.25">
      <c r="B667" s="1017"/>
    </row>
    <row r="668" spans="1:17" s="1071" customFormat="1" x14ac:dyDescent="0.25">
      <c r="B668" s="1138"/>
      <c r="C668" s="1139"/>
      <c r="D668" s="1139"/>
      <c r="E668" s="1139"/>
      <c r="F668" s="1139"/>
      <c r="G668" s="828"/>
      <c r="H668" s="828"/>
    </row>
    <row r="669" spans="1:17" ht="36" x14ac:dyDescent="0.25">
      <c r="A669" t="s">
        <v>321</v>
      </c>
      <c r="B669" s="1140" t="s">
        <v>1842</v>
      </c>
      <c r="C669" s="1140">
        <v>94227</v>
      </c>
      <c r="D669" s="1141" t="s">
        <v>1843</v>
      </c>
      <c r="E669" s="2181" t="s">
        <v>18</v>
      </c>
      <c r="F669" s="2181"/>
      <c r="G669" s="2182"/>
      <c r="H669" s="2182"/>
    </row>
    <row r="670" spans="1:17" x14ac:dyDescent="0.25">
      <c r="B670" s="1142"/>
      <c r="C670" s="1098" t="s">
        <v>54</v>
      </c>
      <c r="D670" s="1099" t="s">
        <v>55</v>
      </c>
      <c r="E670" s="1098" t="s">
        <v>56</v>
      </c>
      <c r="F670" s="976" t="s">
        <v>12</v>
      </c>
      <c r="G670" s="1100" t="s">
        <v>13</v>
      </c>
      <c r="H670" s="1101" t="s">
        <v>14</v>
      </c>
    </row>
    <row r="671" spans="1:17" ht="24" x14ac:dyDescent="0.25">
      <c r="B671" s="601" t="s">
        <v>1754</v>
      </c>
      <c r="C671" s="601">
        <v>142</v>
      </c>
      <c r="D671" s="602" t="s">
        <v>1844</v>
      </c>
      <c r="E671" s="601" t="s">
        <v>1845</v>
      </c>
      <c r="F671" s="99">
        <v>5.2999999999999999E-2</v>
      </c>
      <c r="G671" s="1124">
        <v>35.32</v>
      </c>
      <c r="H671" s="1124">
        <f>ROUNDDOWN(G671*F671,2)</f>
        <v>1.87</v>
      </c>
    </row>
    <row r="672" spans="1:17" x14ac:dyDescent="0.25">
      <c r="B672" s="601" t="s">
        <v>1754</v>
      </c>
      <c r="C672" s="601">
        <v>5061</v>
      </c>
      <c r="D672" s="602" t="s">
        <v>19</v>
      </c>
      <c r="E672" s="601" t="s">
        <v>16</v>
      </c>
      <c r="F672" s="99">
        <v>8.0000000000000002E-3</v>
      </c>
      <c r="G672" s="1124">
        <v>10</v>
      </c>
      <c r="H672" s="1124">
        <f t="shared" ref="H672:H679" si="9">ROUNDDOWN(G672*F672,2)</f>
        <v>0.08</v>
      </c>
    </row>
    <row r="673" spans="2:10" ht="24" x14ac:dyDescent="0.25">
      <c r="B673" s="601" t="s">
        <v>1754</v>
      </c>
      <c r="C673" s="601">
        <v>5104</v>
      </c>
      <c r="D673" s="602" t="s">
        <v>1846</v>
      </c>
      <c r="E673" s="601" t="s">
        <v>16</v>
      </c>
      <c r="F673" s="99">
        <v>1.6000000000000001E-3</v>
      </c>
      <c r="G673" s="1124">
        <v>38.299999999999997</v>
      </c>
      <c r="H673" s="1124">
        <f t="shared" si="9"/>
        <v>0.06</v>
      </c>
    </row>
    <row r="674" spans="2:10" x14ac:dyDescent="0.25">
      <c r="B674" s="601" t="s">
        <v>1754</v>
      </c>
      <c r="C674" s="601">
        <v>13388</v>
      </c>
      <c r="D674" s="602" t="s">
        <v>1847</v>
      </c>
      <c r="E674" s="601" t="s">
        <v>16</v>
      </c>
      <c r="F674" s="99">
        <v>5.8999999999999997E-2</v>
      </c>
      <c r="G674" s="1143">
        <v>90.03</v>
      </c>
      <c r="H674" s="1124">
        <f t="shared" si="9"/>
        <v>5.31</v>
      </c>
    </row>
    <row r="675" spans="2:10" ht="24" x14ac:dyDescent="0.25">
      <c r="B675" s="601" t="s">
        <v>1754</v>
      </c>
      <c r="C675" s="601">
        <v>40869</v>
      </c>
      <c r="D675" s="602" t="s">
        <v>1848</v>
      </c>
      <c r="E675" s="601" t="s">
        <v>18</v>
      </c>
      <c r="F675" s="99">
        <v>1.05</v>
      </c>
      <c r="G675" s="1143">
        <v>19.12</v>
      </c>
      <c r="H675" s="1124">
        <f t="shared" si="9"/>
        <v>20.07</v>
      </c>
    </row>
    <row r="676" spans="2:10" ht="14.25" customHeight="1" x14ac:dyDescent="0.25">
      <c r="B676" s="601" t="s">
        <v>1755</v>
      </c>
      <c r="C676" s="601">
        <v>88316</v>
      </c>
      <c r="D676" s="602" t="s">
        <v>23</v>
      </c>
      <c r="E676" s="601" t="s">
        <v>22</v>
      </c>
      <c r="F676" s="99">
        <v>0.28199999999999997</v>
      </c>
      <c r="G676" s="1143">
        <v>11.97</v>
      </c>
      <c r="H676" s="1124">
        <f t="shared" si="9"/>
        <v>3.37</v>
      </c>
    </row>
    <row r="677" spans="2:10" ht="14.25" customHeight="1" x14ac:dyDescent="0.25">
      <c r="B677" s="601" t="s">
        <v>1755</v>
      </c>
      <c r="C677" s="601">
        <v>88323</v>
      </c>
      <c r="D677" s="602" t="s">
        <v>318</v>
      </c>
      <c r="E677" s="601" t="s">
        <v>22</v>
      </c>
      <c r="F677" s="99">
        <v>0.188</v>
      </c>
      <c r="G677" s="1143">
        <v>13.35</v>
      </c>
      <c r="H677" s="1124">
        <f t="shared" si="9"/>
        <v>2.5</v>
      </c>
    </row>
    <row r="678" spans="2:10" ht="36" x14ac:dyDescent="0.25">
      <c r="B678" s="601" t="s">
        <v>1755</v>
      </c>
      <c r="C678" s="601">
        <v>93281</v>
      </c>
      <c r="D678" s="602" t="s">
        <v>1849</v>
      </c>
      <c r="E678" s="601" t="s">
        <v>36</v>
      </c>
      <c r="F678" s="99">
        <v>1.32E-2</v>
      </c>
      <c r="G678" s="1143">
        <v>9.64</v>
      </c>
      <c r="H678" s="1124">
        <f t="shared" si="9"/>
        <v>0.12</v>
      </c>
    </row>
    <row r="679" spans="2:10" ht="36" x14ac:dyDescent="0.25">
      <c r="B679" s="601" t="s">
        <v>1755</v>
      </c>
      <c r="C679" s="601">
        <v>93282</v>
      </c>
      <c r="D679" s="602" t="s">
        <v>1850</v>
      </c>
      <c r="E679" s="601" t="s">
        <v>38</v>
      </c>
      <c r="F679" s="99">
        <v>1.83E-2</v>
      </c>
      <c r="G679" s="1143">
        <v>9.2799999999999994</v>
      </c>
      <c r="H679" s="1124">
        <f t="shared" si="9"/>
        <v>0.16</v>
      </c>
      <c r="J679" s="1144"/>
    </row>
    <row r="680" spans="2:10" ht="14.25" customHeight="1" x14ac:dyDescent="0.25">
      <c r="B680" s="1059"/>
      <c r="C680" s="1107"/>
      <c r="D680" s="1108"/>
      <c r="E680" s="1107" t="s">
        <v>24</v>
      </c>
      <c r="F680" s="1109"/>
      <c r="G680" s="1110"/>
      <c r="H680" s="1111">
        <f>SUM(H675,H674,H673,H672,H671)</f>
        <v>27.389999999999997</v>
      </c>
    </row>
    <row r="681" spans="2:10" ht="14.25" customHeight="1" x14ac:dyDescent="0.25">
      <c r="B681" s="1059"/>
      <c r="C681" s="1107"/>
      <c r="D681" s="1108"/>
      <c r="E681" s="1107" t="s">
        <v>501</v>
      </c>
      <c r="F681" s="1112"/>
      <c r="G681" s="1113"/>
      <c r="H681" s="1111">
        <f>SUM(H677,H676)</f>
        <v>5.87</v>
      </c>
    </row>
    <row r="682" spans="2:10" ht="14.25" customHeight="1" x14ac:dyDescent="0.25">
      <c r="B682" s="1059"/>
      <c r="C682" s="1114"/>
      <c r="D682" s="1108"/>
      <c r="E682" s="1107" t="s">
        <v>502</v>
      </c>
      <c r="F682" s="1112"/>
      <c r="G682" s="1113"/>
      <c r="H682" s="1115">
        <f>SUM(H678,H679)</f>
        <v>0.28000000000000003</v>
      </c>
    </row>
    <row r="683" spans="2:10" ht="14.25" customHeight="1" x14ac:dyDescent="0.25">
      <c r="B683" s="1059"/>
      <c r="C683" s="1114"/>
      <c r="D683" s="1108"/>
      <c r="E683" s="1107" t="s">
        <v>503</v>
      </c>
      <c r="F683" s="1112"/>
      <c r="G683" s="1113"/>
      <c r="H683" s="1128"/>
    </row>
    <row r="684" spans="2:10" ht="14.25" customHeight="1" x14ac:dyDescent="0.25">
      <c r="B684" s="1059"/>
      <c r="C684" s="1107"/>
      <c r="D684" s="1108"/>
      <c r="E684" s="1117" t="s">
        <v>28</v>
      </c>
      <c r="F684" s="1112"/>
      <c r="G684" s="1113"/>
      <c r="H684" s="1118">
        <f>SUM(H680:H683)</f>
        <v>33.54</v>
      </c>
    </row>
    <row r="685" spans="2:10" ht="14.25" customHeight="1" x14ac:dyDescent="0.25">
      <c r="B685" s="2117" t="s">
        <v>29</v>
      </c>
      <c r="C685" s="2117"/>
      <c r="D685" s="2117"/>
      <c r="E685" s="2117"/>
      <c r="F685" s="2117"/>
      <c r="G685" s="2117"/>
      <c r="H685" s="1119">
        <f>H684</f>
        <v>33.54</v>
      </c>
    </row>
    <row r="686" spans="2:10" ht="14.25" customHeight="1" thickBot="1" x14ac:dyDescent="0.3">
      <c r="B686" s="149"/>
      <c r="C686" s="880"/>
      <c r="D686" s="880"/>
      <c r="E686" s="880"/>
      <c r="F686" s="2118" t="s">
        <v>30</v>
      </c>
      <c r="G686" s="2167"/>
      <c r="H686" s="1058">
        <f>H685*(1-0.25)</f>
        <v>25.155000000000001</v>
      </c>
    </row>
    <row r="687" spans="2:10" ht="14.25" customHeight="1" x14ac:dyDescent="0.25">
      <c r="B687" s="1017"/>
      <c r="C687" s="828"/>
      <c r="D687" s="828"/>
      <c r="E687" s="828"/>
      <c r="F687" s="828"/>
      <c r="G687" s="893"/>
      <c r="H687" s="893"/>
    </row>
    <row r="688" spans="2:10" ht="14.25" customHeight="1" x14ac:dyDescent="0.25">
      <c r="B688" s="1017"/>
      <c r="C688" s="828"/>
      <c r="D688" s="828"/>
      <c r="E688" s="828"/>
      <c r="F688" s="828"/>
      <c r="G688" s="893"/>
      <c r="H688" s="893"/>
    </row>
    <row r="689" spans="1:8" ht="14.25" customHeight="1" x14ac:dyDescent="0.25">
      <c r="B689" s="1017"/>
      <c r="C689" s="828"/>
      <c r="D689" s="828"/>
      <c r="E689" s="828"/>
      <c r="F689" s="828"/>
      <c r="G689" s="893"/>
      <c r="H689" s="893"/>
    </row>
    <row r="690" spans="1:8" ht="14.25" customHeight="1" x14ac:dyDescent="0.25">
      <c r="B690" s="1017"/>
      <c r="C690" s="828"/>
      <c r="D690" s="828"/>
      <c r="E690" s="828"/>
      <c r="F690" s="828"/>
      <c r="G690" s="893"/>
      <c r="H690" s="893"/>
    </row>
    <row r="691" spans="1:8" ht="14.25" customHeight="1" x14ac:dyDescent="0.25">
      <c r="B691" s="1017"/>
      <c r="C691" s="828"/>
      <c r="D691" s="828"/>
      <c r="E691" s="828"/>
      <c r="F691" s="828"/>
      <c r="G691" s="893"/>
      <c r="H691" s="893"/>
    </row>
    <row r="692" spans="1:8" ht="14.25" customHeight="1" x14ac:dyDescent="0.25">
      <c r="B692" s="1017"/>
      <c r="C692" s="828"/>
      <c r="D692" s="828"/>
      <c r="E692" s="828"/>
      <c r="F692" s="828"/>
      <c r="G692" s="893"/>
      <c r="H692" s="893"/>
    </row>
    <row r="693" spans="1:8" ht="14.25" customHeight="1" x14ac:dyDescent="0.25">
      <c r="B693" s="1017"/>
      <c r="C693" s="828"/>
      <c r="D693" s="828"/>
      <c r="E693" s="828"/>
      <c r="F693" s="828"/>
      <c r="G693" s="893"/>
      <c r="H693" s="893"/>
    </row>
    <row r="694" spans="1:8" x14ac:dyDescent="0.25">
      <c r="B694" s="1017"/>
      <c r="C694" s="828"/>
      <c r="D694" s="828"/>
      <c r="E694" s="828"/>
      <c r="F694" s="828"/>
      <c r="G694" s="893"/>
      <c r="H694" s="893"/>
    </row>
    <row r="695" spans="1:8" x14ac:dyDescent="0.25">
      <c r="B695" s="828"/>
      <c r="C695" s="828"/>
      <c r="D695" s="1145" t="s">
        <v>1851</v>
      </c>
      <c r="E695" s="828"/>
      <c r="F695" s="828"/>
      <c r="G695" s="893"/>
      <c r="H695" s="893"/>
    </row>
    <row r="696" spans="1:8" x14ac:dyDescent="0.25">
      <c r="B696" s="828"/>
      <c r="C696" s="828"/>
      <c r="D696" s="1146"/>
      <c r="E696" s="828"/>
      <c r="F696" s="828"/>
      <c r="G696" s="893"/>
      <c r="H696" s="893"/>
    </row>
    <row r="697" spans="1:8" ht="22.5" x14ac:dyDescent="0.25">
      <c r="A697" s="1059" t="s">
        <v>356</v>
      </c>
      <c r="B697" s="1095"/>
      <c r="C697" s="1147">
        <v>94569</v>
      </c>
      <c r="D697" s="1148" t="s">
        <v>1852</v>
      </c>
      <c r="E697" s="2178" t="s">
        <v>82</v>
      </c>
      <c r="F697" s="2179"/>
      <c r="G697" s="2179"/>
      <c r="H697" s="2180"/>
    </row>
    <row r="698" spans="1:8" x14ac:dyDescent="0.25">
      <c r="B698" s="1059"/>
      <c r="C698" s="1098" t="s">
        <v>54</v>
      </c>
      <c r="D698" s="1099" t="s">
        <v>55</v>
      </c>
      <c r="E698" s="1098" t="s">
        <v>56</v>
      </c>
      <c r="F698" s="976" t="s">
        <v>12</v>
      </c>
      <c r="G698" s="1100" t="s">
        <v>13</v>
      </c>
      <c r="H698" s="1101" t="s">
        <v>14</v>
      </c>
    </row>
    <row r="699" spans="1:8" ht="24" customHeight="1" x14ac:dyDescent="0.25">
      <c r="B699" s="1059"/>
      <c r="C699" s="1102">
        <v>601</v>
      </c>
      <c r="D699" s="1103" t="s">
        <v>1853</v>
      </c>
      <c r="E699" s="1102" t="s">
        <v>82</v>
      </c>
      <c r="F699" s="1104">
        <v>1.0001</v>
      </c>
      <c r="G699" s="1105">
        <v>486.77</v>
      </c>
      <c r="H699" s="1106">
        <f>ROUNDDOWN(G699*F699,2)</f>
        <v>486.81</v>
      </c>
    </row>
    <row r="700" spans="1:8" ht="22.5" x14ac:dyDescent="0.25">
      <c r="B700" s="1059"/>
      <c r="C700" s="1102">
        <v>4377</v>
      </c>
      <c r="D700" s="1103" t="s">
        <v>1854</v>
      </c>
      <c r="E700" s="1102" t="s">
        <v>91</v>
      </c>
      <c r="F700" s="1104">
        <v>24.4</v>
      </c>
      <c r="G700" s="1105">
        <v>7.0000000000000007E-2</v>
      </c>
      <c r="H700" s="1106">
        <f>ROUNDDOWN(G700*F700,2)</f>
        <v>1.7</v>
      </c>
    </row>
    <row r="701" spans="1:8" x14ac:dyDescent="0.25">
      <c r="B701" s="1059"/>
      <c r="C701" s="1102">
        <v>39961</v>
      </c>
      <c r="D701" s="1103" t="s">
        <v>1855</v>
      </c>
      <c r="E701" s="1102" t="s">
        <v>91</v>
      </c>
      <c r="F701" s="1104">
        <v>1.2466999999999999</v>
      </c>
      <c r="G701" s="1105">
        <v>12.65</v>
      </c>
      <c r="H701" s="1106">
        <f>ROUNDDOWN(G701*F701,2)</f>
        <v>15.77</v>
      </c>
    </row>
    <row r="702" spans="1:8" x14ac:dyDescent="0.25">
      <c r="B702" s="1059"/>
      <c r="C702" s="1102">
        <v>88309</v>
      </c>
      <c r="D702" s="1103" t="s">
        <v>44</v>
      </c>
      <c r="E702" s="1102" t="s">
        <v>22</v>
      </c>
      <c r="F702" s="1104">
        <v>1.7070000000000001</v>
      </c>
      <c r="G702" s="1105">
        <v>15.08</v>
      </c>
      <c r="H702" s="1106">
        <f>ROUNDDOWN(G702*F702,2)</f>
        <v>25.74</v>
      </c>
    </row>
    <row r="703" spans="1:8" x14ac:dyDescent="0.25">
      <c r="B703" s="1059"/>
      <c r="C703" s="1102">
        <v>88316</v>
      </c>
      <c r="D703" s="1103" t="s">
        <v>23</v>
      </c>
      <c r="E703" s="1102" t="s">
        <v>22</v>
      </c>
      <c r="F703" s="1104">
        <v>0.85299999999999998</v>
      </c>
      <c r="G703" s="1105">
        <v>11.97</v>
      </c>
      <c r="H703" s="1106">
        <f>ROUNDDOWN(G703*F703,2)</f>
        <v>10.210000000000001</v>
      </c>
    </row>
    <row r="704" spans="1:8" x14ac:dyDescent="0.25">
      <c r="B704" s="1059"/>
      <c r="C704" s="1107"/>
      <c r="D704" s="1108"/>
      <c r="E704" s="1107" t="s">
        <v>24</v>
      </c>
      <c r="F704" s="1109"/>
      <c r="G704" s="1110"/>
      <c r="H704" s="1111">
        <f>H699+H700+H701</f>
        <v>504.28</v>
      </c>
    </row>
    <row r="705" spans="1:8" x14ac:dyDescent="0.25">
      <c r="B705" s="1059"/>
      <c r="C705" s="1107"/>
      <c r="D705" s="1108"/>
      <c r="E705" s="1107" t="s">
        <v>501</v>
      </c>
      <c r="F705" s="1112"/>
      <c r="G705" s="1113"/>
      <c r="H705" s="1111">
        <f>H703+H702</f>
        <v>35.950000000000003</v>
      </c>
    </row>
    <row r="706" spans="1:8" x14ac:dyDescent="0.25">
      <c r="B706" s="1059"/>
      <c r="C706" s="1114"/>
      <c r="D706" s="1108"/>
      <c r="E706" s="1107" t="s">
        <v>502</v>
      </c>
      <c r="F706" s="1112"/>
      <c r="G706" s="1113"/>
      <c r="H706" s="1115"/>
    </row>
    <row r="707" spans="1:8" x14ac:dyDescent="0.25">
      <c r="B707" s="1059"/>
      <c r="C707" s="1114"/>
      <c r="D707" s="1108"/>
      <c r="E707" s="1107" t="s">
        <v>503</v>
      </c>
      <c r="F707" s="1112"/>
      <c r="G707" s="1113"/>
      <c r="H707" s="1116"/>
    </row>
    <row r="708" spans="1:8" x14ac:dyDescent="0.25">
      <c r="B708" s="1059"/>
      <c r="C708" s="1107"/>
      <c r="D708" s="1108"/>
      <c r="E708" s="1117" t="s">
        <v>28</v>
      </c>
      <c r="F708" s="1112"/>
      <c r="G708" s="1113"/>
      <c r="H708" s="1118">
        <f>SUM(H704:H707)</f>
        <v>540.23</v>
      </c>
    </row>
    <row r="709" spans="1:8" x14ac:dyDescent="0.25">
      <c r="B709" s="2117" t="s">
        <v>29</v>
      </c>
      <c r="C709" s="2117"/>
      <c r="D709" s="2117"/>
      <c r="E709" s="2117"/>
      <c r="F709" s="2117"/>
      <c r="G709" s="2117"/>
      <c r="H709" s="1119">
        <f>H708</f>
        <v>540.23</v>
      </c>
    </row>
    <row r="710" spans="1:8" s="828" customFormat="1" ht="15.75" thickBot="1" x14ac:dyDescent="0.3">
      <c r="B710" s="1059"/>
      <c r="C710" s="880"/>
      <c r="D710" s="880"/>
      <c r="E710" s="880"/>
      <c r="F710" s="2118" t="s">
        <v>30</v>
      </c>
      <c r="G710" s="2167"/>
      <c r="H710" s="1058">
        <f>H709*(1-0.25)</f>
        <v>405.17250000000001</v>
      </c>
    </row>
    <row r="711" spans="1:8" s="828" customFormat="1" x14ac:dyDescent="0.25">
      <c r="B711" s="1059"/>
      <c r="C711" s="880"/>
      <c r="D711" s="880"/>
      <c r="E711" s="880"/>
      <c r="F711" s="967"/>
      <c r="G711" s="967"/>
      <c r="H711" s="968"/>
    </row>
    <row r="712" spans="1:8" s="828" customFormat="1" x14ac:dyDescent="0.25">
      <c r="B712" s="1059"/>
      <c r="C712" s="880"/>
      <c r="D712" s="880"/>
      <c r="E712" s="880"/>
      <c r="F712" s="967"/>
      <c r="G712" s="967"/>
      <c r="H712" s="968"/>
    </row>
    <row r="713" spans="1:8" s="828" customFormat="1" x14ac:dyDescent="0.25">
      <c r="B713" s="1059"/>
      <c r="C713" s="880"/>
      <c r="D713" s="880"/>
      <c r="E713" s="880"/>
      <c r="F713" s="880"/>
      <c r="G713" s="880"/>
      <c r="H713" s="910"/>
    </row>
    <row r="714" spans="1:8" s="893" customFormat="1" x14ac:dyDescent="0.25">
      <c r="B714" s="1059"/>
      <c r="C714" s="904"/>
      <c r="D714" s="905"/>
      <c r="E714" s="904"/>
      <c r="F714" s="906"/>
      <c r="G714" s="828"/>
      <c r="H714" s="828"/>
    </row>
    <row r="715" spans="1:8" ht="22.5" x14ac:dyDescent="0.25">
      <c r="A715" s="1067" t="s">
        <v>359</v>
      </c>
      <c r="B715" s="1095"/>
      <c r="C715" s="1147">
        <v>94570</v>
      </c>
      <c r="D715" s="1148" t="s">
        <v>1856</v>
      </c>
      <c r="E715" s="2178" t="s">
        <v>82</v>
      </c>
      <c r="F715" s="2179"/>
      <c r="G715" s="2179"/>
      <c r="H715" s="2180"/>
    </row>
    <row r="716" spans="1:8" x14ac:dyDescent="0.25">
      <c r="B716" s="1059"/>
      <c r="C716" s="1098" t="s">
        <v>54</v>
      </c>
      <c r="D716" s="1099" t="s">
        <v>55</v>
      </c>
      <c r="E716" s="1098" t="s">
        <v>56</v>
      </c>
      <c r="F716" s="976" t="s">
        <v>12</v>
      </c>
      <c r="G716" s="1100" t="s">
        <v>13</v>
      </c>
      <c r="H716" s="1101" t="s">
        <v>14</v>
      </c>
    </row>
    <row r="717" spans="1:8" ht="22.5" x14ac:dyDescent="0.25">
      <c r="B717" s="1059"/>
      <c r="C717" s="1102">
        <v>4377</v>
      </c>
      <c r="D717" s="1103" t="s">
        <v>1854</v>
      </c>
      <c r="E717" s="1102" t="s">
        <v>91</v>
      </c>
      <c r="F717" s="1104">
        <v>9.1999999999999993</v>
      </c>
      <c r="G717" s="1105">
        <v>7.0000000000000007E-2</v>
      </c>
      <c r="H717" s="1106">
        <f>ROUNDDOWN(G717*F717,2)</f>
        <v>0.64</v>
      </c>
    </row>
    <row r="718" spans="1:8" ht="22.5" x14ac:dyDescent="0.25">
      <c r="B718" s="1059"/>
      <c r="C718" s="1102">
        <v>34362</v>
      </c>
      <c r="D718" s="1103" t="s">
        <v>1857</v>
      </c>
      <c r="E718" s="1102" t="s">
        <v>91</v>
      </c>
      <c r="F718" s="1104">
        <v>0.69399999999999995</v>
      </c>
      <c r="G718" s="1105">
        <v>697.53</v>
      </c>
      <c r="H718" s="1106">
        <f>ROUNDDOWN(G718*F718,2)</f>
        <v>484.08</v>
      </c>
    </row>
    <row r="719" spans="1:8" x14ac:dyDescent="0.25">
      <c r="B719" s="1059"/>
      <c r="C719" s="1102">
        <v>39961</v>
      </c>
      <c r="D719" s="1103" t="s">
        <v>1855</v>
      </c>
      <c r="E719" s="1102" t="s">
        <v>91</v>
      </c>
      <c r="F719" s="1104">
        <v>0.62329999999999997</v>
      </c>
      <c r="G719" s="1105">
        <v>12.65</v>
      </c>
      <c r="H719" s="1106">
        <f>ROUNDDOWN(G719*F719,2)</f>
        <v>7.88</v>
      </c>
    </row>
    <row r="720" spans="1:8" x14ac:dyDescent="0.25">
      <c r="B720" s="1059"/>
      <c r="C720" s="1102">
        <v>88309</v>
      </c>
      <c r="D720" s="1103" t="s">
        <v>44</v>
      </c>
      <c r="E720" s="1102" t="s">
        <v>22</v>
      </c>
      <c r="F720" s="1104">
        <v>0.51900000000000002</v>
      </c>
      <c r="G720" s="1149">
        <v>15.08</v>
      </c>
      <c r="H720" s="1106">
        <f>ROUNDDOWN(G720*F720,2)</f>
        <v>7.82</v>
      </c>
    </row>
    <row r="721" spans="1:8" x14ac:dyDescent="0.25">
      <c r="B721" s="1059"/>
      <c r="C721" s="1102">
        <v>88316</v>
      </c>
      <c r="D721" s="1103" t="s">
        <v>23</v>
      </c>
      <c r="E721" s="1102" t="s">
        <v>22</v>
      </c>
      <c r="F721" s="1104">
        <v>0.25900000000000001</v>
      </c>
      <c r="G721" s="1149">
        <v>11.97</v>
      </c>
      <c r="H721" s="1106">
        <f>ROUNDDOWN(G721*F721,2)</f>
        <v>3.1</v>
      </c>
    </row>
    <row r="722" spans="1:8" x14ac:dyDescent="0.25">
      <c r="B722" s="1059"/>
      <c r="C722" s="1107"/>
      <c r="D722" s="1108"/>
      <c r="E722" s="1107" t="s">
        <v>24</v>
      </c>
      <c r="F722" s="1109"/>
      <c r="G722" s="1110"/>
      <c r="H722" s="1111">
        <f>H717+H718+H719</f>
        <v>492.59999999999997</v>
      </c>
    </row>
    <row r="723" spans="1:8" x14ac:dyDescent="0.25">
      <c r="B723" s="1059"/>
      <c r="C723" s="1107"/>
      <c r="D723" s="1108"/>
      <c r="E723" s="1107" t="s">
        <v>501</v>
      </c>
      <c r="F723" s="1112"/>
      <c r="G723" s="1113"/>
      <c r="H723" s="1111">
        <f>H721+H720</f>
        <v>10.92</v>
      </c>
    </row>
    <row r="724" spans="1:8" x14ac:dyDescent="0.25">
      <c r="B724" s="1059"/>
      <c r="C724" s="1114"/>
      <c r="D724" s="1108"/>
      <c r="E724" s="1107" t="s">
        <v>502</v>
      </c>
      <c r="F724" s="1112"/>
      <c r="G724" s="1113"/>
      <c r="H724" s="1115"/>
    </row>
    <row r="725" spans="1:8" x14ac:dyDescent="0.25">
      <c r="B725" s="1059"/>
      <c r="C725" s="1114"/>
      <c r="D725" s="1108"/>
      <c r="E725" s="1107" t="s">
        <v>503</v>
      </c>
      <c r="F725" s="1112"/>
      <c r="G725" s="1113"/>
      <c r="H725" s="1116"/>
    </row>
    <row r="726" spans="1:8" x14ac:dyDescent="0.25">
      <c r="B726" s="1059"/>
      <c r="C726" s="1107"/>
      <c r="D726" s="1108"/>
      <c r="E726" s="1117" t="s">
        <v>504</v>
      </c>
      <c r="F726" s="1112"/>
      <c r="G726" s="1113"/>
      <c r="H726" s="1118">
        <f>SUM(H722:H725)</f>
        <v>503.52</v>
      </c>
    </row>
    <row r="727" spans="1:8" x14ac:dyDescent="0.25">
      <c r="B727" s="2117" t="s">
        <v>29</v>
      </c>
      <c r="C727" s="2117"/>
      <c r="D727" s="2117"/>
      <c r="E727" s="2117"/>
      <c r="F727" s="2117"/>
      <c r="G727" s="2117"/>
      <c r="H727" s="1119">
        <f>H726</f>
        <v>503.52</v>
      </c>
    </row>
    <row r="728" spans="1:8" ht="15.75" thickBot="1" x14ac:dyDescent="0.3">
      <c r="B728" s="149"/>
      <c r="C728" s="904"/>
      <c r="D728" s="905"/>
      <c r="E728" s="904"/>
      <c r="F728" s="2118" t="s">
        <v>30</v>
      </c>
      <c r="G728" s="2167"/>
      <c r="H728" s="1058">
        <f>H727*(1-0.25)</f>
        <v>377.64</v>
      </c>
    </row>
    <row r="729" spans="1:8" x14ac:dyDescent="0.25">
      <c r="B729" s="149"/>
      <c r="C729" s="904"/>
      <c r="D729" s="905"/>
      <c r="E729" s="904"/>
      <c r="F729" s="906"/>
      <c r="G729" s="828"/>
      <c r="H729" s="828"/>
    </row>
    <row r="730" spans="1:8" x14ac:dyDescent="0.25">
      <c r="B730" s="149"/>
      <c r="C730" s="904"/>
      <c r="D730" s="905"/>
      <c r="E730" s="904"/>
      <c r="F730" s="906"/>
      <c r="G730" s="828"/>
      <c r="H730" s="828"/>
    </row>
    <row r="731" spans="1:8" ht="36.75" x14ac:dyDescent="0.25">
      <c r="A731" s="1094" t="s">
        <v>361</v>
      </c>
      <c r="B731" s="973"/>
      <c r="C731" s="1150" t="s">
        <v>1858</v>
      </c>
      <c r="D731" s="1068" t="s">
        <v>1859</v>
      </c>
      <c r="E731" s="2141" t="s">
        <v>82</v>
      </c>
      <c r="F731" s="2141"/>
      <c r="G731" s="2141"/>
      <c r="H731" s="2141"/>
    </row>
    <row r="732" spans="1:8" s="828" customFormat="1" x14ac:dyDescent="0.25">
      <c r="A732" s="996"/>
      <c r="B732" s="1094"/>
      <c r="C732" s="976" t="s">
        <v>54</v>
      </c>
      <c r="D732" s="977" t="s">
        <v>55</v>
      </c>
      <c r="E732" s="976" t="s">
        <v>56</v>
      </c>
      <c r="F732" s="976" t="s">
        <v>12</v>
      </c>
      <c r="G732" s="978" t="s">
        <v>13</v>
      </c>
      <c r="H732" s="979" t="s">
        <v>14</v>
      </c>
    </row>
    <row r="733" spans="1:8" s="828" customFormat="1" ht="24" x14ac:dyDescent="0.25">
      <c r="A733" s="996"/>
      <c r="B733" s="1094"/>
      <c r="C733" s="1151" t="s">
        <v>1803</v>
      </c>
      <c r="D733" s="938" t="s">
        <v>1804</v>
      </c>
      <c r="E733" s="1152" t="s">
        <v>22</v>
      </c>
      <c r="F733" s="1153">
        <v>1</v>
      </c>
      <c r="G733" s="1154">
        <v>9.9600000000000009</v>
      </c>
      <c r="H733" s="1155">
        <f>G733*F733</f>
        <v>9.9600000000000009</v>
      </c>
    </row>
    <row r="734" spans="1:8" s="828" customFormat="1" ht="24" x14ac:dyDescent="0.25">
      <c r="A734" s="996"/>
      <c r="B734" s="1094"/>
      <c r="C734" s="1151" t="s">
        <v>1785</v>
      </c>
      <c r="D734" s="938" t="s">
        <v>44</v>
      </c>
      <c r="E734" s="1152" t="s">
        <v>22</v>
      </c>
      <c r="F734" s="1153">
        <v>0.35</v>
      </c>
      <c r="G734" s="1154">
        <v>15.08</v>
      </c>
      <c r="H734" s="1155">
        <f t="shared" ref="H734:H738" si="10">G734*F734</f>
        <v>5.2779999999999996</v>
      </c>
    </row>
    <row r="735" spans="1:8" s="828" customFormat="1" ht="24" x14ac:dyDescent="0.25">
      <c r="A735" s="996"/>
      <c r="B735" s="1094"/>
      <c r="C735" s="1151" t="s">
        <v>1608</v>
      </c>
      <c r="D735" s="938" t="s">
        <v>23</v>
      </c>
      <c r="E735" s="1152" t="s">
        <v>22</v>
      </c>
      <c r="F735" s="1153">
        <v>0.25</v>
      </c>
      <c r="G735" s="1154">
        <v>11.97</v>
      </c>
      <c r="H735" s="1155">
        <f t="shared" si="10"/>
        <v>2.9925000000000002</v>
      </c>
    </row>
    <row r="736" spans="1:8" s="828" customFormat="1" ht="24" x14ac:dyDescent="0.25">
      <c r="A736" s="996"/>
      <c r="B736" s="1094"/>
      <c r="C736" s="1156" t="s">
        <v>1860</v>
      </c>
      <c r="D736" s="1157" t="s">
        <v>1861</v>
      </c>
      <c r="E736" s="1152" t="s">
        <v>53</v>
      </c>
      <c r="F736" s="1153">
        <v>1E-3</v>
      </c>
      <c r="G736" s="1154">
        <v>50</v>
      </c>
      <c r="H736" s="1155">
        <f t="shared" si="10"/>
        <v>0.05</v>
      </c>
    </row>
    <row r="737" spans="1:8" s="828" customFormat="1" ht="24" x14ac:dyDescent="0.25">
      <c r="A737" s="996"/>
      <c r="B737" s="1094"/>
      <c r="C737" s="1156" t="s">
        <v>1862</v>
      </c>
      <c r="D737" s="1157" t="s">
        <v>1863</v>
      </c>
      <c r="E737" s="1152" t="s">
        <v>16</v>
      </c>
      <c r="F737" s="1153">
        <v>0.15</v>
      </c>
      <c r="G737" s="1154">
        <v>0.5</v>
      </c>
      <c r="H737" s="1155">
        <f t="shared" si="10"/>
        <v>7.4999999999999997E-2</v>
      </c>
    </row>
    <row r="738" spans="1:8" s="828" customFormat="1" ht="24" x14ac:dyDescent="0.25">
      <c r="A738" s="996"/>
      <c r="B738" s="1094"/>
      <c r="C738" s="1156" t="s">
        <v>1864</v>
      </c>
      <c r="D738" s="1156" t="s">
        <v>1865</v>
      </c>
      <c r="E738" s="1152" t="s">
        <v>91</v>
      </c>
      <c r="F738" s="1153">
        <v>1</v>
      </c>
      <c r="G738" s="1154">
        <v>292.62</v>
      </c>
      <c r="H738" s="1155">
        <f t="shared" si="10"/>
        <v>292.62</v>
      </c>
    </row>
    <row r="739" spans="1:8" s="828" customFormat="1" x14ac:dyDescent="0.25">
      <c r="A739" s="996"/>
      <c r="B739" s="1073"/>
      <c r="C739" s="284"/>
      <c r="D739" s="285"/>
      <c r="E739" s="284" t="s">
        <v>24</v>
      </c>
      <c r="F739" s="984"/>
      <c r="G739" s="287"/>
      <c r="H739" s="288">
        <f>SUM(H736:H738)</f>
        <v>292.745</v>
      </c>
    </row>
    <row r="740" spans="1:8" s="828" customFormat="1" x14ac:dyDescent="0.25">
      <c r="A740" s="996"/>
      <c r="B740" s="1073"/>
      <c r="C740" s="284"/>
      <c r="D740" s="285"/>
      <c r="E740" s="284" t="s">
        <v>501</v>
      </c>
      <c r="F740" s="985"/>
      <c r="G740" s="290"/>
      <c r="H740" s="288">
        <f>SUM(H733:H735)</f>
        <v>18.230499999999999</v>
      </c>
    </row>
    <row r="741" spans="1:8" s="828" customFormat="1" x14ac:dyDescent="0.25">
      <c r="A741" s="996"/>
      <c r="B741" s="1073"/>
      <c r="C741" s="291"/>
      <c r="D741" s="285"/>
      <c r="E741" s="284" t="s">
        <v>502</v>
      </c>
      <c r="F741" s="985"/>
      <c r="G741" s="290"/>
      <c r="H741" s="986"/>
    </row>
    <row r="742" spans="1:8" s="828" customFormat="1" x14ac:dyDescent="0.25">
      <c r="A742" s="996"/>
      <c r="B742" s="1073"/>
      <c r="C742" s="291"/>
      <c r="D742" s="285"/>
      <c r="E742" s="284" t="s">
        <v>503</v>
      </c>
      <c r="F742" s="985"/>
      <c r="G742" s="290"/>
      <c r="H742" s="987"/>
    </row>
    <row r="743" spans="1:8" s="828" customFormat="1" x14ac:dyDescent="0.25">
      <c r="A743" s="996"/>
      <c r="B743" s="1073"/>
      <c r="C743" s="284"/>
      <c r="D743" s="285"/>
      <c r="E743" s="294" t="s">
        <v>28</v>
      </c>
      <c r="F743" s="985"/>
      <c r="G743" s="290"/>
      <c r="H743" s="988">
        <f>SUM(H739:H742)</f>
        <v>310.97550000000001</v>
      </c>
    </row>
    <row r="744" spans="1:8" s="828" customFormat="1" x14ac:dyDescent="0.25">
      <c r="A744" s="996"/>
      <c r="B744" s="2110" t="s">
        <v>29</v>
      </c>
      <c r="C744" s="2110"/>
      <c r="D744" s="2110"/>
      <c r="E744" s="2110"/>
      <c r="F744" s="2110"/>
      <c r="G744" s="2110"/>
      <c r="H744" s="991">
        <f>H743</f>
        <v>310.97550000000001</v>
      </c>
    </row>
    <row r="745" spans="1:8" s="828" customFormat="1" ht="15.75" thickBot="1" x14ac:dyDescent="0.3">
      <c r="A745" s="996"/>
      <c r="B745" s="1158"/>
      <c r="C745" s="989"/>
      <c r="D745" s="989"/>
      <c r="E745" s="989"/>
      <c r="F745" s="2118" t="s">
        <v>30</v>
      </c>
      <c r="G745" s="2167"/>
      <c r="H745" s="1058">
        <f>H744*(1-0.25)</f>
        <v>233.23162500000001</v>
      </c>
    </row>
    <row r="746" spans="1:8" s="828" customFormat="1" x14ac:dyDescent="0.25">
      <c r="B746" s="1017"/>
      <c r="C746" s="1159"/>
      <c r="D746" s="1160"/>
    </row>
    <row r="747" spans="1:8" s="828" customFormat="1" x14ac:dyDescent="0.25">
      <c r="B747" s="1017"/>
      <c r="C747" s="1159"/>
      <c r="D747" s="1160"/>
    </row>
    <row r="748" spans="1:8" s="828" customFormat="1" ht="15" customHeight="1" x14ac:dyDescent="0.25">
      <c r="B748" s="1017"/>
      <c r="C748" s="1159"/>
      <c r="D748" s="1160"/>
    </row>
    <row r="749" spans="1:8" ht="25.5" x14ac:dyDescent="0.25">
      <c r="A749" s="1073" t="s">
        <v>363</v>
      </c>
      <c r="B749" s="973"/>
      <c r="C749" s="1161" t="s">
        <v>1866</v>
      </c>
      <c r="D749" s="1161" t="s">
        <v>1867</v>
      </c>
      <c r="E749" s="2124" t="s">
        <v>206</v>
      </c>
      <c r="F749" s="2124"/>
      <c r="G749" s="2124"/>
      <c r="H749" s="2124"/>
    </row>
    <row r="750" spans="1:8" ht="18.75" customHeight="1" x14ac:dyDescent="0.25">
      <c r="A750" s="953"/>
      <c r="B750" s="1073"/>
      <c r="C750" s="976" t="s">
        <v>54</v>
      </c>
      <c r="D750" s="977" t="s">
        <v>55</v>
      </c>
      <c r="E750" s="976" t="s">
        <v>56</v>
      </c>
      <c r="F750" s="1162" t="s">
        <v>12</v>
      </c>
      <c r="G750" s="978" t="s">
        <v>13</v>
      </c>
      <c r="H750" s="979" t="s">
        <v>14</v>
      </c>
    </row>
    <row r="751" spans="1:8" ht="27.95" customHeight="1" x14ac:dyDescent="0.25">
      <c r="A751" s="953"/>
      <c r="B751" s="1073"/>
      <c r="C751" s="1043" t="s">
        <v>1868</v>
      </c>
      <c r="D751" s="1043" t="s">
        <v>1869</v>
      </c>
      <c r="E751" s="1044" t="s">
        <v>147</v>
      </c>
      <c r="F751" s="1077">
        <v>1</v>
      </c>
      <c r="G751" s="1077">
        <v>154.51</v>
      </c>
      <c r="H751" s="983">
        <f>G751*F751</f>
        <v>154.51</v>
      </c>
    </row>
    <row r="752" spans="1:8" ht="27.95" customHeight="1" x14ac:dyDescent="0.25">
      <c r="A752" s="953"/>
      <c r="B752" s="1073"/>
      <c r="C752" s="1043" t="s">
        <v>1870</v>
      </c>
      <c r="D752" s="1043" t="s">
        <v>1871</v>
      </c>
      <c r="E752" s="1044" t="s">
        <v>139</v>
      </c>
      <c r="F752" s="1077">
        <v>2.5</v>
      </c>
      <c r="G752" s="1077">
        <v>6.73</v>
      </c>
      <c r="H752" s="983">
        <f t="shared" ref="H752:H755" si="11">G752*F752</f>
        <v>16.825000000000003</v>
      </c>
    </row>
    <row r="753" spans="1:14" ht="27.95" customHeight="1" x14ac:dyDescent="0.25">
      <c r="A753" s="953"/>
      <c r="B753" s="1073"/>
      <c r="C753" s="1043" t="s">
        <v>1872</v>
      </c>
      <c r="D753" s="1043" t="s">
        <v>1873</v>
      </c>
      <c r="E753" s="1044" t="s">
        <v>139</v>
      </c>
      <c r="F753" s="1077">
        <v>2.4</v>
      </c>
      <c r="G753" s="1077">
        <v>24.62</v>
      </c>
      <c r="H753" s="983">
        <f t="shared" si="11"/>
        <v>59.088000000000001</v>
      </c>
    </row>
    <row r="754" spans="1:14" ht="27.95" customHeight="1" x14ac:dyDescent="0.25">
      <c r="A754" s="953"/>
      <c r="B754" s="1073"/>
      <c r="C754" s="980">
        <v>88309</v>
      </c>
      <c r="D754" s="938" t="s">
        <v>44</v>
      </c>
      <c r="E754" s="1044" t="s">
        <v>65</v>
      </c>
      <c r="F754" s="1077">
        <v>1</v>
      </c>
      <c r="G754" s="1077">
        <v>15.08</v>
      </c>
      <c r="H754" s="983">
        <f t="shared" si="11"/>
        <v>15.08</v>
      </c>
    </row>
    <row r="755" spans="1:14" ht="27.95" customHeight="1" x14ac:dyDescent="0.25">
      <c r="A755" s="953"/>
      <c r="B755" s="1073"/>
      <c r="C755" s="980">
        <v>88316</v>
      </c>
      <c r="D755" s="938" t="s">
        <v>23</v>
      </c>
      <c r="E755" s="1044" t="s">
        <v>65</v>
      </c>
      <c r="F755" s="1077">
        <v>1.2</v>
      </c>
      <c r="G755" s="1077">
        <v>11.97</v>
      </c>
      <c r="H755" s="983">
        <f t="shared" si="11"/>
        <v>14.364000000000001</v>
      </c>
    </row>
    <row r="756" spans="1:14" x14ac:dyDescent="0.25">
      <c r="A756" s="953"/>
      <c r="B756" s="1073"/>
      <c r="C756" s="284"/>
      <c r="D756" s="285"/>
      <c r="E756" s="284" t="s">
        <v>24</v>
      </c>
      <c r="F756" s="984"/>
      <c r="G756" s="287"/>
      <c r="H756" s="288">
        <f>SUM(H752,H753)</f>
        <v>75.913000000000011</v>
      </c>
    </row>
    <row r="757" spans="1:14" x14ac:dyDescent="0.25">
      <c r="A757" s="953"/>
      <c r="B757" s="1073"/>
      <c r="C757" s="284"/>
      <c r="D757" s="285"/>
      <c r="E757" s="284" t="s">
        <v>501</v>
      </c>
      <c r="F757" s="985"/>
      <c r="G757" s="290"/>
      <c r="H757" s="288">
        <f>SUM(H755,H754,H751)</f>
        <v>183.95400000000001</v>
      </c>
    </row>
    <row r="758" spans="1:14" x14ac:dyDescent="0.25">
      <c r="A758" s="953"/>
      <c r="B758" s="1073"/>
      <c r="C758" s="291"/>
      <c r="D758" s="285"/>
      <c r="E758" s="284" t="s">
        <v>502</v>
      </c>
      <c r="F758" s="985"/>
      <c r="G758" s="290"/>
      <c r="H758" s="986"/>
    </row>
    <row r="759" spans="1:14" x14ac:dyDescent="0.25">
      <c r="A759" s="953"/>
      <c r="B759" s="1073"/>
      <c r="C759" s="291"/>
      <c r="D759" s="285"/>
      <c r="E759" s="284" t="s">
        <v>503</v>
      </c>
      <c r="F759" s="985"/>
      <c r="G759" s="290"/>
      <c r="H759" s="987"/>
    </row>
    <row r="760" spans="1:14" x14ac:dyDescent="0.25">
      <c r="A760" s="953"/>
      <c r="B760" s="1073"/>
      <c r="C760" s="284"/>
      <c r="D760" s="285"/>
      <c r="E760" s="294" t="s">
        <v>28</v>
      </c>
      <c r="F760" s="985"/>
      <c r="G760" s="290"/>
      <c r="H760" s="988">
        <f>SUM(H756:H759)</f>
        <v>259.86700000000002</v>
      </c>
    </row>
    <row r="761" spans="1:14" x14ac:dyDescent="0.25">
      <c r="A761" s="953"/>
      <c r="B761" s="2110" t="s">
        <v>29</v>
      </c>
      <c r="C761" s="2110"/>
      <c r="D761" s="2110"/>
      <c r="E761" s="2110"/>
      <c r="F761" s="2110"/>
      <c r="G761" s="2110"/>
      <c r="H761" s="991">
        <f>H760</f>
        <v>259.86700000000002</v>
      </c>
    </row>
    <row r="762" spans="1:14" s="893" customFormat="1" ht="15.75" thickBot="1" x14ac:dyDescent="0.3">
      <c r="B762" s="1163"/>
      <c r="F762" s="2118" t="s">
        <v>30</v>
      </c>
      <c r="G762" s="2167"/>
      <c r="H762" s="1058">
        <f>H761*(1-0.25)</f>
        <v>194.90025000000003</v>
      </c>
    </row>
    <row r="763" spans="1:14" x14ac:dyDescent="0.25">
      <c r="B763" s="1163"/>
      <c r="C763" s="893"/>
      <c r="D763" s="893"/>
      <c r="E763" s="893"/>
      <c r="F763" s="893"/>
      <c r="G763" s="893"/>
      <c r="H763" s="893"/>
    </row>
    <row r="764" spans="1:14" s="828" customFormat="1" x14ac:dyDescent="0.25">
      <c r="B764" s="1146"/>
      <c r="C764" s="1146"/>
      <c r="D764" s="1145" t="s">
        <v>1874</v>
      </c>
      <c r="E764" s="1146"/>
      <c r="F764" s="1146"/>
    </row>
    <row r="765" spans="1:14" s="828" customFormat="1" x14ac:dyDescent="0.25">
      <c r="B765" s="1146"/>
      <c r="C765" s="1146"/>
      <c r="D765" s="1146"/>
      <c r="E765" s="1146"/>
      <c r="F765" s="1146"/>
    </row>
    <row r="766" spans="1:14" s="828" customFormat="1" x14ac:dyDescent="0.25">
      <c r="A766" s="1164" t="s">
        <v>384</v>
      </c>
      <c r="B766" s="1165"/>
      <c r="C766" s="1166" t="s">
        <v>54</v>
      </c>
      <c r="D766" s="1166" t="s">
        <v>55</v>
      </c>
      <c r="E766" s="1166" t="s">
        <v>56</v>
      </c>
      <c r="F766" s="1166" t="s">
        <v>12</v>
      </c>
      <c r="G766" s="1167" t="s">
        <v>13</v>
      </c>
      <c r="H766" s="1168" t="s">
        <v>14</v>
      </c>
    </row>
    <row r="767" spans="1:14" ht="60.75" x14ac:dyDescent="0.25">
      <c r="A767" s="953"/>
      <c r="B767" s="953"/>
      <c r="C767" s="280" t="s">
        <v>357</v>
      </c>
      <c r="D767" s="281" t="s">
        <v>1875</v>
      </c>
      <c r="E767" s="1155" t="s">
        <v>11</v>
      </c>
      <c r="F767" s="1155">
        <v>1</v>
      </c>
      <c r="G767" s="982">
        <v>826.94</v>
      </c>
      <c r="H767" s="982">
        <f>G767*F767</f>
        <v>826.94</v>
      </c>
      <c r="L767" s="1169"/>
      <c r="M767" s="1170"/>
      <c r="N767" s="1171"/>
    </row>
    <row r="768" spans="1:14" s="828" customFormat="1" x14ac:dyDescent="0.25">
      <c r="A768" s="996"/>
      <c r="B768" s="972"/>
      <c r="C768" s="284"/>
      <c r="D768" s="285"/>
      <c r="E768" s="284" t="s">
        <v>24</v>
      </c>
      <c r="F768" s="984"/>
      <c r="G768" s="287"/>
      <c r="H768" s="996"/>
    </row>
    <row r="769" spans="1:17" s="828" customFormat="1" x14ac:dyDescent="0.25">
      <c r="A769" s="996"/>
      <c r="B769" s="972"/>
      <c r="C769" s="284"/>
      <c r="D769" s="285"/>
      <c r="E769" s="284" t="s">
        <v>501</v>
      </c>
      <c r="F769" s="985"/>
      <c r="G769" s="290"/>
      <c r="H769" s="288"/>
    </row>
    <row r="770" spans="1:17" s="828" customFormat="1" x14ac:dyDescent="0.25">
      <c r="A770" s="996"/>
      <c r="B770" s="972"/>
      <c r="C770" s="291"/>
      <c r="D770" s="285"/>
      <c r="E770" s="284" t="s">
        <v>502</v>
      </c>
      <c r="F770" s="985"/>
      <c r="G770" s="290"/>
      <c r="H770" s="1053"/>
      <c r="K770" s="483"/>
      <c r="L770" s="483"/>
      <c r="M770" s="483"/>
      <c r="N770" s="483"/>
      <c r="O770" s="483"/>
      <c r="P770" s="483"/>
      <c r="Q770" s="483"/>
    </row>
    <row r="771" spans="1:17" s="828" customFormat="1" x14ac:dyDescent="0.25">
      <c r="A771" s="996"/>
      <c r="B771" s="972"/>
      <c r="C771" s="291"/>
      <c r="D771" s="285"/>
      <c r="E771" s="284" t="s">
        <v>503</v>
      </c>
      <c r="F771" s="985"/>
      <c r="G771" s="290"/>
      <c r="H771" s="288">
        <f>H767</f>
        <v>826.94</v>
      </c>
      <c r="K771" s="484"/>
      <c r="L771" s="485"/>
      <c r="M771" s="485"/>
      <c r="N771" s="484"/>
      <c r="O771" s="486"/>
      <c r="P771" s="486"/>
      <c r="Q771" s="486"/>
    </row>
    <row r="772" spans="1:17" s="828" customFormat="1" x14ac:dyDescent="0.25">
      <c r="A772" s="996"/>
      <c r="B772" s="972"/>
      <c r="C772" s="284"/>
      <c r="D772" s="285"/>
      <c r="E772" s="294" t="s">
        <v>504</v>
      </c>
      <c r="F772" s="985"/>
      <c r="G772" s="290"/>
      <c r="H772" s="988">
        <f>SUM(H769:H771)</f>
        <v>826.94</v>
      </c>
      <c r="K772" s="484"/>
      <c r="L772" s="485"/>
      <c r="M772" s="485"/>
      <c r="N772" s="484"/>
      <c r="O772" s="486"/>
      <c r="P772" s="486"/>
      <c r="Q772" s="486"/>
    </row>
    <row r="773" spans="1:17" s="828" customFormat="1" x14ac:dyDescent="0.25">
      <c r="A773" s="996"/>
      <c r="B773" s="2110" t="s">
        <v>29</v>
      </c>
      <c r="C773" s="2110"/>
      <c r="D773" s="2110"/>
      <c r="E773" s="2110"/>
      <c r="F773" s="2110"/>
      <c r="G773" s="2110"/>
      <c r="H773" s="991">
        <f>H772</f>
        <v>826.94</v>
      </c>
      <c r="K773" s="484"/>
      <c r="L773" s="485"/>
      <c r="M773" s="485"/>
      <c r="N773" s="484"/>
      <c r="O773" s="486"/>
      <c r="P773" s="486"/>
      <c r="Q773" s="486"/>
    </row>
    <row r="774" spans="1:17" s="828" customFormat="1" ht="15.75" thickBot="1" x14ac:dyDescent="0.3">
      <c r="A774" s="996"/>
      <c r="B774" s="928"/>
      <c r="C774" s="997"/>
      <c r="D774" s="997"/>
      <c r="E774" s="997"/>
      <c r="F774" s="2118" t="s">
        <v>30</v>
      </c>
      <c r="G774" s="2167"/>
      <c r="H774" s="1058">
        <f>H773*(1-0.25)</f>
        <v>620.20500000000004</v>
      </c>
      <c r="K774" s="484"/>
      <c r="L774" s="485"/>
      <c r="M774" s="485"/>
      <c r="N774" s="484"/>
      <c r="O774" s="486"/>
      <c r="P774" s="486"/>
      <c r="Q774" s="486"/>
    </row>
    <row r="775" spans="1:17" s="828" customFormat="1" x14ac:dyDescent="0.25">
      <c r="B775" s="1017"/>
      <c r="C775" s="1159"/>
      <c r="D775" s="1160"/>
      <c r="K775" s="484"/>
      <c r="L775" s="485"/>
      <c r="M775" s="485"/>
      <c r="N775" s="484"/>
      <c r="O775" s="486"/>
      <c r="P775" s="486"/>
      <c r="Q775" s="486"/>
    </row>
    <row r="776" spans="1:17" s="828" customFormat="1" x14ac:dyDescent="0.25">
      <c r="B776" s="1017"/>
      <c r="C776" s="1159"/>
      <c r="D776" s="1160"/>
      <c r="K776" s="484"/>
      <c r="L776" s="485"/>
      <c r="M776" s="485"/>
      <c r="N776" s="484"/>
      <c r="O776" s="486"/>
      <c r="P776" s="486"/>
      <c r="Q776" s="486"/>
    </row>
    <row r="777" spans="1:17" s="828" customFormat="1" x14ac:dyDescent="0.25">
      <c r="B777" s="1146"/>
      <c r="C777" s="1146"/>
      <c r="D777" s="1145" t="s">
        <v>1876</v>
      </c>
      <c r="E777" s="1146"/>
      <c r="F777" s="1146"/>
      <c r="K777" s="484"/>
      <c r="L777" s="485"/>
      <c r="M777" s="485"/>
      <c r="N777" s="484"/>
      <c r="O777" s="486"/>
      <c r="P777" s="486"/>
      <c r="Q777" s="486"/>
    </row>
    <row r="778" spans="1:17" s="1071" customFormat="1" x14ac:dyDescent="0.25">
      <c r="B778" s="1146"/>
      <c r="C778" s="1172"/>
      <c r="D778" s="1172"/>
      <c r="E778" s="1173"/>
      <c r="F778" s="1146"/>
      <c r="G778" s="828"/>
      <c r="H778" s="828"/>
      <c r="K778" s="484"/>
      <c r="L778" s="485"/>
      <c r="M778" s="485"/>
      <c r="N778" s="484"/>
      <c r="O778" s="486"/>
      <c r="P778" s="486"/>
      <c r="Q778" s="486"/>
    </row>
    <row r="779" spans="1:17" ht="24" x14ac:dyDescent="0.25">
      <c r="A779" s="1073" t="s">
        <v>394</v>
      </c>
      <c r="B779" s="973"/>
      <c r="C779" s="1092" t="s">
        <v>1877</v>
      </c>
      <c r="D779" s="1093" t="s">
        <v>1878</v>
      </c>
      <c r="E779" s="2159" t="s">
        <v>91</v>
      </c>
      <c r="F779" s="2160"/>
      <c r="G779" s="2160"/>
      <c r="H779" s="2161"/>
      <c r="K779" s="484"/>
      <c r="L779" s="485"/>
      <c r="M779" s="485"/>
      <c r="N779" s="484"/>
      <c r="O779" s="486"/>
      <c r="P779" s="486"/>
      <c r="Q779" s="486"/>
    </row>
    <row r="780" spans="1:17" x14ac:dyDescent="0.25">
      <c r="A780" s="953"/>
      <c r="B780" s="1073"/>
      <c r="C780" s="976" t="s">
        <v>54</v>
      </c>
      <c r="D780" s="977" t="s">
        <v>55</v>
      </c>
      <c r="E780" s="976" t="s">
        <v>56</v>
      </c>
      <c r="F780" s="976" t="s">
        <v>12</v>
      </c>
      <c r="G780" s="978" t="s">
        <v>13</v>
      </c>
      <c r="H780" s="979" t="s">
        <v>14</v>
      </c>
      <c r="K780" s="484"/>
      <c r="L780" s="485"/>
      <c r="M780" s="485"/>
      <c r="N780" s="484"/>
      <c r="O780" s="486"/>
      <c r="P780" s="486"/>
      <c r="Q780" s="486"/>
    </row>
    <row r="781" spans="1:17" ht="36" x14ac:dyDescent="0.25">
      <c r="A781" s="953"/>
      <c r="B781" s="1073"/>
      <c r="C781" s="980">
        <v>3104</v>
      </c>
      <c r="D781" s="938" t="s">
        <v>1879</v>
      </c>
      <c r="E781" s="980" t="s">
        <v>315</v>
      </c>
      <c r="F781" s="981">
        <v>1</v>
      </c>
      <c r="G781" s="982">
        <v>321.2</v>
      </c>
      <c r="H781" s="983">
        <f>ROUNDDOWN(G781*F781,2)</f>
        <v>321.2</v>
      </c>
      <c r="K781" s="484"/>
      <c r="L781" s="485"/>
      <c r="M781" s="485"/>
      <c r="N781" s="484"/>
      <c r="O781" s="486"/>
      <c r="P781" s="486"/>
      <c r="Q781" s="486"/>
    </row>
    <row r="782" spans="1:17" x14ac:dyDescent="0.25">
      <c r="A782" s="953"/>
      <c r="B782" s="1073"/>
      <c r="C782" s="980">
        <v>10507</v>
      </c>
      <c r="D782" s="938" t="s">
        <v>1880</v>
      </c>
      <c r="E782" s="980" t="s">
        <v>82</v>
      </c>
      <c r="F782" s="981">
        <v>1.89</v>
      </c>
      <c r="G782" s="982">
        <v>231.13</v>
      </c>
      <c r="H782" s="983">
        <f>ROUNDDOWN(G782*F782,2)</f>
        <v>436.83</v>
      </c>
      <c r="K782" s="484"/>
      <c r="L782" s="485"/>
      <c r="M782" s="485"/>
      <c r="N782" s="484"/>
      <c r="O782" s="486"/>
      <c r="P782" s="486"/>
      <c r="Q782" s="486"/>
    </row>
    <row r="783" spans="1:17" x14ac:dyDescent="0.25">
      <c r="A783" s="953"/>
      <c r="B783" s="1073"/>
      <c r="C783" s="980">
        <v>11499</v>
      </c>
      <c r="D783" s="938" t="s">
        <v>1881</v>
      </c>
      <c r="E783" s="980" t="s">
        <v>91</v>
      </c>
      <c r="F783" s="981">
        <v>1</v>
      </c>
      <c r="G783" s="982">
        <v>958.51</v>
      </c>
      <c r="H783" s="983">
        <f>ROUNDDOWN(G783*F783,2)</f>
        <v>958.51</v>
      </c>
      <c r="K783" s="484"/>
      <c r="L783" s="485"/>
      <c r="M783" s="485"/>
      <c r="N783" s="484"/>
      <c r="O783" s="486"/>
      <c r="P783" s="486"/>
      <c r="Q783" s="486"/>
    </row>
    <row r="784" spans="1:17" ht="36" x14ac:dyDescent="0.25">
      <c r="A784" s="953"/>
      <c r="B784" s="1073"/>
      <c r="C784" s="980">
        <v>11523</v>
      </c>
      <c r="D784" s="938" t="s">
        <v>1882</v>
      </c>
      <c r="E784" s="980" t="s">
        <v>91</v>
      </c>
      <c r="F784" s="981">
        <v>1</v>
      </c>
      <c r="G784" s="982">
        <v>11.73</v>
      </c>
      <c r="H784" s="983">
        <f>ROUNDDOWN(G784*F784,2)</f>
        <v>11.73</v>
      </c>
      <c r="K784" s="484"/>
      <c r="L784" s="485"/>
      <c r="M784" s="485"/>
      <c r="N784" s="484"/>
      <c r="O784" s="486"/>
      <c r="P784" s="486"/>
      <c r="Q784" s="486"/>
    </row>
    <row r="785" spans="1:8" x14ac:dyDescent="0.25">
      <c r="A785" s="953"/>
      <c r="B785" s="1073"/>
      <c r="C785" s="980">
        <v>88325</v>
      </c>
      <c r="D785" s="938" t="s">
        <v>401</v>
      </c>
      <c r="E785" s="980" t="s">
        <v>22</v>
      </c>
      <c r="F785" s="981">
        <v>0.3</v>
      </c>
      <c r="G785" s="982">
        <v>13.36</v>
      </c>
      <c r="H785" s="983">
        <f>ROUNDDOWN(G785*F785,2)</f>
        <v>4</v>
      </c>
    </row>
    <row r="786" spans="1:8" x14ac:dyDescent="0.25">
      <c r="A786" s="953"/>
      <c r="B786" s="1073"/>
      <c r="C786" s="284"/>
      <c r="D786" s="285"/>
      <c r="E786" s="284" t="s">
        <v>24</v>
      </c>
      <c r="F786" s="984"/>
      <c r="G786" s="287"/>
      <c r="H786" s="288">
        <f>SUM(H781:H784)</f>
        <v>1728.27</v>
      </c>
    </row>
    <row r="787" spans="1:8" x14ac:dyDescent="0.25">
      <c r="A787" s="953"/>
      <c r="B787" s="1073"/>
      <c r="C787" s="284"/>
      <c r="D787" s="285"/>
      <c r="E787" s="284" t="s">
        <v>501</v>
      </c>
      <c r="F787" s="985"/>
      <c r="G787" s="290"/>
      <c r="H787" s="288">
        <f>H785</f>
        <v>4</v>
      </c>
    </row>
    <row r="788" spans="1:8" x14ac:dyDescent="0.25">
      <c r="A788" s="953"/>
      <c r="B788" s="1073"/>
      <c r="C788" s="291"/>
      <c r="D788" s="285"/>
      <c r="E788" s="284" t="s">
        <v>502</v>
      </c>
      <c r="F788" s="985"/>
      <c r="G788" s="290"/>
      <c r="H788" s="986"/>
    </row>
    <row r="789" spans="1:8" x14ac:dyDescent="0.25">
      <c r="A789" s="953"/>
      <c r="B789" s="1073"/>
      <c r="C789" s="291"/>
      <c r="D789" s="285"/>
      <c r="E789" s="284" t="s">
        <v>503</v>
      </c>
      <c r="F789" s="985"/>
      <c r="G789" s="290"/>
      <c r="H789" s="1066"/>
    </row>
    <row r="790" spans="1:8" x14ac:dyDescent="0.25">
      <c r="A790" s="953"/>
      <c r="B790" s="1073"/>
      <c r="C790" s="284"/>
      <c r="D790" s="285"/>
      <c r="E790" s="294" t="s">
        <v>504</v>
      </c>
      <c r="F790" s="985"/>
      <c r="G790" s="290"/>
      <c r="H790" s="988">
        <f>SUM(H786:H789)</f>
        <v>1732.27</v>
      </c>
    </row>
    <row r="791" spans="1:8" x14ac:dyDescent="0.25">
      <c r="A791" s="953"/>
      <c r="B791" s="2110" t="s">
        <v>29</v>
      </c>
      <c r="C791" s="2110"/>
      <c r="D791" s="2110"/>
      <c r="E791" s="2110"/>
      <c r="F791" s="2110"/>
      <c r="G791" s="2110"/>
      <c r="H791" s="991">
        <f>H790</f>
        <v>1732.27</v>
      </c>
    </row>
    <row r="792" spans="1:8" s="828" customFormat="1" ht="15.75" thickBot="1" x14ac:dyDescent="0.3">
      <c r="A792" s="996"/>
      <c r="B792" s="1073"/>
      <c r="C792" s="997"/>
      <c r="D792" s="997"/>
      <c r="E792" s="997"/>
      <c r="F792" s="2118" t="s">
        <v>30</v>
      </c>
      <c r="G792" s="2167"/>
      <c r="H792" s="1058">
        <f>H791*(1-0.25)</f>
        <v>1299.2024999999999</v>
      </c>
    </row>
    <row r="793" spans="1:8" s="828" customFormat="1" x14ac:dyDescent="0.25">
      <c r="B793" s="1059"/>
      <c r="C793" s="880"/>
      <c r="D793" s="880"/>
      <c r="E793" s="880"/>
      <c r="F793" s="880"/>
      <c r="G793" s="880"/>
      <c r="H793" s="910"/>
    </row>
    <row r="794" spans="1:8" s="828" customFormat="1" x14ac:dyDescent="0.25">
      <c r="B794" s="1059"/>
      <c r="C794" s="880"/>
      <c r="D794" s="880"/>
      <c r="E794" s="880"/>
      <c r="F794" s="880"/>
      <c r="G794" s="880"/>
      <c r="H794" s="910"/>
    </row>
    <row r="795" spans="1:8" s="828" customFormat="1" x14ac:dyDescent="0.25">
      <c r="B795" s="1059"/>
      <c r="C795" s="880"/>
      <c r="D795" s="880"/>
      <c r="E795" s="880"/>
      <c r="F795" s="880"/>
      <c r="G795" s="880"/>
      <c r="H795" s="910"/>
    </row>
    <row r="796" spans="1:8" s="828" customFormat="1" x14ac:dyDescent="0.25">
      <c r="B796" s="1059"/>
    </row>
    <row r="797" spans="1:8" ht="24" x14ac:dyDescent="0.25">
      <c r="A797" s="1174" t="s">
        <v>1883</v>
      </c>
      <c r="B797" s="973"/>
      <c r="C797" s="1092" t="s">
        <v>395</v>
      </c>
      <c r="D797" s="1093" t="s">
        <v>396</v>
      </c>
      <c r="E797" s="2120" t="s">
        <v>82</v>
      </c>
      <c r="F797" s="2120"/>
      <c r="G797" s="2120"/>
      <c r="H797" s="2120"/>
    </row>
    <row r="798" spans="1:8" x14ac:dyDescent="0.25">
      <c r="A798" s="953"/>
      <c r="B798" s="1174"/>
      <c r="C798" s="1021" t="s">
        <v>54</v>
      </c>
      <c r="D798" s="1022" t="s">
        <v>55</v>
      </c>
      <c r="E798" s="1021" t="s">
        <v>56</v>
      </c>
      <c r="F798" s="1175" t="s">
        <v>12</v>
      </c>
      <c r="G798" s="1023" t="s">
        <v>13</v>
      </c>
      <c r="H798" s="1024" t="s">
        <v>14</v>
      </c>
    </row>
    <row r="799" spans="1:8" x14ac:dyDescent="0.25">
      <c r="A799" s="953"/>
      <c r="B799" s="1174"/>
      <c r="C799" s="980">
        <v>587</v>
      </c>
      <c r="D799" s="938" t="s">
        <v>397</v>
      </c>
      <c r="E799" s="980" t="s">
        <v>16</v>
      </c>
      <c r="F799" s="981">
        <v>1.54</v>
      </c>
      <c r="G799" s="982">
        <v>20.14</v>
      </c>
      <c r="H799" s="983">
        <f t="shared" ref="H799:H804" si="12">ROUNDDOWN(G799*F799,2)</f>
        <v>31.01</v>
      </c>
    </row>
    <row r="800" spans="1:8" ht="24" x14ac:dyDescent="0.25">
      <c r="A800" s="953"/>
      <c r="B800" s="1174"/>
      <c r="C800" s="980">
        <v>1344</v>
      </c>
      <c r="D800" s="938" t="s">
        <v>398</v>
      </c>
      <c r="E800" s="980" t="s">
        <v>91</v>
      </c>
      <c r="F800" s="981">
        <v>1.05</v>
      </c>
      <c r="G800" s="982">
        <v>39.76</v>
      </c>
      <c r="H800" s="983">
        <f t="shared" si="12"/>
        <v>41.74</v>
      </c>
    </row>
    <row r="801" spans="1:8" ht="24" x14ac:dyDescent="0.25">
      <c r="A801" s="953"/>
      <c r="B801" s="1174"/>
      <c r="C801" s="980">
        <v>7334</v>
      </c>
      <c r="D801" s="938" t="s">
        <v>399</v>
      </c>
      <c r="E801" s="980" t="s">
        <v>84</v>
      </c>
      <c r="F801" s="981">
        <v>0.18</v>
      </c>
      <c r="G801" s="982">
        <v>9.36</v>
      </c>
      <c r="H801" s="983">
        <f t="shared" si="12"/>
        <v>1.68</v>
      </c>
    </row>
    <row r="802" spans="1:8" x14ac:dyDescent="0.25">
      <c r="A802" s="953"/>
      <c r="B802" s="1174"/>
      <c r="C802" s="980">
        <v>11186</v>
      </c>
      <c r="D802" s="938" t="s">
        <v>400</v>
      </c>
      <c r="E802" s="980" t="s">
        <v>82</v>
      </c>
      <c r="F802" s="981">
        <v>1</v>
      </c>
      <c r="G802" s="982">
        <v>191.11</v>
      </c>
      <c r="H802" s="983">
        <f t="shared" si="12"/>
        <v>191.11</v>
      </c>
    </row>
    <row r="803" spans="1:8" x14ac:dyDescent="0.25">
      <c r="A803" s="953"/>
      <c r="B803" s="1174"/>
      <c r="C803" s="980">
        <v>88239</v>
      </c>
      <c r="D803" s="938" t="s">
        <v>87</v>
      </c>
      <c r="E803" s="980" t="s">
        <v>22</v>
      </c>
      <c r="F803" s="981">
        <v>1.8</v>
      </c>
      <c r="G803" s="982">
        <v>12.03</v>
      </c>
      <c r="H803" s="983">
        <f t="shared" si="12"/>
        <v>21.65</v>
      </c>
    </row>
    <row r="804" spans="1:8" x14ac:dyDescent="0.25">
      <c r="A804" s="953"/>
      <c r="B804" s="1174"/>
      <c r="C804" s="980">
        <v>88325</v>
      </c>
      <c r="D804" s="938" t="s">
        <v>401</v>
      </c>
      <c r="E804" s="980" t="s">
        <v>22</v>
      </c>
      <c r="F804" s="981">
        <v>1.8</v>
      </c>
      <c r="G804" s="982">
        <v>13.36</v>
      </c>
      <c r="H804" s="983">
        <f t="shared" si="12"/>
        <v>24.04</v>
      </c>
    </row>
    <row r="805" spans="1:8" x14ac:dyDescent="0.25">
      <c r="A805" s="953"/>
      <c r="B805" s="1174"/>
      <c r="C805" s="284"/>
      <c r="D805" s="285"/>
      <c r="E805" s="284" t="s">
        <v>24</v>
      </c>
      <c r="F805" s="984"/>
      <c r="G805" s="287"/>
      <c r="H805" s="288">
        <f>H799+H800+H801+H802</f>
        <v>265.54000000000002</v>
      </c>
    </row>
    <row r="806" spans="1:8" x14ac:dyDescent="0.25">
      <c r="A806" s="953"/>
      <c r="B806" s="1174"/>
      <c r="C806" s="284"/>
      <c r="D806" s="285"/>
      <c r="E806" s="284" t="s">
        <v>501</v>
      </c>
      <c r="F806" s="985"/>
      <c r="G806" s="290"/>
      <c r="H806" s="288">
        <f>H804+H803</f>
        <v>45.69</v>
      </c>
    </row>
    <row r="807" spans="1:8" x14ac:dyDescent="0.25">
      <c r="A807" s="953"/>
      <c r="B807" s="1174"/>
      <c r="C807" s="291"/>
      <c r="D807" s="285"/>
      <c r="E807" s="284" t="s">
        <v>502</v>
      </c>
      <c r="F807" s="985"/>
      <c r="G807" s="290"/>
      <c r="H807" s="986"/>
    </row>
    <row r="808" spans="1:8" x14ac:dyDescent="0.25">
      <c r="A808" s="953"/>
      <c r="B808" s="1174"/>
      <c r="C808" s="291"/>
      <c r="D808" s="285"/>
      <c r="E808" s="284" t="s">
        <v>503</v>
      </c>
      <c r="F808" s="985"/>
      <c r="G808" s="290"/>
      <c r="H808" s="1066"/>
    </row>
    <row r="809" spans="1:8" x14ac:dyDescent="0.25">
      <c r="A809" s="953"/>
      <c r="B809" s="1174"/>
      <c r="C809" s="284"/>
      <c r="D809" s="285"/>
      <c r="E809" s="294" t="s">
        <v>28</v>
      </c>
      <c r="F809" s="985"/>
      <c r="G809" s="290"/>
      <c r="H809" s="988">
        <f>SUM(H805:H808)</f>
        <v>311.23</v>
      </c>
    </row>
    <row r="810" spans="1:8" x14ac:dyDescent="0.25">
      <c r="A810" s="953"/>
      <c r="B810" s="2110" t="s">
        <v>29</v>
      </c>
      <c r="C810" s="2110"/>
      <c r="D810" s="2110"/>
      <c r="E810" s="2110"/>
      <c r="F810" s="2110"/>
      <c r="G810" s="2110"/>
      <c r="H810" s="991">
        <f>H809</f>
        <v>311.23</v>
      </c>
    </row>
    <row r="811" spans="1:8" s="828" customFormat="1" ht="15.75" thickBot="1" x14ac:dyDescent="0.3">
      <c r="B811" s="1176"/>
      <c r="C811" s="880"/>
      <c r="D811" s="880"/>
      <c r="E811" s="880"/>
      <c r="F811" s="2118" t="s">
        <v>30</v>
      </c>
      <c r="G811" s="2167"/>
      <c r="H811" s="1058">
        <f>H810*(1-0.25)</f>
        <v>233.42250000000001</v>
      </c>
    </row>
    <row r="812" spans="1:8" s="828" customFormat="1" x14ac:dyDescent="0.25">
      <c r="B812" s="1176"/>
      <c r="C812" s="880"/>
      <c r="D812" s="880"/>
      <c r="E812" s="880"/>
      <c r="F812" s="880"/>
      <c r="G812" s="880"/>
      <c r="H812" s="910"/>
    </row>
    <row r="813" spans="1:8" s="828" customFormat="1" x14ac:dyDescent="0.25">
      <c r="B813" s="1176"/>
      <c r="C813" s="880"/>
      <c r="D813" s="880"/>
      <c r="E813" s="880"/>
      <c r="F813" s="880"/>
      <c r="G813" s="880"/>
      <c r="H813" s="910"/>
    </row>
    <row r="814" spans="1:8" s="828" customFormat="1" x14ac:dyDescent="0.25">
      <c r="B814" s="1176"/>
      <c r="C814" s="880"/>
      <c r="D814" s="880"/>
      <c r="E814" s="880"/>
      <c r="F814" s="880"/>
      <c r="G814" s="880"/>
      <c r="H814" s="910"/>
    </row>
    <row r="815" spans="1:8" s="828" customFormat="1" x14ac:dyDescent="0.25">
      <c r="A815" s="1177" t="s">
        <v>1884</v>
      </c>
      <c r="B815" s="1165"/>
      <c r="C815" s="1178" t="s">
        <v>54</v>
      </c>
      <c r="D815" s="1178" t="s">
        <v>55</v>
      </c>
      <c r="E815" s="1178" t="s">
        <v>56</v>
      </c>
      <c r="F815" s="1178" t="s">
        <v>12</v>
      </c>
      <c r="G815" s="1179" t="s">
        <v>13</v>
      </c>
      <c r="H815" s="1180" t="s">
        <v>14</v>
      </c>
    </row>
    <row r="816" spans="1:8" x14ac:dyDescent="0.25">
      <c r="A816" s="953"/>
      <c r="B816" s="1070"/>
      <c r="C816" s="1155" t="s">
        <v>1885</v>
      </c>
      <c r="D816" s="1155" t="s">
        <v>1886</v>
      </c>
      <c r="E816" s="980" t="s">
        <v>82</v>
      </c>
      <c r="F816" s="980">
        <v>1</v>
      </c>
      <c r="G816" s="980">
        <v>77.77</v>
      </c>
      <c r="H816" s="980">
        <f>G816*F816</f>
        <v>77.77</v>
      </c>
    </row>
    <row r="817" spans="1:8" x14ac:dyDescent="0.25">
      <c r="A817" s="953"/>
      <c r="B817" s="972"/>
      <c r="C817" s="284"/>
      <c r="D817" s="285"/>
      <c r="E817" s="284" t="s">
        <v>24</v>
      </c>
      <c r="F817" s="984"/>
      <c r="G817" s="287"/>
      <c r="H817" s="288">
        <f>H816</f>
        <v>77.77</v>
      </c>
    </row>
    <row r="818" spans="1:8" x14ac:dyDescent="0.25">
      <c r="A818" s="953"/>
      <c r="B818" s="972"/>
      <c r="C818" s="284"/>
      <c r="D818" s="285"/>
      <c r="E818" s="284" t="s">
        <v>501</v>
      </c>
      <c r="F818" s="985"/>
      <c r="G818" s="290"/>
      <c r="H818" s="288"/>
    </row>
    <row r="819" spans="1:8" x14ac:dyDescent="0.25">
      <c r="A819" s="953"/>
      <c r="B819" s="972"/>
      <c r="C819" s="291"/>
      <c r="D819" s="285"/>
      <c r="E819" s="284" t="s">
        <v>502</v>
      </c>
      <c r="F819" s="985"/>
      <c r="G819" s="290"/>
      <c r="H819" s="1053"/>
    </row>
    <row r="820" spans="1:8" x14ac:dyDescent="0.25">
      <c r="A820" s="953"/>
      <c r="B820" s="972"/>
      <c r="C820" s="291"/>
      <c r="D820" s="285"/>
      <c r="E820" s="284" t="s">
        <v>503</v>
      </c>
      <c r="F820" s="985"/>
      <c r="G820" s="290"/>
      <c r="H820" s="1066"/>
    </row>
    <row r="821" spans="1:8" x14ac:dyDescent="0.25">
      <c r="A821" s="953"/>
      <c r="B821" s="972"/>
      <c r="C821" s="284"/>
      <c r="D821" s="285"/>
      <c r="E821" s="294" t="s">
        <v>504</v>
      </c>
      <c r="F821" s="985"/>
      <c r="G821" s="290"/>
      <c r="H821" s="988">
        <f>SUM(H817:H820)</f>
        <v>77.77</v>
      </c>
    </row>
    <row r="822" spans="1:8" x14ac:dyDescent="0.25">
      <c r="A822" s="953"/>
      <c r="B822" s="2110" t="s">
        <v>29</v>
      </c>
      <c r="C822" s="2110"/>
      <c r="D822" s="2110"/>
      <c r="E822" s="2110"/>
      <c r="F822" s="2110"/>
      <c r="G822" s="2110"/>
      <c r="H822" s="991">
        <f>H821</f>
        <v>77.77</v>
      </c>
    </row>
    <row r="823" spans="1:8" ht="15.75" thickBot="1" x14ac:dyDescent="0.3">
      <c r="A823" s="953"/>
      <c r="B823" s="928"/>
      <c r="C823" s="997"/>
      <c r="D823" s="997"/>
      <c r="E823" s="997"/>
      <c r="F823" s="2118" t="s">
        <v>30</v>
      </c>
      <c r="G823" s="2167"/>
      <c r="H823" s="1058">
        <f>H822*(1-0.25)</f>
        <v>58.327500000000001</v>
      </c>
    </row>
    <row r="824" spans="1:8" x14ac:dyDescent="0.25">
      <c r="B824" s="149"/>
      <c r="C824" s="828"/>
      <c r="D824" s="1181"/>
      <c r="E824" s="1182"/>
      <c r="F824" s="967"/>
      <c r="G824" s="967"/>
      <c r="H824" s="968"/>
    </row>
    <row r="825" spans="1:8" s="828" customFormat="1" x14ac:dyDescent="0.25">
      <c r="B825" s="149"/>
      <c r="D825" s="847" t="s">
        <v>1887</v>
      </c>
    </row>
    <row r="826" spans="1:8" s="828" customFormat="1" x14ac:dyDescent="0.25">
      <c r="B826" s="149"/>
      <c r="D826" s="1181"/>
    </row>
    <row r="827" spans="1:8" s="828" customFormat="1" x14ac:dyDescent="0.25">
      <c r="B827" s="1146"/>
    </row>
    <row r="828" spans="1:8" ht="25.5" x14ac:dyDescent="0.25">
      <c r="A828" s="972" t="s">
        <v>402</v>
      </c>
      <c r="B828" s="973"/>
      <c r="C828" s="974" t="s">
        <v>403</v>
      </c>
      <c r="D828" s="975" t="s">
        <v>404</v>
      </c>
      <c r="E828" s="2126" t="s">
        <v>82</v>
      </c>
      <c r="F828" s="2126"/>
      <c r="G828" s="2126"/>
      <c r="H828" s="2126"/>
    </row>
    <row r="829" spans="1:8" x14ac:dyDescent="0.25">
      <c r="A829" s="953"/>
      <c r="B829" s="972"/>
      <c r="C829" s="976" t="s">
        <v>54</v>
      </c>
      <c r="D829" s="976" t="s">
        <v>55</v>
      </c>
      <c r="E829" s="976" t="s">
        <v>56</v>
      </c>
      <c r="F829" s="976" t="s">
        <v>12</v>
      </c>
      <c r="G829" s="978" t="s">
        <v>13</v>
      </c>
      <c r="H829" s="979" t="s">
        <v>14</v>
      </c>
    </row>
    <row r="830" spans="1:8" x14ac:dyDescent="0.25">
      <c r="A830" s="953"/>
      <c r="B830" s="972"/>
      <c r="C830" s="980">
        <v>345</v>
      </c>
      <c r="D830" s="938" t="s">
        <v>407</v>
      </c>
      <c r="E830" s="980" t="s">
        <v>16</v>
      </c>
      <c r="F830" s="981">
        <v>0.1</v>
      </c>
      <c r="G830" s="982">
        <v>15.05</v>
      </c>
      <c r="H830" s="983">
        <f>ROUNDDOWN(G830*F830,2)</f>
        <v>1.5</v>
      </c>
    </row>
    <row r="831" spans="1:8" x14ac:dyDescent="0.25">
      <c r="A831" s="953"/>
      <c r="B831" s="972"/>
      <c r="C831" s="980">
        <v>3315</v>
      </c>
      <c r="D831" s="938" t="s">
        <v>409</v>
      </c>
      <c r="E831" s="980" t="s">
        <v>16</v>
      </c>
      <c r="F831" s="981">
        <v>1.5</v>
      </c>
      <c r="G831" s="982">
        <v>0.31</v>
      </c>
      <c r="H831" s="983">
        <f>ROUNDDOWN(G831*F831,2)</f>
        <v>0.46</v>
      </c>
    </row>
    <row r="832" spans="1:8" ht="24" x14ac:dyDescent="0.25">
      <c r="A832" s="953"/>
      <c r="B832" s="972"/>
      <c r="C832" s="980">
        <v>4812</v>
      </c>
      <c r="D832" s="938" t="s">
        <v>410</v>
      </c>
      <c r="E832" s="980" t="s">
        <v>82</v>
      </c>
      <c r="F832" s="981">
        <v>1.1000000000000001</v>
      </c>
      <c r="G832" s="983">
        <v>7.1</v>
      </c>
      <c r="H832" s="983">
        <f>ROUNDDOWN(G832*F832,2)</f>
        <v>7.81</v>
      </c>
    </row>
    <row r="833" spans="1:8" x14ac:dyDescent="0.25">
      <c r="A833" s="953"/>
      <c r="B833" s="972"/>
      <c r="C833" s="980">
        <v>88269</v>
      </c>
      <c r="D833" s="938" t="s">
        <v>406</v>
      </c>
      <c r="E833" s="980" t="s">
        <v>22</v>
      </c>
      <c r="F833" s="981">
        <v>0.5</v>
      </c>
      <c r="G833" s="982">
        <v>13.56</v>
      </c>
      <c r="H833" s="983">
        <f>ROUNDDOWN(G833*F833,2)</f>
        <v>6.78</v>
      </c>
    </row>
    <row r="834" spans="1:8" x14ac:dyDescent="0.25">
      <c r="A834" s="953"/>
      <c r="B834" s="972"/>
      <c r="C834" s="980">
        <v>88316</v>
      </c>
      <c r="D834" s="938" t="s">
        <v>23</v>
      </c>
      <c r="E834" s="980" t="s">
        <v>22</v>
      </c>
      <c r="F834" s="981">
        <v>0.5</v>
      </c>
      <c r="G834" s="982">
        <v>11.97</v>
      </c>
      <c r="H834" s="983">
        <f>ROUNDDOWN(G834*F834,2)</f>
        <v>5.98</v>
      </c>
    </row>
    <row r="835" spans="1:8" x14ac:dyDescent="0.25">
      <c r="A835" s="953"/>
      <c r="B835" s="972"/>
      <c r="C835" s="284"/>
      <c r="D835" s="285"/>
      <c r="E835" s="284" t="s">
        <v>24</v>
      </c>
      <c r="F835" s="984"/>
      <c r="G835" s="287"/>
      <c r="H835" s="288">
        <f>ROUNDDOWN(H830+H832+H831,2)</f>
        <v>9.77</v>
      </c>
    </row>
    <row r="836" spans="1:8" x14ac:dyDescent="0.25">
      <c r="A836" s="953"/>
      <c r="B836" s="972"/>
      <c r="C836" s="284"/>
      <c r="D836" s="285"/>
      <c r="E836" s="284" t="s">
        <v>501</v>
      </c>
      <c r="F836" s="985"/>
      <c r="G836" s="290"/>
      <c r="H836" s="288">
        <f>ROUNDDOWN(H834+H833,2)</f>
        <v>12.76</v>
      </c>
    </row>
    <row r="837" spans="1:8" x14ac:dyDescent="0.25">
      <c r="A837" s="953"/>
      <c r="B837" s="972"/>
      <c r="C837" s="291"/>
      <c r="D837" s="285"/>
      <c r="E837" s="284" t="s">
        <v>502</v>
      </c>
      <c r="F837" s="985"/>
      <c r="G837" s="290"/>
      <c r="H837" s="1053"/>
    </row>
    <row r="838" spans="1:8" x14ac:dyDescent="0.25">
      <c r="A838" s="953"/>
      <c r="B838" s="972"/>
      <c r="C838" s="291"/>
      <c r="D838" s="285"/>
      <c r="E838" s="284" t="s">
        <v>503</v>
      </c>
      <c r="F838" s="985"/>
      <c r="G838" s="290"/>
      <c r="H838" s="1066"/>
    </row>
    <row r="839" spans="1:8" x14ac:dyDescent="0.25">
      <c r="A839" s="953"/>
      <c r="B839" s="972"/>
      <c r="C839" s="284"/>
      <c r="D839" s="285"/>
      <c r="E839" s="294" t="s">
        <v>504</v>
      </c>
      <c r="F839" s="985"/>
      <c r="G839" s="290"/>
      <c r="H839" s="988">
        <f>SUM(H835:H838)</f>
        <v>22.53</v>
      </c>
    </row>
    <row r="840" spans="1:8" x14ac:dyDescent="0.25">
      <c r="A840" s="953"/>
      <c r="B840" s="2110" t="s">
        <v>29</v>
      </c>
      <c r="C840" s="2110"/>
      <c r="D840" s="2110"/>
      <c r="E840" s="2110"/>
      <c r="F840" s="2110"/>
      <c r="G840" s="2110"/>
      <c r="H840" s="991">
        <f>H839</f>
        <v>22.53</v>
      </c>
    </row>
    <row r="841" spans="1:8" s="828" customFormat="1" ht="15.75" thickBot="1" x14ac:dyDescent="0.3">
      <c r="B841" s="1176"/>
      <c r="C841" s="880"/>
      <c r="D841" s="880"/>
      <c r="E841" s="880"/>
      <c r="F841" s="2118" t="s">
        <v>30</v>
      </c>
      <c r="G841" s="2167"/>
      <c r="H841" s="1058">
        <f>H840*(1-0.25)</f>
        <v>16.897500000000001</v>
      </c>
    </row>
    <row r="842" spans="1:8" s="828" customFormat="1" x14ac:dyDescent="0.25">
      <c r="B842" s="1176"/>
      <c r="C842" s="880"/>
      <c r="D842" s="880"/>
      <c r="E842" s="880"/>
      <c r="F842" s="880"/>
      <c r="G842" s="880"/>
      <c r="H842" s="910"/>
    </row>
    <row r="843" spans="1:8" s="828" customFormat="1" x14ac:dyDescent="0.25">
      <c r="B843" s="1176"/>
      <c r="D843" s="1146"/>
    </row>
    <row r="844" spans="1:8" x14ac:dyDescent="0.25">
      <c r="A844" s="992" t="s">
        <v>411</v>
      </c>
      <c r="B844" s="973"/>
      <c r="C844" s="1183" t="s">
        <v>412</v>
      </c>
      <c r="D844" s="1183" t="s">
        <v>413</v>
      </c>
      <c r="E844" s="2123" t="s">
        <v>139</v>
      </c>
      <c r="F844" s="2123"/>
      <c r="G844" s="2123"/>
      <c r="H844" s="2123"/>
    </row>
    <row r="845" spans="1:8" x14ac:dyDescent="0.25">
      <c r="A845" s="953"/>
      <c r="B845" s="972"/>
      <c r="C845" s="976" t="s">
        <v>54</v>
      </c>
      <c r="D845" s="977" t="s">
        <v>55</v>
      </c>
      <c r="E845" s="976" t="s">
        <v>56</v>
      </c>
      <c r="F845" s="976" t="s">
        <v>12</v>
      </c>
      <c r="G845" s="978" t="s">
        <v>13</v>
      </c>
      <c r="H845" s="979" t="s">
        <v>14</v>
      </c>
    </row>
    <row r="846" spans="1:8" x14ac:dyDescent="0.25">
      <c r="A846" s="953"/>
      <c r="B846" s="972"/>
      <c r="C846" s="1043" t="s">
        <v>1888</v>
      </c>
      <c r="D846" s="1043" t="s">
        <v>1889</v>
      </c>
      <c r="E846" s="1044" t="s">
        <v>139</v>
      </c>
      <c r="F846" s="1077">
        <v>1</v>
      </c>
      <c r="G846" s="983">
        <v>6</v>
      </c>
      <c r="H846" s="983">
        <f>ROUNDDOWN(G846*F846,2)</f>
        <v>6</v>
      </c>
    </row>
    <row r="847" spans="1:8" x14ac:dyDescent="0.25">
      <c r="A847" s="953"/>
      <c r="B847" s="972"/>
      <c r="C847" s="284"/>
      <c r="D847" s="285"/>
      <c r="E847" s="284" t="s">
        <v>24</v>
      </c>
      <c r="F847" s="984"/>
      <c r="G847" s="287"/>
      <c r="H847" s="288"/>
    </row>
    <row r="848" spans="1:8" x14ac:dyDescent="0.25">
      <c r="A848" s="953"/>
      <c r="B848" s="972"/>
      <c r="C848" s="284"/>
      <c r="D848" s="285"/>
      <c r="E848" s="284" t="s">
        <v>501</v>
      </c>
      <c r="F848" s="985"/>
      <c r="G848" s="290"/>
      <c r="H848" s="288"/>
    </row>
    <row r="849" spans="1:8" x14ac:dyDescent="0.25">
      <c r="A849" s="953"/>
      <c r="B849" s="972"/>
      <c r="C849" s="291"/>
      <c r="D849" s="285"/>
      <c r="E849" s="284" t="s">
        <v>502</v>
      </c>
      <c r="F849" s="985"/>
      <c r="G849" s="290"/>
      <c r="H849" s="986"/>
    </row>
    <row r="850" spans="1:8" x14ac:dyDescent="0.25">
      <c r="A850" s="953"/>
      <c r="B850" s="972"/>
      <c r="C850" s="291"/>
      <c r="D850" s="285"/>
      <c r="E850" s="284" t="s">
        <v>503</v>
      </c>
      <c r="F850" s="985"/>
      <c r="G850" s="290"/>
      <c r="H850" s="987">
        <v>6</v>
      </c>
    </row>
    <row r="851" spans="1:8" x14ac:dyDescent="0.25">
      <c r="A851" s="953"/>
      <c r="B851" s="972"/>
      <c r="C851" s="284"/>
      <c r="D851" s="285"/>
      <c r="E851" s="294" t="s">
        <v>28</v>
      </c>
      <c r="F851" s="985"/>
      <c r="G851" s="290"/>
      <c r="H851" s="988">
        <f>SUM(H847:H850)</f>
        <v>6</v>
      </c>
    </row>
    <row r="852" spans="1:8" x14ac:dyDescent="0.25">
      <c r="A852" s="953"/>
      <c r="B852" s="2110" t="s">
        <v>29</v>
      </c>
      <c r="C852" s="2110"/>
      <c r="D852" s="2110"/>
      <c r="E852" s="2110"/>
      <c r="F852" s="2110"/>
      <c r="G852" s="2110"/>
      <c r="H852" s="991">
        <f>H851</f>
        <v>6</v>
      </c>
    </row>
    <row r="853" spans="1:8" s="828" customFormat="1" ht="15.75" thickBot="1" x14ac:dyDescent="0.3">
      <c r="C853" s="880"/>
      <c r="D853" s="880"/>
      <c r="E853" s="880"/>
      <c r="F853" s="2118" t="s">
        <v>30</v>
      </c>
      <c r="G853" s="2167"/>
      <c r="H853" s="1058">
        <f>H852*(1-0.25)</f>
        <v>4.5</v>
      </c>
    </row>
    <row r="854" spans="1:8" s="828" customFormat="1" x14ac:dyDescent="0.25">
      <c r="C854" s="880"/>
      <c r="D854" s="880"/>
      <c r="E854" s="880"/>
      <c r="F854" s="880"/>
      <c r="G854" s="880"/>
      <c r="H854" s="910"/>
    </row>
    <row r="855" spans="1:8" s="828" customFormat="1" x14ac:dyDescent="0.25">
      <c r="C855" s="880"/>
      <c r="D855" s="1145" t="s">
        <v>1890</v>
      </c>
      <c r="E855" s="880"/>
      <c r="F855" s="880"/>
      <c r="G855" s="880"/>
      <c r="H855" s="910"/>
    </row>
    <row r="856" spans="1:8" s="828" customFormat="1" x14ac:dyDescent="0.25"/>
    <row r="857" spans="1:8" ht="51" x14ac:dyDescent="0.25">
      <c r="A857" s="928" t="s">
        <v>415</v>
      </c>
      <c r="B857" s="973"/>
      <c r="C857" s="974">
        <v>87874</v>
      </c>
      <c r="D857" s="975" t="s">
        <v>1891</v>
      </c>
      <c r="E857" s="2136" t="s">
        <v>82</v>
      </c>
      <c r="F857" s="2137"/>
      <c r="G857" s="2137"/>
      <c r="H857" s="2138"/>
    </row>
    <row r="858" spans="1:8" x14ac:dyDescent="0.25">
      <c r="A858" s="953"/>
      <c r="B858" s="928"/>
      <c r="C858" s="976" t="s">
        <v>54</v>
      </c>
      <c r="D858" s="977" t="s">
        <v>55</v>
      </c>
      <c r="E858" s="976" t="s">
        <v>56</v>
      </c>
      <c r="F858" s="976" t="s">
        <v>12</v>
      </c>
      <c r="G858" s="978" t="s">
        <v>13</v>
      </c>
      <c r="H858" s="979" t="s">
        <v>14</v>
      </c>
    </row>
    <row r="859" spans="1:8" ht="36" x14ac:dyDescent="0.25">
      <c r="A859" s="953"/>
      <c r="B859" s="928"/>
      <c r="C859" s="980">
        <v>87325</v>
      </c>
      <c r="D859" s="938" t="s">
        <v>1892</v>
      </c>
      <c r="E859" s="980" t="s">
        <v>53</v>
      </c>
      <c r="F859" s="981">
        <v>1.5E-3</v>
      </c>
      <c r="G859" s="982">
        <v>1278.25</v>
      </c>
      <c r="H859" s="983">
        <f>ROUNDDOWN(G859*F859,2)</f>
        <v>1.91</v>
      </c>
    </row>
    <row r="860" spans="1:8" x14ac:dyDescent="0.25">
      <c r="A860" s="953"/>
      <c r="B860" s="928"/>
      <c r="C860" s="980">
        <v>88309</v>
      </c>
      <c r="D860" s="938" t="s">
        <v>44</v>
      </c>
      <c r="E860" s="980" t="s">
        <v>22</v>
      </c>
      <c r="F860" s="981">
        <v>2.1999999999999999E-2</v>
      </c>
      <c r="G860" s="982">
        <v>15.08</v>
      </c>
      <c r="H860" s="983">
        <f>ROUNDDOWN(G860*F860,2)</f>
        <v>0.33</v>
      </c>
    </row>
    <row r="861" spans="1:8" x14ac:dyDescent="0.25">
      <c r="A861" s="953"/>
      <c r="B861" s="928"/>
      <c r="C861" s="980">
        <v>88316</v>
      </c>
      <c r="D861" s="938" t="s">
        <v>23</v>
      </c>
      <c r="E861" s="980" t="s">
        <v>22</v>
      </c>
      <c r="F861" s="981">
        <v>4.1999999999999997E-3</v>
      </c>
      <c r="G861" s="982">
        <v>11.97</v>
      </c>
      <c r="H861" s="983">
        <f>ROUNDDOWN(G861*F861,2)</f>
        <v>0.05</v>
      </c>
    </row>
    <row r="862" spans="1:8" x14ac:dyDescent="0.25">
      <c r="A862" s="953"/>
      <c r="B862" s="928"/>
      <c r="C862" s="284"/>
      <c r="D862" s="285"/>
      <c r="E862" s="284" t="s">
        <v>24</v>
      </c>
      <c r="F862" s="984"/>
      <c r="G862" s="287"/>
      <c r="H862" s="1052"/>
    </row>
    <row r="863" spans="1:8" x14ac:dyDescent="0.25">
      <c r="A863" s="953"/>
      <c r="B863" s="928"/>
      <c r="C863" s="284"/>
      <c r="D863" s="285"/>
      <c r="E863" s="284" t="s">
        <v>501</v>
      </c>
      <c r="F863" s="985"/>
      <c r="G863" s="290"/>
      <c r="H863" s="1052">
        <f>H860+H861</f>
        <v>0.38</v>
      </c>
    </row>
    <row r="864" spans="1:8" x14ac:dyDescent="0.25">
      <c r="A864" s="953"/>
      <c r="B864" s="928"/>
      <c r="C864" s="291"/>
      <c r="D864" s="285"/>
      <c r="E864" s="284" t="s">
        <v>502</v>
      </c>
      <c r="F864" s="985"/>
      <c r="G864" s="290"/>
      <c r="H864" s="1053">
        <v>0</v>
      </c>
    </row>
    <row r="865" spans="1:8" x14ac:dyDescent="0.25">
      <c r="A865" s="953"/>
      <c r="B865" s="928"/>
      <c r="C865" s="291"/>
      <c r="D865" s="285"/>
      <c r="E865" s="284" t="s">
        <v>503</v>
      </c>
      <c r="F865" s="985"/>
      <c r="G865" s="290"/>
      <c r="H865" s="1066">
        <f>H859</f>
        <v>1.91</v>
      </c>
    </row>
    <row r="866" spans="1:8" x14ac:dyDescent="0.25">
      <c r="A866" s="953"/>
      <c r="B866" s="928"/>
      <c r="C866" s="284"/>
      <c r="D866" s="285"/>
      <c r="E866" s="294" t="s">
        <v>28</v>
      </c>
      <c r="F866" s="985"/>
      <c r="G866" s="290"/>
      <c r="H866" s="988">
        <f>SUM(H862:H865)</f>
        <v>2.29</v>
      </c>
    </row>
    <row r="867" spans="1:8" x14ac:dyDescent="0.25">
      <c r="A867" s="953"/>
      <c r="B867" s="928"/>
      <c r="C867" s="2110" t="s">
        <v>29</v>
      </c>
      <c r="D867" s="2110"/>
      <c r="E867" s="2110"/>
      <c r="F867" s="2110"/>
      <c r="G867" s="2110"/>
      <c r="H867" s="991">
        <f>H866</f>
        <v>2.29</v>
      </c>
    </row>
    <row r="868" spans="1:8" s="828" customFormat="1" ht="15.75" thickBot="1" x14ac:dyDescent="0.3">
      <c r="B868" s="1176"/>
      <c r="C868" s="880"/>
      <c r="D868" s="880"/>
      <c r="E868" s="880"/>
      <c r="F868" s="2118" t="s">
        <v>30</v>
      </c>
      <c r="G868" s="2167"/>
      <c r="H868" s="1058">
        <f>H867*(1-0.25)</f>
        <v>1.7175</v>
      </c>
    </row>
    <row r="869" spans="1:8" s="828" customFormat="1" x14ac:dyDescent="0.25">
      <c r="B869" s="1176"/>
      <c r="C869" s="880"/>
      <c r="D869" s="880"/>
      <c r="E869" s="880"/>
      <c r="F869" s="880"/>
      <c r="G869" s="880"/>
      <c r="H869" s="910"/>
    </row>
    <row r="870" spans="1:8" s="828" customFormat="1" x14ac:dyDescent="0.25">
      <c r="B870" s="1176"/>
    </row>
    <row r="871" spans="1:8" ht="38.25" x14ac:dyDescent="0.25">
      <c r="A871" s="972" t="s">
        <v>418</v>
      </c>
      <c r="B871" s="973"/>
      <c r="C871" s="974">
        <v>87882</v>
      </c>
      <c r="D871" s="975" t="s">
        <v>1893</v>
      </c>
      <c r="E871" s="2136" t="s">
        <v>82</v>
      </c>
      <c r="F871" s="2137"/>
      <c r="G871" s="2137"/>
      <c r="H871" s="2138"/>
    </row>
    <row r="872" spans="1:8" x14ac:dyDescent="0.25">
      <c r="A872" s="953"/>
      <c r="B872" s="972"/>
      <c r="C872" s="976" t="s">
        <v>54</v>
      </c>
      <c r="D872" s="977" t="s">
        <v>55</v>
      </c>
      <c r="E872" s="976" t="s">
        <v>56</v>
      </c>
      <c r="F872" s="976" t="s">
        <v>12</v>
      </c>
      <c r="G872" s="978" t="s">
        <v>13</v>
      </c>
      <c r="H872" s="979" t="s">
        <v>14</v>
      </c>
    </row>
    <row r="873" spans="1:8" ht="36" x14ac:dyDescent="0.25">
      <c r="A873" s="953"/>
      <c r="B873" s="972"/>
      <c r="C873" s="980">
        <v>87325</v>
      </c>
      <c r="D873" s="938" t="s">
        <v>1892</v>
      </c>
      <c r="E873" s="980" t="s">
        <v>53</v>
      </c>
      <c r="F873" s="981">
        <v>1.5E-3</v>
      </c>
      <c r="G873" s="982">
        <v>1961.25</v>
      </c>
      <c r="H873" s="983">
        <f>ROUNDDOWN(G873*F873,2)</f>
        <v>2.94</v>
      </c>
    </row>
    <row r="874" spans="1:8" x14ac:dyDescent="0.25">
      <c r="A874" s="953"/>
      <c r="B874" s="972"/>
      <c r="C874" s="980">
        <v>88309</v>
      </c>
      <c r="D874" s="938" t="s">
        <v>44</v>
      </c>
      <c r="E874" s="980" t="s">
        <v>22</v>
      </c>
      <c r="F874" s="981">
        <v>3.7999999999999999E-2</v>
      </c>
      <c r="G874" s="982">
        <v>15.08</v>
      </c>
      <c r="H874" s="983">
        <f>ROUNDDOWN(G874*F874,2)</f>
        <v>0.56999999999999995</v>
      </c>
    </row>
    <row r="875" spans="1:8" x14ac:dyDescent="0.25">
      <c r="A875" s="953"/>
      <c r="B875" s="972"/>
      <c r="C875" s="980">
        <v>88316</v>
      </c>
      <c r="D875" s="938" t="s">
        <v>23</v>
      </c>
      <c r="E875" s="980" t="s">
        <v>22</v>
      </c>
      <c r="F875" s="981">
        <v>3.8E-3</v>
      </c>
      <c r="G875" s="982">
        <v>11.97</v>
      </c>
      <c r="H875" s="983">
        <f>ROUNDDOWN(G875*F875,2)</f>
        <v>0.04</v>
      </c>
    </row>
    <row r="876" spans="1:8" x14ac:dyDescent="0.25">
      <c r="A876" s="953"/>
      <c r="B876" s="972"/>
      <c r="C876" s="284"/>
      <c r="D876" s="285"/>
      <c r="E876" s="284" t="s">
        <v>24</v>
      </c>
      <c r="F876" s="984"/>
      <c r="G876" s="287"/>
    </row>
    <row r="877" spans="1:8" x14ac:dyDescent="0.25">
      <c r="A877" s="953"/>
      <c r="B877" s="972"/>
      <c r="C877" s="284"/>
      <c r="D877" s="285"/>
      <c r="E877" s="284" t="s">
        <v>501</v>
      </c>
      <c r="F877" s="985"/>
      <c r="G877" s="290"/>
      <c r="H877" s="288">
        <f>ROUNDDOWN(H875+H874,2)</f>
        <v>0.61</v>
      </c>
    </row>
    <row r="878" spans="1:8" x14ac:dyDescent="0.25">
      <c r="A878" s="953"/>
      <c r="B878" s="972"/>
      <c r="C878" s="291"/>
      <c r="D878" s="285"/>
      <c r="E878" s="284" t="s">
        <v>502</v>
      </c>
      <c r="F878" s="985"/>
      <c r="G878" s="290"/>
      <c r="H878" s="986"/>
    </row>
    <row r="879" spans="1:8" x14ac:dyDescent="0.25">
      <c r="A879" s="953"/>
      <c r="B879" s="972"/>
      <c r="C879" s="291"/>
      <c r="D879" s="285"/>
      <c r="E879" s="284" t="s">
        <v>503</v>
      </c>
      <c r="F879" s="985"/>
      <c r="G879" s="290"/>
      <c r="H879" s="288">
        <f>H873</f>
        <v>2.94</v>
      </c>
    </row>
    <row r="880" spans="1:8" x14ac:dyDescent="0.25">
      <c r="A880" s="953"/>
      <c r="B880" s="972"/>
      <c r="C880" s="284"/>
      <c r="D880" s="285"/>
      <c r="E880" s="294" t="s">
        <v>504</v>
      </c>
      <c r="F880" s="985"/>
      <c r="G880" s="290"/>
      <c r="H880" s="988">
        <f>SUM(H877:H879)</f>
        <v>3.55</v>
      </c>
    </row>
    <row r="881" spans="1:8" x14ac:dyDescent="0.25">
      <c r="A881" s="953"/>
      <c r="B881" s="2110" t="s">
        <v>29</v>
      </c>
      <c r="C881" s="2110"/>
      <c r="D881" s="2110"/>
      <c r="E881" s="2110"/>
      <c r="F881" s="2110"/>
      <c r="G881" s="2110"/>
      <c r="H881" s="991">
        <f>H880</f>
        <v>3.55</v>
      </c>
    </row>
    <row r="882" spans="1:8" s="828" customFormat="1" ht="15.75" thickBot="1" x14ac:dyDescent="0.3">
      <c r="A882" s="996"/>
      <c r="B882" s="972"/>
      <c r="C882" s="997"/>
      <c r="D882" s="997"/>
      <c r="E882" s="997"/>
      <c r="F882" s="2118" t="s">
        <v>30</v>
      </c>
      <c r="G882" s="2167"/>
      <c r="H882" s="1058">
        <f>H881*(1-0.25)</f>
        <v>2.6624999999999996</v>
      </c>
    </row>
    <row r="883" spans="1:8" s="828" customFormat="1" x14ac:dyDescent="0.25">
      <c r="B883" s="1184"/>
      <c r="C883" s="880"/>
      <c r="D883" s="880"/>
      <c r="E883" s="880"/>
      <c r="F883" s="880"/>
      <c r="G883" s="880"/>
      <c r="H883" s="910"/>
    </row>
    <row r="884" spans="1:8" s="828" customFormat="1" x14ac:dyDescent="0.25">
      <c r="B884" s="1184"/>
      <c r="C884" s="880"/>
      <c r="D884" s="880"/>
      <c r="E884" s="880"/>
      <c r="F884" s="880"/>
      <c r="G884" s="880"/>
      <c r="H884" s="910"/>
    </row>
    <row r="885" spans="1:8" s="828" customFormat="1" x14ac:dyDescent="0.25">
      <c r="B885" s="1184"/>
      <c r="C885" s="1146"/>
      <c r="D885" s="1146"/>
      <c r="E885" s="1146"/>
      <c r="F885" s="1146"/>
    </row>
    <row r="886" spans="1:8" ht="51" x14ac:dyDescent="0.25">
      <c r="A886" s="972" t="s">
        <v>421</v>
      </c>
      <c r="B886" s="973"/>
      <c r="C886" s="974">
        <v>87529</v>
      </c>
      <c r="D886" s="975" t="s">
        <v>428</v>
      </c>
      <c r="E886" s="2126" t="s">
        <v>82</v>
      </c>
      <c r="F886" s="2126"/>
      <c r="G886" s="2126"/>
      <c r="H886" s="2126"/>
    </row>
    <row r="887" spans="1:8" x14ac:dyDescent="0.25">
      <c r="A887" s="953"/>
      <c r="B887" s="972"/>
      <c r="C887" s="976" t="s">
        <v>54</v>
      </c>
      <c r="D887" s="977" t="s">
        <v>55</v>
      </c>
      <c r="E887" s="976" t="s">
        <v>56</v>
      </c>
      <c r="F887" s="976" t="s">
        <v>12</v>
      </c>
      <c r="G887" s="978" t="s">
        <v>13</v>
      </c>
      <c r="H887" s="979" t="s">
        <v>14</v>
      </c>
    </row>
    <row r="888" spans="1:8" ht="36" x14ac:dyDescent="0.25">
      <c r="A888" s="953"/>
      <c r="B888" s="972"/>
      <c r="C888" s="980">
        <v>87292</v>
      </c>
      <c r="D888" s="938" t="s">
        <v>423</v>
      </c>
      <c r="E888" s="980" t="s">
        <v>53</v>
      </c>
      <c r="F888" s="981">
        <v>3.7600000000000001E-2</v>
      </c>
      <c r="G888" s="982">
        <v>296.14</v>
      </c>
      <c r="H888" s="983">
        <f>ROUNDDOWN(G888*F888,2)</f>
        <v>11.13</v>
      </c>
    </row>
    <row r="889" spans="1:8" x14ac:dyDescent="0.25">
      <c r="A889" s="953"/>
      <c r="B889" s="972"/>
      <c r="C889" s="980">
        <v>88309</v>
      </c>
      <c r="D889" s="938" t="s">
        <v>44</v>
      </c>
      <c r="E889" s="980" t="s">
        <v>22</v>
      </c>
      <c r="F889" s="981">
        <v>0.47</v>
      </c>
      <c r="G889" s="982">
        <v>15.08</v>
      </c>
      <c r="H889" s="983">
        <f>ROUNDDOWN(G889*F889,2)</f>
        <v>7.08</v>
      </c>
    </row>
    <row r="890" spans="1:8" x14ac:dyDescent="0.25">
      <c r="A890" s="953"/>
      <c r="B890" s="972"/>
      <c r="C890" s="980">
        <v>88316</v>
      </c>
      <c r="D890" s="938" t="s">
        <v>23</v>
      </c>
      <c r="E890" s="980" t="s">
        <v>22</v>
      </c>
      <c r="F890" s="981">
        <v>0.17100000000000001</v>
      </c>
      <c r="G890" s="982">
        <v>11.97</v>
      </c>
      <c r="H890" s="983">
        <f>ROUNDDOWN(G890*F890,2)</f>
        <v>2.04</v>
      </c>
    </row>
    <row r="891" spans="1:8" x14ac:dyDescent="0.25">
      <c r="A891" s="953"/>
      <c r="B891" s="972"/>
      <c r="C891" s="284"/>
      <c r="D891" s="285"/>
      <c r="E891" s="284" t="s">
        <v>24</v>
      </c>
      <c r="F891" s="984"/>
      <c r="G891" s="287"/>
      <c r="H891" s="953"/>
    </row>
    <row r="892" spans="1:8" x14ac:dyDescent="0.25">
      <c r="A892" s="953"/>
      <c r="B892" s="972"/>
      <c r="C892" s="284"/>
      <c r="D892" s="285"/>
      <c r="E892" s="284" t="s">
        <v>501</v>
      </c>
      <c r="F892" s="985"/>
      <c r="G892" s="290"/>
      <c r="H892" s="288">
        <f>ROUNDDOWN(H890+H889,2)</f>
        <v>9.1199999999999992</v>
      </c>
    </row>
    <row r="893" spans="1:8" x14ac:dyDescent="0.25">
      <c r="A893" s="953"/>
      <c r="B893" s="972"/>
      <c r="C893" s="291"/>
      <c r="D893" s="285"/>
      <c r="E893" s="284" t="s">
        <v>502</v>
      </c>
      <c r="F893" s="985"/>
      <c r="G893" s="290"/>
      <c r="H893" s="986"/>
    </row>
    <row r="894" spans="1:8" x14ac:dyDescent="0.25">
      <c r="A894" s="953"/>
      <c r="B894" s="972"/>
      <c r="C894" s="291"/>
      <c r="D894" s="285"/>
      <c r="E894" s="284" t="s">
        <v>503</v>
      </c>
      <c r="F894" s="985"/>
      <c r="G894" s="290"/>
      <c r="H894" s="288">
        <f>H888</f>
        <v>11.13</v>
      </c>
    </row>
    <row r="895" spans="1:8" x14ac:dyDescent="0.25">
      <c r="A895" s="953"/>
      <c r="B895" s="999"/>
      <c r="C895" s="284"/>
      <c r="D895" s="285"/>
      <c r="E895" s="294" t="s">
        <v>28</v>
      </c>
      <c r="F895" s="985"/>
      <c r="G895" s="290"/>
      <c r="H895" s="988">
        <f>SUM(H892:H894)</f>
        <v>20.25</v>
      </c>
    </row>
    <row r="896" spans="1:8" x14ac:dyDescent="0.25">
      <c r="A896" s="953"/>
      <c r="B896" s="2110" t="s">
        <v>29</v>
      </c>
      <c r="C896" s="2110"/>
      <c r="D896" s="2110"/>
      <c r="E896" s="2110"/>
      <c r="F896" s="2110"/>
      <c r="G896" s="2110"/>
      <c r="H896" s="991">
        <f>H895</f>
        <v>20.25</v>
      </c>
    </row>
    <row r="897" spans="1:8" s="828" customFormat="1" ht="15.75" thickBot="1" x14ac:dyDescent="0.3">
      <c r="A897" s="996"/>
      <c r="B897" s="997"/>
      <c r="C897" s="997"/>
      <c r="D897" s="997"/>
      <c r="E897" s="997"/>
      <c r="F897" s="2118" t="s">
        <v>30</v>
      </c>
      <c r="G897" s="2167"/>
      <c r="H897" s="1058">
        <f>H896*(1-0.25)</f>
        <v>15.1875</v>
      </c>
    </row>
    <row r="898" spans="1:8" s="828" customFormat="1" x14ac:dyDescent="0.25">
      <c r="A898" s="996"/>
      <c r="B898" s="997"/>
      <c r="C898" s="997"/>
      <c r="D898" s="997"/>
      <c r="E898" s="997"/>
      <c r="F898" s="997"/>
      <c r="G898" s="997"/>
      <c r="H898" s="1020"/>
    </row>
    <row r="899" spans="1:8" s="828" customFormat="1" x14ac:dyDescent="0.25">
      <c r="A899" s="996"/>
      <c r="B899" s="997"/>
      <c r="C899" s="997"/>
      <c r="D899" s="997"/>
      <c r="E899" s="997"/>
      <c r="F899" s="997"/>
      <c r="G899" s="997"/>
      <c r="H899" s="1020"/>
    </row>
    <row r="900" spans="1:8" s="828" customFormat="1" x14ac:dyDescent="0.25"/>
    <row r="901" spans="1:8" ht="38.25" x14ac:dyDescent="0.25">
      <c r="A901" s="972" t="s">
        <v>424</v>
      </c>
      <c r="B901" s="973"/>
      <c r="C901" s="974">
        <v>90408</v>
      </c>
      <c r="D901" s="975" t="s">
        <v>1894</v>
      </c>
      <c r="E901" s="2126" t="s">
        <v>82</v>
      </c>
      <c r="F901" s="2126"/>
      <c r="G901" s="2126"/>
      <c r="H901" s="2126"/>
    </row>
    <row r="902" spans="1:8" x14ac:dyDescent="0.25">
      <c r="A902" s="953"/>
      <c r="B902" s="972"/>
      <c r="C902" s="976" t="s">
        <v>54</v>
      </c>
      <c r="D902" s="977" t="s">
        <v>55</v>
      </c>
      <c r="E902" s="976" t="s">
        <v>56</v>
      </c>
      <c r="F902" s="976" t="s">
        <v>12</v>
      </c>
      <c r="G902" s="978" t="s">
        <v>13</v>
      </c>
      <c r="H902" s="979" t="s">
        <v>14</v>
      </c>
    </row>
    <row r="903" spans="1:8" ht="36" x14ac:dyDescent="0.25">
      <c r="A903" s="953"/>
      <c r="B903" s="972"/>
      <c r="C903" s="980">
        <v>87292</v>
      </c>
      <c r="D903" s="938" t="s">
        <v>423</v>
      </c>
      <c r="E903" s="980" t="s">
        <v>53</v>
      </c>
      <c r="F903" s="981">
        <v>2.1299999999999999E-2</v>
      </c>
      <c r="G903" s="982">
        <v>296.14</v>
      </c>
      <c r="H903" s="983">
        <f>ROUNDDOWN(G903*F903,2)</f>
        <v>6.3</v>
      </c>
    </row>
    <row r="904" spans="1:8" x14ac:dyDescent="0.25">
      <c r="A904" s="953"/>
      <c r="B904" s="972"/>
      <c r="C904" s="980">
        <v>88309</v>
      </c>
      <c r="D904" s="938" t="s">
        <v>44</v>
      </c>
      <c r="E904" s="980" t="s">
        <v>22</v>
      </c>
      <c r="F904" s="981">
        <v>0.66</v>
      </c>
      <c r="G904" s="982">
        <v>15.08</v>
      </c>
      <c r="H904" s="983">
        <f>ROUNDDOWN(G904*F904,2)</f>
        <v>9.9499999999999993</v>
      </c>
    </row>
    <row r="905" spans="1:8" x14ac:dyDescent="0.25">
      <c r="A905" s="953"/>
      <c r="B905" s="972"/>
      <c r="C905" s="980">
        <v>88316</v>
      </c>
      <c r="D905" s="938" t="s">
        <v>23</v>
      </c>
      <c r="E905" s="980" t="s">
        <v>22</v>
      </c>
      <c r="F905" s="981">
        <v>0.24299999999999999</v>
      </c>
      <c r="G905" s="982">
        <v>11.97</v>
      </c>
      <c r="H905" s="983">
        <f>ROUNDDOWN(G905*F905,2)</f>
        <v>2.9</v>
      </c>
    </row>
    <row r="906" spans="1:8" x14ac:dyDescent="0.25">
      <c r="A906" s="953"/>
      <c r="B906" s="972"/>
      <c r="C906" s="284"/>
      <c r="D906" s="285"/>
      <c r="E906" s="284" t="s">
        <v>24</v>
      </c>
      <c r="F906" s="984"/>
      <c r="G906" s="287"/>
      <c r="H906" s="953"/>
    </row>
    <row r="907" spans="1:8" x14ac:dyDescent="0.25">
      <c r="A907" s="953"/>
      <c r="B907" s="972"/>
      <c r="C907" s="284"/>
      <c r="D907" s="285"/>
      <c r="E907" s="284" t="s">
        <v>501</v>
      </c>
      <c r="F907" s="985"/>
      <c r="G907" s="290"/>
      <c r="H907" s="288">
        <f>ROUNDDOWN(H905+H904,2)</f>
        <v>12.85</v>
      </c>
    </row>
    <row r="908" spans="1:8" x14ac:dyDescent="0.25">
      <c r="A908" s="953"/>
      <c r="B908" s="972"/>
      <c r="C908" s="291"/>
      <c r="D908" s="285"/>
      <c r="E908" s="284" t="s">
        <v>502</v>
      </c>
      <c r="F908" s="985"/>
      <c r="G908" s="290"/>
      <c r="H908" s="986"/>
    </row>
    <row r="909" spans="1:8" x14ac:dyDescent="0.25">
      <c r="A909" s="953"/>
      <c r="B909" s="972"/>
      <c r="C909" s="291"/>
      <c r="D909" s="285"/>
      <c r="E909" s="284" t="s">
        <v>503</v>
      </c>
      <c r="F909" s="985"/>
      <c r="G909" s="290"/>
      <c r="H909" s="288">
        <f>H903</f>
        <v>6.3</v>
      </c>
    </row>
    <row r="910" spans="1:8" x14ac:dyDescent="0.25">
      <c r="A910" s="953"/>
      <c r="B910" s="972"/>
      <c r="C910" s="284"/>
      <c r="D910" s="285"/>
      <c r="E910" s="294" t="s">
        <v>28</v>
      </c>
      <c r="F910" s="985"/>
      <c r="G910" s="290"/>
      <c r="H910" s="988">
        <f>SUM(H907:H909)</f>
        <v>19.149999999999999</v>
      </c>
    </row>
    <row r="911" spans="1:8" x14ac:dyDescent="0.25">
      <c r="A911" s="953"/>
      <c r="B911" s="2110" t="s">
        <v>29</v>
      </c>
      <c r="C911" s="2110"/>
      <c r="D911" s="2110"/>
      <c r="E911" s="2110"/>
      <c r="F911" s="2110"/>
      <c r="G911" s="2110"/>
      <c r="H911" s="991">
        <f>H910</f>
        <v>19.149999999999999</v>
      </c>
    </row>
    <row r="912" spans="1:8" s="828" customFormat="1" ht="15.75" thickBot="1" x14ac:dyDescent="0.3">
      <c r="A912" s="996"/>
      <c r="B912" s="997"/>
      <c r="C912" s="997"/>
      <c r="D912" s="997"/>
      <c r="E912" s="997"/>
      <c r="F912" s="2118" t="s">
        <v>30</v>
      </c>
      <c r="G912" s="2167"/>
      <c r="H912" s="1058">
        <f>H911*(1-0.25)</f>
        <v>14.362499999999999</v>
      </c>
    </row>
    <row r="913" spans="1:8" s="828" customFormat="1" x14ac:dyDescent="0.25">
      <c r="A913" s="996"/>
      <c r="B913" s="997"/>
      <c r="C913" s="997"/>
      <c r="D913" s="997"/>
      <c r="E913" s="997"/>
      <c r="F913" s="997"/>
      <c r="G913" s="997"/>
      <c r="H913" s="1020"/>
    </row>
    <row r="914" spans="1:8" s="828" customFormat="1" x14ac:dyDescent="0.25">
      <c r="A914" s="996"/>
      <c r="B914" s="997"/>
      <c r="C914" s="997"/>
      <c r="D914" s="997"/>
      <c r="E914" s="997"/>
      <c r="F914" s="997"/>
      <c r="G914" s="997"/>
      <c r="H914" s="1020"/>
    </row>
    <row r="915" spans="1:8" s="828" customFormat="1" x14ac:dyDescent="0.25"/>
    <row r="916" spans="1:8" ht="38.25" x14ac:dyDescent="0.25">
      <c r="A916" s="972" t="s">
        <v>427</v>
      </c>
      <c r="B916" s="973"/>
      <c r="C916" s="1185" t="s">
        <v>430</v>
      </c>
      <c r="D916" s="1161" t="s">
        <v>431</v>
      </c>
      <c r="E916" s="2175" t="s">
        <v>147</v>
      </c>
      <c r="F916" s="2176"/>
      <c r="G916" s="2176"/>
      <c r="H916" s="2177"/>
    </row>
    <row r="917" spans="1:8" x14ac:dyDescent="0.25">
      <c r="A917" s="953"/>
      <c r="B917" s="972"/>
      <c r="C917" s="976" t="s">
        <v>54</v>
      </c>
      <c r="D917" s="977" t="s">
        <v>55</v>
      </c>
      <c r="E917" s="976" t="s">
        <v>56</v>
      </c>
      <c r="F917" s="976" t="s">
        <v>12</v>
      </c>
      <c r="G917" s="978" t="s">
        <v>13</v>
      </c>
      <c r="H917" s="979" t="s">
        <v>14</v>
      </c>
    </row>
    <row r="918" spans="1:8" x14ac:dyDescent="0.25">
      <c r="A918" s="953"/>
      <c r="B918" s="972"/>
      <c r="C918" s="1043" t="s">
        <v>432</v>
      </c>
      <c r="D918" s="1043" t="s">
        <v>433</v>
      </c>
      <c r="E918" s="1044" t="s">
        <v>142</v>
      </c>
      <c r="F918" s="1076">
        <v>0.35</v>
      </c>
      <c r="G918" s="1076">
        <v>2.9</v>
      </c>
      <c r="H918" s="1076">
        <f>G918*F918</f>
        <v>1.0149999999999999</v>
      </c>
    </row>
    <row r="919" spans="1:8" x14ac:dyDescent="0.25">
      <c r="A919" s="953"/>
      <c r="B919" s="972"/>
      <c r="C919" s="1043" t="s">
        <v>434</v>
      </c>
      <c r="D919" s="1043" t="s">
        <v>435</v>
      </c>
      <c r="E919" s="1044" t="s">
        <v>147</v>
      </c>
      <c r="F919" s="1076">
        <v>1.05</v>
      </c>
      <c r="G919" s="1076">
        <v>34.68</v>
      </c>
      <c r="H919" s="1076">
        <f t="shared" ref="H919:H922" si="13">G919*F919</f>
        <v>36.414000000000001</v>
      </c>
    </row>
    <row r="920" spans="1:8" ht="24" x14ac:dyDescent="0.25">
      <c r="A920" s="953"/>
      <c r="B920" s="972"/>
      <c r="C920" s="938" t="s">
        <v>1785</v>
      </c>
      <c r="D920" s="938" t="s">
        <v>44</v>
      </c>
      <c r="E920" s="1044" t="s">
        <v>65</v>
      </c>
      <c r="F920" s="1076">
        <v>0.4</v>
      </c>
      <c r="G920" s="1076">
        <v>15.08</v>
      </c>
      <c r="H920" s="1076">
        <f t="shared" si="13"/>
        <v>6.032</v>
      </c>
    </row>
    <row r="921" spans="1:8" ht="24" x14ac:dyDescent="0.25">
      <c r="A921" s="953"/>
      <c r="B921" s="972"/>
      <c r="C921" s="938" t="s">
        <v>1608</v>
      </c>
      <c r="D921" s="938" t="s">
        <v>23</v>
      </c>
      <c r="E921" s="1044" t="s">
        <v>65</v>
      </c>
      <c r="F921" s="1076">
        <v>0.34</v>
      </c>
      <c r="G921" s="1076">
        <v>11.97</v>
      </c>
      <c r="H921" s="1076">
        <f t="shared" si="13"/>
        <v>4.0698000000000008</v>
      </c>
    </row>
    <row r="922" spans="1:8" x14ac:dyDescent="0.25">
      <c r="A922" s="953"/>
      <c r="B922" s="972"/>
      <c r="C922" s="1043" t="s">
        <v>436</v>
      </c>
      <c r="D922" s="1043" t="s">
        <v>437</v>
      </c>
      <c r="E922" s="1044" t="s">
        <v>142</v>
      </c>
      <c r="F922" s="1077">
        <v>4</v>
      </c>
      <c r="G922" s="1076">
        <v>0.9</v>
      </c>
      <c r="H922" s="1076">
        <f t="shared" si="13"/>
        <v>3.6</v>
      </c>
    </row>
    <row r="923" spans="1:8" x14ac:dyDescent="0.25">
      <c r="A923" s="953"/>
      <c r="B923" s="972"/>
      <c r="C923" s="284"/>
      <c r="D923" s="285"/>
      <c r="E923" s="284" t="s">
        <v>24</v>
      </c>
      <c r="F923" s="984"/>
      <c r="G923" s="287"/>
      <c r="H923" s="288">
        <f>SUM(H918,H919,H922)</f>
        <v>41.029000000000003</v>
      </c>
    </row>
    <row r="924" spans="1:8" x14ac:dyDescent="0.25">
      <c r="A924" s="953"/>
      <c r="B924" s="972"/>
      <c r="C924" s="284"/>
      <c r="D924" s="285"/>
      <c r="E924" s="284" t="s">
        <v>501</v>
      </c>
      <c r="F924" s="985"/>
      <c r="G924" s="290"/>
      <c r="H924" s="288">
        <f>SUM(H920:H921)</f>
        <v>10.101800000000001</v>
      </c>
    </row>
    <row r="925" spans="1:8" x14ac:dyDescent="0.25">
      <c r="A925" s="953"/>
      <c r="B925" s="972"/>
      <c r="C925" s="291"/>
      <c r="D925" s="285"/>
      <c r="E925" s="284" t="s">
        <v>502</v>
      </c>
      <c r="F925" s="985"/>
      <c r="G925" s="290"/>
      <c r="H925" s="986"/>
    </row>
    <row r="926" spans="1:8" x14ac:dyDescent="0.25">
      <c r="A926" s="953"/>
      <c r="B926" s="972"/>
      <c r="C926" s="291"/>
      <c r="D926" s="285"/>
      <c r="E926" s="284" t="s">
        <v>503</v>
      </c>
      <c r="F926" s="985"/>
      <c r="G926" s="290"/>
      <c r="H926" s="1066"/>
    </row>
    <row r="927" spans="1:8" x14ac:dyDescent="0.25">
      <c r="A927" s="953"/>
      <c r="B927" s="972"/>
      <c r="C927" s="284"/>
      <c r="D927" s="285"/>
      <c r="E927" s="294" t="s">
        <v>504</v>
      </c>
      <c r="F927" s="985"/>
      <c r="G927" s="290"/>
      <c r="H927" s="988">
        <f>SUM(H923:H926)</f>
        <v>51.130800000000008</v>
      </c>
    </row>
    <row r="928" spans="1:8" x14ac:dyDescent="0.25">
      <c r="A928" s="953"/>
      <c r="B928" s="2110" t="s">
        <v>29</v>
      </c>
      <c r="C928" s="2110"/>
      <c r="D928" s="2110"/>
      <c r="E928" s="2110"/>
      <c r="F928" s="2110"/>
      <c r="G928" s="2110"/>
      <c r="H928" s="991">
        <f>H927</f>
        <v>51.130800000000008</v>
      </c>
    </row>
    <row r="929" spans="1:8" s="828" customFormat="1" ht="15.75" thickBot="1" x14ac:dyDescent="0.3">
      <c r="A929" s="996"/>
      <c r="B929" s="996"/>
      <c r="C929" s="997"/>
      <c r="D929" s="997"/>
      <c r="E929" s="997"/>
      <c r="F929" s="2118" t="s">
        <v>30</v>
      </c>
      <c r="G929" s="2167"/>
      <c r="H929" s="1058">
        <f>H928*(1-0.25)</f>
        <v>38.348100000000002</v>
      </c>
    </row>
    <row r="930" spans="1:8" s="828" customFormat="1" x14ac:dyDescent="0.25">
      <c r="A930" s="996"/>
      <c r="B930" s="996"/>
      <c r="C930" s="997"/>
      <c r="D930" s="997"/>
      <c r="E930" s="997"/>
      <c r="F930" s="997"/>
      <c r="G930" s="997"/>
      <c r="H930" s="1020"/>
    </row>
    <row r="931" spans="1:8" s="828" customFormat="1" x14ac:dyDescent="0.25">
      <c r="A931" s="996"/>
      <c r="B931" s="996"/>
      <c r="C931" s="997"/>
      <c r="D931" s="997"/>
      <c r="E931" s="997"/>
      <c r="F931" s="997"/>
      <c r="G931" s="997"/>
      <c r="H931" s="1020"/>
    </row>
    <row r="932" spans="1:8" s="828" customFormat="1" x14ac:dyDescent="0.25">
      <c r="C932" s="1186"/>
      <c r="D932" s="1186"/>
      <c r="E932" s="1187"/>
    </row>
    <row r="933" spans="1:8" ht="45" x14ac:dyDescent="0.25">
      <c r="A933" s="1176" t="s">
        <v>429</v>
      </c>
      <c r="B933" s="1095"/>
      <c r="C933" s="1188" t="s">
        <v>439</v>
      </c>
      <c r="D933" s="1189" t="s">
        <v>440</v>
      </c>
      <c r="E933" s="2124" t="s">
        <v>147</v>
      </c>
      <c r="F933" s="2124"/>
      <c r="G933" s="2124"/>
      <c r="H933" s="2124"/>
    </row>
    <row r="934" spans="1:8" x14ac:dyDescent="0.25">
      <c r="B934" s="1176"/>
      <c r="C934" s="1098" t="s">
        <v>54</v>
      </c>
      <c r="D934" s="1099" t="s">
        <v>55</v>
      </c>
      <c r="E934" s="1098" t="s">
        <v>56</v>
      </c>
      <c r="F934" s="976" t="s">
        <v>12</v>
      </c>
      <c r="G934" s="1100" t="s">
        <v>13</v>
      </c>
      <c r="H934" s="1101" t="s">
        <v>14</v>
      </c>
    </row>
    <row r="935" spans="1:8" x14ac:dyDescent="0.25">
      <c r="B935" s="1176"/>
      <c r="C935" s="1121" t="s">
        <v>432</v>
      </c>
      <c r="D935" s="1121" t="s">
        <v>433</v>
      </c>
      <c r="E935" s="1122" t="s">
        <v>147</v>
      </c>
      <c r="F935" s="1190">
        <v>0.35</v>
      </c>
      <c r="G935" s="1191">
        <v>2.9</v>
      </c>
      <c r="H935" s="1124">
        <f>G935*F935</f>
        <v>1.0149999999999999</v>
      </c>
    </row>
    <row r="936" spans="1:8" x14ac:dyDescent="0.25">
      <c r="B936" s="1176"/>
      <c r="C936" s="1121" t="s">
        <v>441</v>
      </c>
      <c r="D936" s="1192" t="s">
        <v>442</v>
      </c>
      <c r="E936" s="1122" t="s">
        <v>65</v>
      </c>
      <c r="F936" s="1193">
        <v>1.1000000000000001</v>
      </c>
      <c r="G936" s="1191">
        <v>21.39</v>
      </c>
      <c r="H936" s="1124">
        <f t="shared" ref="H936:H939" si="14">G936*F936</f>
        <v>23.529000000000003</v>
      </c>
    </row>
    <row r="937" spans="1:8" ht="24" x14ac:dyDescent="0.25">
      <c r="B937" s="1176"/>
      <c r="C937" s="938" t="s">
        <v>1785</v>
      </c>
      <c r="D937" s="938" t="s">
        <v>44</v>
      </c>
      <c r="E937" s="1122" t="s">
        <v>65</v>
      </c>
      <c r="F937" s="1193">
        <v>0.4</v>
      </c>
      <c r="G937" s="1191">
        <v>15.08</v>
      </c>
      <c r="H937" s="1124">
        <f t="shared" si="14"/>
        <v>6.032</v>
      </c>
    </row>
    <row r="938" spans="1:8" ht="24" x14ac:dyDescent="0.25">
      <c r="B938" s="1176"/>
      <c r="C938" s="938" t="s">
        <v>1608</v>
      </c>
      <c r="D938" s="938" t="s">
        <v>23</v>
      </c>
      <c r="E938" s="1122" t="s">
        <v>142</v>
      </c>
      <c r="F938" s="1193">
        <v>0.34</v>
      </c>
      <c r="G938" s="1191">
        <v>11.97</v>
      </c>
      <c r="H938" s="1124">
        <f t="shared" si="14"/>
        <v>4.0698000000000008</v>
      </c>
    </row>
    <row r="939" spans="1:8" x14ac:dyDescent="0.25">
      <c r="B939" s="1176"/>
      <c r="C939" s="1121" t="s">
        <v>436</v>
      </c>
      <c r="D939" s="1192" t="s">
        <v>437</v>
      </c>
      <c r="E939" s="1122" t="s">
        <v>65</v>
      </c>
      <c r="F939" s="1193">
        <v>5</v>
      </c>
      <c r="G939" s="1191">
        <v>0.87</v>
      </c>
      <c r="H939" s="1124">
        <f t="shared" si="14"/>
        <v>4.3499999999999996</v>
      </c>
    </row>
    <row r="940" spans="1:8" x14ac:dyDescent="0.25">
      <c r="B940" s="1176"/>
      <c r="C940" s="1107"/>
      <c r="D940" s="1108"/>
      <c r="E940" s="1107" t="s">
        <v>24</v>
      </c>
      <c r="F940" s="1109"/>
      <c r="G940" s="1110"/>
      <c r="H940" s="1194">
        <f>SUM(H935,H936,H939)</f>
        <v>28.894000000000005</v>
      </c>
    </row>
    <row r="941" spans="1:8" x14ac:dyDescent="0.25">
      <c r="B941" s="1176"/>
      <c r="C941" s="1107"/>
      <c r="D941" s="1108"/>
      <c r="E941" s="1107" t="s">
        <v>501</v>
      </c>
      <c r="F941" s="1112"/>
      <c r="G941" s="1113"/>
      <c r="H941" s="1194">
        <f>SUM(H937,H938)</f>
        <v>10.101800000000001</v>
      </c>
    </row>
    <row r="942" spans="1:8" x14ac:dyDescent="0.25">
      <c r="B942" s="1176"/>
      <c r="C942" s="1114"/>
      <c r="D942" s="1108"/>
      <c r="E942" s="1107" t="s">
        <v>502</v>
      </c>
      <c r="F942" s="1112"/>
      <c r="G942" s="1113"/>
      <c r="H942" s="1195">
        <v>0</v>
      </c>
    </row>
    <row r="943" spans="1:8" x14ac:dyDescent="0.25">
      <c r="B943" s="1176"/>
      <c r="C943" s="1114"/>
      <c r="D943" s="1108"/>
      <c r="E943" s="1107" t="s">
        <v>503</v>
      </c>
      <c r="F943" s="1112"/>
      <c r="G943" s="1113"/>
      <c r="H943" s="1116"/>
    </row>
    <row r="944" spans="1:8" x14ac:dyDescent="0.25">
      <c r="B944" s="1176"/>
      <c r="C944" s="1107"/>
      <c r="D944" s="1108"/>
      <c r="E944" s="1117" t="s">
        <v>504</v>
      </c>
      <c r="F944" s="1112"/>
      <c r="G944" s="1113"/>
      <c r="H944" s="1118">
        <f>SUM(H940:H943)</f>
        <v>38.995800000000003</v>
      </c>
    </row>
    <row r="945" spans="1:8" x14ac:dyDescent="0.25">
      <c r="B945" s="2117" t="s">
        <v>29</v>
      </c>
      <c r="C945" s="2117"/>
      <c r="D945" s="2117"/>
      <c r="E945" s="2117"/>
      <c r="F945" s="2117"/>
      <c r="G945" s="2117"/>
      <c r="H945" s="1119">
        <f>H944</f>
        <v>38.995800000000003</v>
      </c>
    </row>
    <row r="946" spans="1:8" s="828" customFormat="1" ht="15.75" thickBot="1" x14ac:dyDescent="0.3">
      <c r="C946" s="880"/>
      <c r="D946" s="880"/>
      <c r="E946" s="880"/>
      <c r="F946" s="2118" t="s">
        <v>30</v>
      </c>
      <c r="G946" s="2167"/>
      <c r="H946" s="1058">
        <f>H945*(1-0.25)</f>
        <v>29.246850000000002</v>
      </c>
    </row>
    <row r="947" spans="1:8" s="828" customFormat="1" x14ac:dyDescent="0.25">
      <c r="C947" s="880"/>
      <c r="D947" s="880"/>
      <c r="E947" s="880"/>
      <c r="F947" s="967"/>
      <c r="G947" s="967"/>
      <c r="H947" s="968"/>
    </row>
    <row r="948" spans="1:8" s="828" customFormat="1" x14ac:dyDescent="0.25">
      <c r="C948" s="880"/>
      <c r="D948" s="880"/>
      <c r="E948" s="880"/>
      <c r="F948" s="967"/>
      <c r="G948" s="967"/>
      <c r="H948" s="968"/>
    </row>
    <row r="949" spans="1:8" s="828" customFormat="1" x14ac:dyDescent="0.25">
      <c r="C949" s="880"/>
      <c r="D949" s="880"/>
      <c r="E949" s="880"/>
      <c r="F949" s="967"/>
      <c r="G949" s="967"/>
      <c r="H949" s="968"/>
    </row>
    <row r="950" spans="1:8" s="828" customFormat="1" x14ac:dyDescent="0.25">
      <c r="C950" s="880"/>
      <c r="D950" s="880"/>
      <c r="E950" s="880"/>
      <c r="F950" s="967"/>
      <c r="G950" s="967"/>
      <c r="H950" s="968"/>
    </row>
    <row r="951" spans="1:8" s="828" customFormat="1" x14ac:dyDescent="0.25">
      <c r="C951" s="880"/>
      <c r="D951" s="880"/>
      <c r="E951" s="880"/>
      <c r="F951" s="967"/>
      <c r="G951" s="967"/>
      <c r="H951" s="968"/>
    </row>
    <row r="952" spans="1:8" s="828" customFormat="1" x14ac:dyDescent="0.25">
      <c r="C952" s="880"/>
      <c r="D952" s="880"/>
      <c r="E952" s="880"/>
      <c r="F952" s="967"/>
      <c r="G952" s="967"/>
      <c r="H952" s="968"/>
    </row>
    <row r="953" spans="1:8" s="828" customFormat="1" x14ac:dyDescent="0.25">
      <c r="C953" s="880"/>
      <c r="D953" s="1145" t="s">
        <v>1895</v>
      </c>
      <c r="E953" s="880"/>
      <c r="F953" s="880"/>
      <c r="G953" s="880"/>
      <c r="H953" s="910"/>
    </row>
    <row r="954" spans="1:8" s="828" customFormat="1" x14ac:dyDescent="0.25"/>
    <row r="955" spans="1:8" s="828" customFormat="1" ht="22.5" x14ac:dyDescent="0.25">
      <c r="A955" s="1176" t="s">
        <v>482</v>
      </c>
      <c r="B955" s="830" t="s">
        <v>1896</v>
      </c>
      <c r="C955" s="830">
        <v>83534</v>
      </c>
      <c r="D955" s="831" t="s">
        <v>1897</v>
      </c>
      <c r="E955" s="830" t="s">
        <v>53</v>
      </c>
      <c r="F955" s="825" t="s">
        <v>12</v>
      </c>
      <c r="G955" s="826" t="s">
        <v>13</v>
      </c>
      <c r="H955" s="827" t="s">
        <v>14</v>
      </c>
    </row>
    <row r="956" spans="1:8" ht="22.5" x14ac:dyDescent="0.25">
      <c r="B956" s="830" t="s">
        <v>1754</v>
      </c>
      <c r="C956" s="830">
        <v>7325</v>
      </c>
      <c r="D956" s="831" t="s">
        <v>1898</v>
      </c>
      <c r="E956" s="830" t="s">
        <v>16</v>
      </c>
      <c r="F956" s="1196">
        <v>20</v>
      </c>
      <c r="G956" s="1197">
        <v>5.82</v>
      </c>
      <c r="H956" s="1198">
        <f>ROUNDDOWN(G956*F956,2)</f>
        <v>116.4</v>
      </c>
    </row>
    <row r="957" spans="1:8" x14ac:dyDescent="0.25">
      <c r="A957" s="1176"/>
      <c r="B957" s="830" t="s">
        <v>1755</v>
      </c>
      <c r="C957" s="830">
        <v>88309</v>
      </c>
      <c r="D957" s="831" t="s">
        <v>44</v>
      </c>
      <c r="E957" s="830" t="s">
        <v>22</v>
      </c>
      <c r="F957" s="1196">
        <v>2</v>
      </c>
      <c r="G957" s="1197">
        <v>15.08</v>
      </c>
      <c r="H957" s="1198">
        <f>ROUNDDOWN(G957*F957,2)</f>
        <v>30.16</v>
      </c>
    </row>
    <row r="958" spans="1:8" x14ac:dyDescent="0.25">
      <c r="A958" s="1176"/>
      <c r="B958" s="830" t="s">
        <v>1755</v>
      </c>
      <c r="C958" s="830">
        <v>88316</v>
      </c>
      <c r="D958" s="831" t="s">
        <v>23</v>
      </c>
      <c r="E958" s="830" t="s">
        <v>22</v>
      </c>
      <c r="F958" s="1196">
        <v>6</v>
      </c>
      <c r="G958" s="1197">
        <v>11.97</v>
      </c>
      <c r="H958" s="1198">
        <f>ROUNDDOWN(G958*F958,2)</f>
        <v>71.819999999999993</v>
      </c>
    </row>
    <row r="959" spans="1:8" ht="33.75" x14ac:dyDescent="0.25">
      <c r="B959" s="830" t="s">
        <v>1755</v>
      </c>
      <c r="C959" s="830">
        <v>94962</v>
      </c>
      <c r="D959" s="831" t="s">
        <v>78</v>
      </c>
      <c r="E959" s="830" t="s">
        <v>53</v>
      </c>
      <c r="F959" s="1196">
        <v>1</v>
      </c>
      <c r="G959" s="1199">
        <v>211.85</v>
      </c>
      <c r="H959" s="1198">
        <f>ROUNDDOWN(G959*F959,2)</f>
        <v>211.85</v>
      </c>
    </row>
    <row r="960" spans="1:8" x14ac:dyDescent="0.25">
      <c r="B960" s="944"/>
      <c r="C960" s="940"/>
      <c r="D960" s="941"/>
      <c r="E960" s="17" t="s">
        <v>24</v>
      </c>
      <c r="F960" s="942"/>
      <c r="G960" s="17"/>
      <c r="H960" s="943">
        <f>H956</f>
        <v>116.4</v>
      </c>
    </row>
    <row r="961" spans="1:8" x14ac:dyDescent="0.25">
      <c r="B961" s="944"/>
      <c r="C961" s="945"/>
      <c r="D961" s="946"/>
      <c r="E961" s="17" t="s">
        <v>25</v>
      </c>
      <c r="F961" s="947"/>
      <c r="G961" s="946"/>
      <c r="H961" s="1200">
        <f>SUM(H957:H958)</f>
        <v>101.97999999999999</v>
      </c>
    </row>
    <row r="962" spans="1:8" x14ac:dyDescent="0.25">
      <c r="B962" s="944"/>
      <c r="C962" s="945"/>
      <c r="D962" s="946"/>
      <c r="E962" s="17" t="s">
        <v>1756</v>
      </c>
      <c r="F962" s="947"/>
      <c r="G962" s="946"/>
      <c r="H962" s="948"/>
    </row>
    <row r="963" spans="1:8" x14ac:dyDescent="0.25">
      <c r="B963" s="944"/>
      <c r="C963" s="945"/>
      <c r="D963" s="946"/>
      <c r="E963" s="17" t="s">
        <v>1757</v>
      </c>
      <c r="F963" s="947"/>
      <c r="G963" s="946"/>
      <c r="H963" s="948">
        <f>H959</f>
        <v>211.85</v>
      </c>
    </row>
    <row r="964" spans="1:8" x14ac:dyDescent="0.25">
      <c r="B964" s="944"/>
      <c r="C964" s="945"/>
      <c r="D964" s="946"/>
      <c r="E964" s="946" t="s">
        <v>504</v>
      </c>
      <c r="F964" s="947"/>
      <c r="G964" s="946"/>
      <c r="H964" s="949">
        <f>SUM(H960:H963)</f>
        <v>430.23</v>
      </c>
    </row>
    <row r="965" spans="1:8" s="828" customFormat="1" ht="15.75" thickBot="1" x14ac:dyDescent="0.3">
      <c r="B965" s="2171" t="s">
        <v>29</v>
      </c>
      <c r="C965" s="2171"/>
      <c r="D965" s="2171"/>
      <c r="E965" s="2171"/>
      <c r="F965" s="2172"/>
      <c r="G965" s="2172"/>
      <c r="H965" s="950">
        <f>H964</f>
        <v>430.23</v>
      </c>
    </row>
    <row r="966" spans="1:8" s="828" customFormat="1" ht="15.75" thickBot="1" x14ac:dyDescent="0.3">
      <c r="B966" s="17"/>
      <c r="C966" s="17"/>
      <c r="D966" s="17"/>
      <c r="E966" s="17"/>
      <c r="F966" s="2173" t="s">
        <v>30</v>
      </c>
      <c r="G966" s="2174"/>
      <c r="H966" s="888">
        <f>H965*(1-0.25)</f>
        <v>322.67250000000001</v>
      </c>
    </row>
    <row r="967" spans="1:8" s="828" customFormat="1" ht="14.25" customHeight="1" x14ac:dyDescent="0.25">
      <c r="B967" s="1159"/>
      <c r="C967" s="880"/>
      <c r="D967" s="880"/>
      <c r="E967" s="880"/>
      <c r="F967" s="880"/>
      <c r="G967" s="880"/>
      <c r="H967" s="1146"/>
    </row>
    <row r="968" spans="1:8" s="828" customFormat="1" x14ac:dyDescent="0.25">
      <c r="B968" s="1159"/>
    </row>
    <row r="969" spans="1:8" ht="36" x14ac:dyDescent="0.25">
      <c r="A969" s="993" t="s">
        <v>487</v>
      </c>
      <c r="B969" s="1201"/>
      <c r="C969" s="1092">
        <v>87630</v>
      </c>
      <c r="D969" s="1093" t="s">
        <v>508</v>
      </c>
      <c r="E969" s="2159" t="s">
        <v>82</v>
      </c>
      <c r="F969" s="2160"/>
      <c r="G969" s="2160"/>
      <c r="H969" s="2161"/>
    </row>
    <row r="970" spans="1:8" x14ac:dyDescent="0.25">
      <c r="A970" s="953"/>
      <c r="B970" s="928"/>
      <c r="C970" s="976" t="s">
        <v>54</v>
      </c>
      <c r="D970" s="977" t="s">
        <v>55</v>
      </c>
      <c r="E970" s="976" t="s">
        <v>56</v>
      </c>
      <c r="F970" s="1202" t="s">
        <v>12</v>
      </c>
      <c r="G970" s="978" t="s">
        <v>13</v>
      </c>
      <c r="H970" s="979" t="s">
        <v>14</v>
      </c>
    </row>
    <row r="971" spans="1:8" x14ac:dyDescent="0.25">
      <c r="A971" s="953"/>
      <c r="B971" s="928"/>
      <c r="C971" s="980">
        <v>1379</v>
      </c>
      <c r="D971" s="938" t="s">
        <v>285</v>
      </c>
      <c r="E971" s="980" t="s">
        <v>16</v>
      </c>
      <c r="F971" s="981">
        <v>0.5</v>
      </c>
      <c r="G971" s="982">
        <v>0.38</v>
      </c>
      <c r="H971" s="983">
        <f>ROUNDDOWN(G971*F971,2)</f>
        <v>0.19</v>
      </c>
    </row>
    <row r="972" spans="1:8" ht="24" x14ac:dyDescent="0.25">
      <c r="A972" s="953"/>
      <c r="B972" s="928"/>
      <c r="C972" s="980">
        <v>7334</v>
      </c>
      <c r="D972" s="938" t="s">
        <v>399</v>
      </c>
      <c r="E972" s="980" t="s">
        <v>84</v>
      </c>
      <c r="F972" s="981">
        <v>0.435</v>
      </c>
      <c r="G972" s="982">
        <v>9.36</v>
      </c>
      <c r="H972" s="983">
        <f>ROUNDDOWN(G972*F972,2)</f>
        <v>4.07</v>
      </c>
    </row>
    <row r="973" spans="1:8" ht="24" x14ac:dyDescent="0.25">
      <c r="A973" s="953"/>
      <c r="B973" s="928"/>
      <c r="C973" s="980">
        <v>87301</v>
      </c>
      <c r="D973" s="938" t="s">
        <v>509</v>
      </c>
      <c r="E973" s="980" t="s">
        <v>53</v>
      </c>
      <c r="F973" s="981">
        <v>4.3099999999999999E-2</v>
      </c>
      <c r="G973" s="982">
        <v>329.05</v>
      </c>
      <c r="H973" s="983">
        <f>ROUNDDOWN(G973*F973,2)</f>
        <v>14.18</v>
      </c>
    </row>
    <row r="974" spans="1:8" x14ac:dyDescent="0.25">
      <c r="A974" s="953"/>
      <c r="B974" s="928"/>
      <c r="C974" s="980">
        <v>88309</v>
      </c>
      <c r="D974" s="938" t="s">
        <v>44</v>
      </c>
      <c r="E974" s="980" t="s">
        <v>22</v>
      </c>
      <c r="F974" s="981">
        <v>0.33</v>
      </c>
      <c r="G974" s="982">
        <v>15.08</v>
      </c>
      <c r="H974" s="983">
        <f>ROUNDDOWN(G974*F974,2)</f>
        <v>4.97</v>
      </c>
    </row>
    <row r="975" spans="1:8" x14ac:dyDescent="0.25">
      <c r="A975" s="953"/>
      <c r="B975" s="928"/>
      <c r="C975" s="980">
        <v>88316</v>
      </c>
      <c r="D975" s="938" t="s">
        <v>23</v>
      </c>
      <c r="E975" s="980" t="s">
        <v>22</v>
      </c>
      <c r="F975" s="981">
        <v>0.16500000000000001</v>
      </c>
      <c r="G975" s="982">
        <v>11.97</v>
      </c>
      <c r="H975" s="983">
        <f>ROUNDDOWN(G975*F975,2)</f>
        <v>1.97</v>
      </c>
    </row>
    <row r="976" spans="1:8" x14ac:dyDescent="0.25">
      <c r="A976" s="953"/>
      <c r="B976" s="928"/>
      <c r="C976" s="284"/>
      <c r="D976" s="285"/>
      <c r="E976" s="284" t="s">
        <v>24</v>
      </c>
      <c r="F976" s="984"/>
      <c r="G976" s="287"/>
      <c r="H976" s="288">
        <f>SUM(H971:H972)</f>
        <v>4.2600000000000007</v>
      </c>
    </row>
    <row r="977" spans="1:17" x14ac:dyDescent="0.25">
      <c r="A977" s="953"/>
      <c r="B977" s="928"/>
      <c r="C977" s="284"/>
      <c r="D977" s="285"/>
      <c r="E977" s="284" t="s">
        <v>501</v>
      </c>
      <c r="F977" s="985"/>
      <c r="G977" s="290"/>
      <c r="H977" s="288">
        <f>ROUNDDOWN(H975+H974,2)</f>
        <v>6.94</v>
      </c>
    </row>
    <row r="978" spans="1:17" x14ac:dyDescent="0.25">
      <c r="A978" s="953"/>
      <c r="B978" s="928"/>
      <c r="C978" s="291"/>
      <c r="D978" s="285"/>
      <c r="E978" s="284" t="s">
        <v>502</v>
      </c>
      <c r="F978" s="985"/>
      <c r="G978" s="290"/>
      <c r="H978" s="986"/>
    </row>
    <row r="979" spans="1:17" x14ac:dyDescent="0.25">
      <c r="A979" s="953"/>
      <c r="B979" s="928"/>
      <c r="C979" s="291"/>
      <c r="D979" s="285"/>
      <c r="E979" s="284" t="s">
        <v>503</v>
      </c>
      <c r="F979" s="985"/>
      <c r="G979" s="290"/>
      <c r="H979" s="987">
        <f>H973</f>
        <v>14.18</v>
      </c>
    </row>
    <row r="980" spans="1:17" x14ac:dyDescent="0.25">
      <c r="A980" s="953"/>
      <c r="B980" s="928"/>
      <c r="C980" s="284"/>
      <c r="D980" s="285"/>
      <c r="E980" s="294" t="s">
        <v>28</v>
      </c>
      <c r="F980" s="985"/>
      <c r="G980" s="290"/>
      <c r="H980" s="988">
        <f>SUM(H976:H979)</f>
        <v>25.380000000000003</v>
      </c>
    </row>
    <row r="981" spans="1:17" ht="15.75" thickBot="1" x14ac:dyDescent="0.3">
      <c r="A981" s="953"/>
      <c r="B981" s="2110" t="s">
        <v>29</v>
      </c>
      <c r="C981" s="2110"/>
      <c r="D981" s="2110"/>
      <c r="E981" s="2110"/>
      <c r="F981" s="2110"/>
      <c r="G981" s="2110"/>
      <c r="H981" s="991">
        <f>H980</f>
        <v>25.380000000000003</v>
      </c>
    </row>
    <row r="982" spans="1:17" s="828" customFormat="1" ht="15.75" thickBot="1" x14ac:dyDescent="0.3">
      <c r="A982" s="996"/>
      <c r="B982" s="997"/>
      <c r="C982" s="997"/>
      <c r="D982" s="997"/>
      <c r="E982" s="997"/>
      <c r="F982" s="2130" t="s">
        <v>30</v>
      </c>
      <c r="G982" s="2166"/>
      <c r="H982" s="966">
        <f>H981*(1-0.25)</f>
        <v>19.035000000000004</v>
      </c>
    </row>
    <row r="983" spans="1:17" s="828" customFormat="1" x14ac:dyDescent="0.25">
      <c r="B983" s="880"/>
      <c r="C983" s="880"/>
      <c r="D983" s="880"/>
      <c r="E983" s="880"/>
      <c r="F983" s="880"/>
      <c r="G983" s="880"/>
      <c r="H983" s="910"/>
    </row>
    <row r="984" spans="1:17" s="828" customFormat="1" ht="25.5" x14ac:dyDescent="0.25">
      <c r="A984" s="1203" t="s">
        <v>496</v>
      </c>
      <c r="B984" s="1204"/>
      <c r="C984" s="1205">
        <v>4786</v>
      </c>
      <c r="D984" s="271" t="s">
        <v>497</v>
      </c>
      <c r="E984" s="270" t="s">
        <v>82</v>
      </c>
      <c r="F984" s="880"/>
      <c r="G984" s="880"/>
      <c r="H984" s="910"/>
    </row>
    <row r="985" spans="1:17" s="828" customFormat="1" x14ac:dyDescent="0.25">
      <c r="A985" s="1174"/>
      <c r="B985" s="1174"/>
      <c r="C985" s="1178" t="s">
        <v>54</v>
      </c>
      <c r="D985" s="1178" t="s">
        <v>55</v>
      </c>
      <c r="E985" s="1178" t="s">
        <v>56</v>
      </c>
      <c r="F985" s="1206" t="s">
        <v>12</v>
      </c>
      <c r="G985" s="1179" t="s">
        <v>13</v>
      </c>
      <c r="H985" s="1180" t="s">
        <v>14</v>
      </c>
      <c r="K985" s="483"/>
      <c r="L985" s="483"/>
      <c r="M985" s="483"/>
      <c r="N985" s="483"/>
      <c r="O985" s="483"/>
      <c r="P985" s="483"/>
      <c r="Q985" s="483"/>
    </row>
    <row r="986" spans="1:17" s="1208" customFormat="1" x14ac:dyDescent="0.25">
      <c r="A986" s="1174"/>
      <c r="B986" s="1174"/>
      <c r="C986" s="274"/>
      <c r="D986" s="1207" t="s">
        <v>498</v>
      </c>
      <c r="E986" s="276" t="s">
        <v>65</v>
      </c>
      <c r="F986" s="277">
        <v>0.27</v>
      </c>
      <c r="G986" s="277">
        <v>15.08</v>
      </c>
      <c r="H986" s="278">
        <f t="shared" ref="H986:H987" si="15">F986*G986</f>
        <v>4.0716000000000001</v>
      </c>
      <c r="K986" s="1209"/>
      <c r="L986" s="1209"/>
      <c r="M986" s="1209"/>
      <c r="N986" s="1209"/>
      <c r="O986" s="1209"/>
      <c r="P986" s="1209"/>
      <c r="Q986" s="1209"/>
    </row>
    <row r="987" spans="1:17" s="1208" customFormat="1" x14ac:dyDescent="0.25">
      <c r="A987" s="1174"/>
      <c r="B987" s="1174"/>
      <c r="C987" s="274"/>
      <c r="D987" s="1207" t="s">
        <v>480</v>
      </c>
      <c r="E987" s="276" t="s">
        <v>65</v>
      </c>
      <c r="F987" s="277">
        <v>0.14000000000000001</v>
      </c>
      <c r="G987" s="277">
        <v>11.97</v>
      </c>
      <c r="H987" s="278">
        <f t="shared" si="15"/>
        <v>1.6758000000000002</v>
      </c>
      <c r="K987" s="1209"/>
      <c r="L987" s="1209"/>
      <c r="M987" s="1209"/>
      <c r="N987" s="1209"/>
      <c r="O987" s="1209"/>
      <c r="P987" s="1209"/>
      <c r="Q987" s="1209"/>
    </row>
    <row r="988" spans="1:17" ht="24.75" x14ac:dyDescent="0.25">
      <c r="A988" s="953"/>
      <c r="B988" s="1070"/>
      <c r="C988" s="280" t="s">
        <v>499</v>
      </c>
      <c r="D988" s="1210" t="s">
        <v>500</v>
      </c>
      <c r="E988" s="282" t="s">
        <v>82</v>
      </c>
      <c r="F988" s="278">
        <v>1</v>
      </c>
      <c r="G988" s="278">
        <v>74.25</v>
      </c>
      <c r="H988" s="278">
        <f>F988*G988</f>
        <v>74.25</v>
      </c>
      <c r="I988" s="1055"/>
      <c r="J988" s="1144"/>
      <c r="K988" s="484"/>
      <c r="L988" s="485"/>
      <c r="M988" s="485"/>
      <c r="N988" s="484"/>
      <c r="O988" s="486"/>
      <c r="P988" s="486"/>
      <c r="Q988" s="486"/>
    </row>
    <row r="989" spans="1:17" x14ac:dyDescent="0.25">
      <c r="A989" s="928"/>
      <c r="B989" s="972"/>
      <c r="C989" s="284"/>
      <c r="D989" s="285"/>
      <c r="E989" s="284" t="s">
        <v>24</v>
      </c>
      <c r="F989" s="984"/>
      <c r="G989" s="287"/>
      <c r="H989" s="288">
        <f>H988</f>
        <v>74.25</v>
      </c>
      <c r="K989" s="484"/>
      <c r="L989" s="485"/>
      <c r="M989" s="485"/>
      <c r="N989" s="484"/>
      <c r="O989" s="486"/>
      <c r="P989" s="486"/>
      <c r="Q989" s="486"/>
    </row>
    <row r="990" spans="1:17" x14ac:dyDescent="0.25">
      <c r="A990" s="928"/>
      <c r="B990" s="972"/>
      <c r="C990" s="284"/>
      <c r="D990" s="285"/>
      <c r="E990" s="284" t="s">
        <v>501</v>
      </c>
      <c r="F990" s="985"/>
      <c r="G990" s="290"/>
      <c r="H990" s="288">
        <f>H986+H987</f>
        <v>5.7474000000000007</v>
      </c>
      <c r="K990" s="484"/>
      <c r="L990" s="485"/>
      <c r="M990" s="485"/>
      <c r="N990" s="484"/>
      <c r="O990" s="486"/>
      <c r="P990" s="486"/>
      <c r="Q990" s="486"/>
    </row>
    <row r="991" spans="1:17" x14ac:dyDescent="0.25">
      <c r="A991" s="928"/>
      <c r="B991" s="972"/>
      <c r="C991" s="291"/>
      <c r="D991" s="285"/>
      <c r="E991" s="284" t="s">
        <v>502</v>
      </c>
      <c r="F991" s="985"/>
      <c r="G991" s="290"/>
      <c r="H991" s="1053"/>
      <c r="K991" s="484"/>
      <c r="L991" s="485"/>
      <c r="M991" s="485"/>
      <c r="N991" s="484"/>
      <c r="O991" s="486"/>
      <c r="P991" s="486"/>
      <c r="Q991" s="486"/>
    </row>
    <row r="992" spans="1:17" x14ac:dyDescent="0.25">
      <c r="A992" s="928"/>
      <c r="B992" s="972"/>
      <c r="C992" s="291"/>
      <c r="D992" s="285"/>
      <c r="E992" s="284" t="s">
        <v>503</v>
      </c>
      <c r="F992" s="985"/>
      <c r="G992" s="290"/>
      <c r="H992" s="1066"/>
      <c r="K992" s="484"/>
      <c r="L992" s="485"/>
      <c r="M992" s="485"/>
      <c r="N992" s="484"/>
      <c r="O992" s="486"/>
      <c r="P992" s="486"/>
      <c r="Q992" s="486"/>
    </row>
    <row r="993" spans="1:17" x14ac:dyDescent="0.25">
      <c r="A993" s="928"/>
      <c r="B993" s="972"/>
      <c r="C993" s="284"/>
      <c r="D993" s="285"/>
      <c r="E993" s="294" t="s">
        <v>504</v>
      </c>
      <c r="F993" s="985"/>
      <c r="G993" s="290"/>
      <c r="H993" s="988">
        <f>SUM(H989:H992)</f>
        <v>79.997399999999999</v>
      </c>
    </row>
    <row r="994" spans="1:17" ht="15.75" thickBot="1" x14ac:dyDescent="0.3">
      <c r="A994" s="928"/>
      <c r="B994" s="2110" t="s">
        <v>29</v>
      </c>
      <c r="C994" s="2110"/>
      <c r="D994" s="2110"/>
      <c r="E994" s="2110"/>
      <c r="F994" s="2111"/>
      <c r="G994" s="2111"/>
      <c r="H994" s="1079">
        <f>H993</f>
        <v>79.997399999999999</v>
      </c>
      <c r="Q994" s="1211"/>
    </row>
    <row r="995" spans="1:17" ht="15.75" thickBot="1" x14ac:dyDescent="0.3">
      <c r="A995" s="928"/>
      <c r="B995" s="928"/>
      <c r="C995" s="997"/>
      <c r="D995" s="997"/>
      <c r="E995" s="997"/>
      <c r="F995" s="2130" t="s">
        <v>30</v>
      </c>
      <c r="G995" s="2166"/>
      <c r="H995" s="966">
        <f>H994*(1-0.25)</f>
        <v>59.998049999999999</v>
      </c>
    </row>
    <row r="996" spans="1:17" x14ac:dyDescent="0.25">
      <c r="A996" s="1176"/>
      <c r="B996" s="828"/>
      <c r="C996" s="1159"/>
      <c r="D996" s="1160"/>
      <c r="E996" s="1212"/>
      <c r="F996" s="1212"/>
      <c r="G996" s="1212"/>
      <c r="H996" s="1212"/>
    </row>
    <row r="997" spans="1:17" ht="30" x14ac:dyDescent="0.25">
      <c r="A997" s="1176" t="s">
        <v>505</v>
      </c>
      <c r="B997" s="1165"/>
      <c r="C997" s="1188" t="s">
        <v>1899</v>
      </c>
      <c r="D997" s="1189" t="s">
        <v>506</v>
      </c>
      <c r="E997" s="1212"/>
      <c r="F997" s="1212"/>
      <c r="G997" s="1212"/>
      <c r="H997" s="1212"/>
    </row>
    <row r="998" spans="1:17" x14ac:dyDescent="0.25">
      <c r="A998" s="1213"/>
      <c r="B998" s="1174"/>
      <c r="C998" s="1206" t="s">
        <v>54</v>
      </c>
      <c r="D998" s="1178" t="s">
        <v>55</v>
      </c>
      <c r="E998" s="1178" t="s">
        <v>56</v>
      </c>
      <c r="F998" s="1178" t="s">
        <v>12</v>
      </c>
      <c r="G998" s="1179" t="s">
        <v>13</v>
      </c>
      <c r="H998" s="1180" t="s">
        <v>14</v>
      </c>
    </row>
    <row r="999" spans="1:17" ht="30" x14ac:dyDescent="0.25">
      <c r="A999" s="1176"/>
      <c r="B999" s="1071"/>
      <c r="C999" s="1214" t="s">
        <v>1899</v>
      </c>
      <c r="D999" s="1137" t="s">
        <v>506</v>
      </c>
      <c r="E999" s="282" t="s">
        <v>18</v>
      </c>
      <c r="F999" s="1215">
        <v>1</v>
      </c>
      <c r="G999" s="1215">
        <v>0.85</v>
      </c>
      <c r="H999" s="1215">
        <f>G999*F999</f>
        <v>0.85</v>
      </c>
    </row>
    <row r="1000" spans="1:17" x14ac:dyDescent="0.25">
      <c r="A1000" s="1176"/>
      <c r="B1000" s="972"/>
      <c r="C1000" s="284"/>
      <c r="D1000" s="285"/>
      <c r="E1000" s="284" t="s">
        <v>24</v>
      </c>
      <c r="F1000" s="984"/>
      <c r="G1000" s="287"/>
      <c r="H1000" s="288">
        <f>H999</f>
        <v>0.85</v>
      </c>
    </row>
    <row r="1001" spans="1:17" x14ac:dyDescent="0.25">
      <c r="A1001" s="1176"/>
      <c r="B1001" s="972"/>
      <c r="C1001" s="284"/>
      <c r="D1001" s="285"/>
      <c r="E1001" s="284" t="s">
        <v>501</v>
      </c>
      <c r="F1001" s="985"/>
      <c r="G1001" s="290"/>
      <c r="H1001" s="288"/>
    </row>
    <row r="1002" spans="1:17" x14ac:dyDescent="0.25">
      <c r="A1002" s="1176"/>
      <c r="B1002" s="972"/>
      <c r="C1002" s="291"/>
      <c r="D1002" s="285"/>
      <c r="E1002" s="284" t="s">
        <v>502</v>
      </c>
      <c r="F1002" s="985"/>
      <c r="G1002" s="290"/>
      <c r="H1002" s="1053"/>
    </row>
    <row r="1003" spans="1:17" x14ac:dyDescent="0.25">
      <c r="A1003" s="1176"/>
      <c r="B1003" s="972"/>
      <c r="C1003" s="291"/>
      <c r="D1003" s="285"/>
      <c r="E1003" s="284" t="s">
        <v>503</v>
      </c>
      <c r="F1003" s="985"/>
      <c r="G1003" s="290"/>
      <c r="H1003" s="1066"/>
    </row>
    <row r="1004" spans="1:17" x14ac:dyDescent="0.25">
      <c r="A1004" s="1176"/>
      <c r="B1004" s="972"/>
      <c r="C1004" s="284"/>
      <c r="D1004" s="285"/>
      <c r="E1004" s="294" t="s">
        <v>504</v>
      </c>
      <c r="F1004" s="985"/>
      <c r="G1004" s="290"/>
      <c r="H1004" s="988">
        <f>SUM(H1000:H1003)</f>
        <v>0.85</v>
      </c>
    </row>
    <row r="1005" spans="1:17" x14ac:dyDescent="0.25">
      <c r="A1005" s="1071"/>
      <c r="B1005" s="2110" t="s">
        <v>29</v>
      </c>
      <c r="C1005" s="2110"/>
      <c r="D1005" s="2110"/>
      <c r="E1005" s="2110"/>
      <c r="F1005" s="2110"/>
      <c r="G1005" s="2110"/>
      <c r="H1005" s="991">
        <f>H1004</f>
        <v>0.85</v>
      </c>
    </row>
    <row r="1006" spans="1:17" ht="15.75" thickBot="1" x14ac:dyDescent="0.3">
      <c r="B1006" s="928"/>
      <c r="C1006" s="997"/>
      <c r="D1006" s="997"/>
      <c r="E1006" s="997"/>
      <c r="F1006" s="2118" t="s">
        <v>30</v>
      </c>
      <c r="G1006" s="2167"/>
      <c r="H1006" s="1058">
        <f>H1005*(1-0.25)</f>
        <v>0.63749999999999996</v>
      </c>
    </row>
    <row r="1007" spans="1:17" x14ac:dyDescent="0.25">
      <c r="B1007" s="928"/>
      <c r="C1007" s="997"/>
      <c r="D1007" s="997"/>
      <c r="E1007" s="997"/>
      <c r="F1007" s="967"/>
      <c r="G1007" s="967"/>
      <c r="H1007" s="968"/>
    </row>
    <row r="1008" spans="1:17" x14ac:dyDescent="0.25">
      <c r="B1008" s="928"/>
      <c r="C1008" s="997"/>
      <c r="D1008" s="997"/>
      <c r="E1008" s="997"/>
      <c r="F1008" s="967"/>
      <c r="G1008" s="967"/>
      <c r="H1008" s="968"/>
    </row>
    <row r="1009" spans="1:8" x14ac:dyDescent="0.25">
      <c r="B1009" s="928"/>
      <c r="C1009" s="997"/>
      <c r="D1009" s="997"/>
      <c r="E1009" s="997"/>
      <c r="F1009" s="967"/>
      <c r="G1009" s="967"/>
      <c r="H1009" s="968"/>
    </row>
    <row r="1010" spans="1:8" s="828" customFormat="1" x14ac:dyDescent="0.25">
      <c r="B1010" s="1176"/>
      <c r="C1010" s="1159"/>
      <c r="D1010" s="1160"/>
    </row>
    <row r="1011" spans="1:8" ht="25.5" x14ac:dyDescent="0.25">
      <c r="A1011" s="972" t="s">
        <v>507</v>
      </c>
      <c r="B1011" s="973"/>
      <c r="C1011" s="974">
        <v>92396</v>
      </c>
      <c r="D1011" s="975" t="s">
        <v>1900</v>
      </c>
      <c r="E1011" s="2159" t="s">
        <v>82</v>
      </c>
      <c r="F1011" s="2160"/>
      <c r="G1011" s="2160"/>
      <c r="H1011" s="2161"/>
    </row>
    <row r="1012" spans="1:8" x14ac:dyDescent="0.25">
      <c r="A1012" s="953"/>
      <c r="B1012" s="972"/>
      <c r="C1012" s="976" t="s">
        <v>54</v>
      </c>
      <c r="D1012" s="977" t="s">
        <v>55</v>
      </c>
      <c r="E1012" s="976" t="s">
        <v>56</v>
      </c>
      <c r="F1012" s="978" t="s">
        <v>12</v>
      </c>
      <c r="G1012" s="978" t="s">
        <v>13</v>
      </c>
      <c r="H1012" s="979" t="s">
        <v>14</v>
      </c>
    </row>
    <row r="1013" spans="1:8" ht="24" x14ac:dyDescent="0.25">
      <c r="A1013" s="953"/>
      <c r="B1013" s="972"/>
      <c r="C1013" s="980">
        <v>370</v>
      </c>
      <c r="D1013" s="938" t="s">
        <v>607</v>
      </c>
      <c r="E1013" s="980" t="s">
        <v>53</v>
      </c>
      <c r="F1013" s="981">
        <v>5.6800000000000003E-2</v>
      </c>
      <c r="G1013" s="1216">
        <v>59.95</v>
      </c>
      <c r="H1013" s="1217">
        <f t="shared" ref="H1013:H1021" si="16">ROUNDDOWN(G1013*F1013,2)</f>
        <v>3.4</v>
      </c>
    </row>
    <row r="1014" spans="1:8" x14ac:dyDescent="0.25">
      <c r="A1014" s="953"/>
      <c r="B1014" s="972"/>
      <c r="C1014" s="980">
        <v>4741</v>
      </c>
      <c r="D1014" s="938" t="s">
        <v>1901</v>
      </c>
      <c r="E1014" s="980" t="s">
        <v>53</v>
      </c>
      <c r="F1014" s="981">
        <v>6.4999999999999997E-3</v>
      </c>
      <c r="G1014" s="1216">
        <v>47.73</v>
      </c>
      <c r="H1014" s="1217">
        <f t="shared" si="16"/>
        <v>0.31</v>
      </c>
    </row>
    <row r="1015" spans="1:8" ht="36" x14ac:dyDescent="0.25">
      <c r="A1015" s="953"/>
      <c r="B1015" s="972"/>
      <c r="C1015" s="980">
        <v>36155</v>
      </c>
      <c r="D1015" s="938" t="s">
        <v>1902</v>
      </c>
      <c r="E1015" s="980" t="s">
        <v>82</v>
      </c>
      <c r="F1015" s="981">
        <v>1.0487</v>
      </c>
      <c r="G1015" s="1216">
        <v>36.18</v>
      </c>
      <c r="H1015" s="1217">
        <f t="shared" si="16"/>
        <v>37.94</v>
      </c>
    </row>
    <row r="1016" spans="1:8" x14ac:dyDescent="0.25">
      <c r="A1016" s="953"/>
      <c r="B1016" s="972"/>
      <c r="C1016" s="980">
        <v>88260</v>
      </c>
      <c r="D1016" s="938" t="s">
        <v>1903</v>
      </c>
      <c r="E1016" s="980" t="s">
        <v>22</v>
      </c>
      <c r="F1016" s="981">
        <v>0.39750000000000002</v>
      </c>
      <c r="G1016" s="1218">
        <v>15.4</v>
      </c>
      <c r="H1016" s="1217">
        <f t="shared" si="16"/>
        <v>6.12</v>
      </c>
    </row>
    <row r="1017" spans="1:8" x14ac:dyDescent="0.25">
      <c r="A1017" s="953"/>
      <c r="B1017" s="972"/>
      <c r="C1017" s="980">
        <v>88316</v>
      </c>
      <c r="D1017" s="938" t="s">
        <v>23</v>
      </c>
      <c r="E1017" s="980" t="s">
        <v>22</v>
      </c>
      <c r="F1017" s="981">
        <v>0.39750000000000002</v>
      </c>
      <c r="G1017" s="1218">
        <v>11.97</v>
      </c>
      <c r="H1017" s="1217">
        <f t="shared" si="16"/>
        <v>4.75</v>
      </c>
    </row>
    <row r="1018" spans="1:8" ht="36" x14ac:dyDescent="0.25">
      <c r="A1018" s="953"/>
      <c r="B1018" s="972"/>
      <c r="C1018" s="980">
        <v>91277</v>
      </c>
      <c r="D1018" s="938" t="s">
        <v>1904</v>
      </c>
      <c r="E1018" s="980" t="s">
        <v>36</v>
      </c>
      <c r="F1018" s="981">
        <v>4.1000000000000003E-3</v>
      </c>
      <c r="G1018" s="1218">
        <v>5.46</v>
      </c>
      <c r="H1018" s="1217">
        <f t="shared" si="16"/>
        <v>0.02</v>
      </c>
    </row>
    <row r="1019" spans="1:8" ht="36" x14ac:dyDescent="0.25">
      <c r="A1019" s="953"/>
      <c r="B1019" s="972"/>
      <c r="C1019" s="980">
        <v>91278</v>
      </c>
      <c r="D1019" s="938" t="s">
        <v>1905</v>
      </c>
      <c r="E1019" s="980" t="s">
        <v>38</v>
      </c>
      <c r="F1019" s="981">
        <v>0.19470000000000001</v>
      </c>
      <c r="G1019" s="1218">
        <v>0.78</v>
      </c>
      <c r="H1019" s="1217">
        <f t="shared" si="16"/>
        <v>0.15</v>
      </c>
    </row>
    <row r="1020" spans="1:8" ht="36" x14ac:dyDescent="0.25">
      <c r="A1020" s="953"/>
      <c r="B1020" s="972"/>
      <c r="C1020" s="980">
        <v>91283</v>
      </c>
      <c r="D1020" s="938" t="s">
        <v>1906</v>
      </c>
      <c r="E1020" s="980" t="s">
        <v>36</v>
      </c>
      <c r="F1020" s="981">
        <v>4.8300000000000003E-2</v>
      </c>
      <c r="G1020" s="1218">
        <v>11.96</v>
      </c>
      <c r="H1020" s="1217">
        <f t="shared" si="16"/>
        <v>0.56999999999999995</v>
      </c>
    </row>
    <row r="1021" spans="1:8" ht="36" x14ac:dyDescent="0.25">
      <c r="A1021" s="953"/>
      <c r="B1021" s="972"/>
      <c r="C1021" s="980">
        <v>91285</v>
      </c>
      <c r="D1021" s="938" t="s">
        <v>1907</v>
      </c>
      <c r="E1021" s="980" t="s">
        <v>38</v>
      </c>
      <c r="F1021" s="981">
        <v>0.15040000000000001</v>
      </c>
      <c r="G1021" s="1218">
        <v>0.92</v>
      </c>
      <c r="H1021" s="1217">
        <f t="shared" si="16"/>
        <v>0.13</v>
      </c>
    </row>
    <row r="1022" spans="1:8" x14ac:dyDescent="0.25">
      <c r="A1022" s="953"/>
      <c r="B1022" s="972"/>
      <c r="C1022" s="284"/>
      <c r="D1022" s="285"/>
      <c r="E1022" s="284" t="s">
        <v>24</v>
      </c>
      <c r="F1022" s="984"/>
      <c r="G1022" s="287"/>
      <c r="H1022" s="288">
        <f>H1013+H1015+H1014</f>
        <v>41.65</v>
      </c>
    </row>
    <row r="1023" spans="1:8" x14ac:dyDescent="0.25">
      <c r="A1023" s="953"/>
      <c r="B1023" s="972"/>
      <c r="C1023" s="284"/>
      <c r="D1023" s="285"/>
      <c r="E1023" s="284" t="s">
        <v>501</v>
      </c>
      <c r="F1023" s="985"/>
      <c r="G1023" s="290"/>
      <c r="H1023" s="288">
        <f>H1016+H1017</f>
        <v>10.870000000000001</v>
      </c>
    </row>
    <row r="1024" spans="1:8" x14ac:dyDescent="0.25">
      <c r="A1024" s="953"/>
      <c r="B1024" s="972"/>
      <c r="C1024" s="291"/>
      <c r="D1024" s="285"/>
      <c r="E1024" s="284" t="s">
        <v>502</v>
      </c>
      <c r="F1024" s="985"/>
      <c r="G1024" s="290"/>
      <c r="H1024" s="986">
        <f>H1018+H1019+H1020+H1021</f>
        <v>0.87</v>
      </c>
    </row>
    <row r="1025" spans="1:8" x14ac:dyDescent="0.25">
      <c r="A1025" s="953"/>
      <c r="B1025" s="972"/>
      <c r="C1025" s="291"/>
      <c r="D1025" s="285"/>
      <c r="E1025" s="284" t="s">
        <v>503</v>
      </c>
      <c r="F1025" s="985"/>
      <c r="G1025" s="290"/>
      <c r="H1025" s="1066"/>
    </row>
    <row r="1026" spans="1:8" x14ac:dyDescent="0.25">
      <c r="A1026" s="953"/>
      <c r="B1026" s="972"/>
      <c r="C1026" s="284"/>
      <c r="D1026" s="285"/>
      <c r="E1026" s="294" t="s">
        <v>504</v>
      </c>
      <c r="F1026" s="985"/>
      <c r="G1026" s="290"/>
      <c r="H1026" s="988">
        <f>SUM(H1022:H1025)</f>
        <v>53.389999999999993</v>
      </c>
    </row>
    <row r="1027" spans="1:8" x14ac:dyDescent="0.25">
      <c r="A1027" s="953"/>
      <c r="B1027" s="2139" t="s">
        <v>29</v>
      </c>
      <c r="C1027" s="2140"/>
      <c r="D1027" s="2140"/>
      <c r="E1027" s="2140"/>
      <c r="F1027" s="2140"/>
      <c r="G1027" s="2135"/>
      <c r="H1027" s="991">
        <f>H1026</f>
        <v>53.389999999999993</v>
      </c>
    </row>
    <row r="1028" spans="1:8" s="828" customFormat="1" ht="15.75" thickBot="1" x14ac:dyDescent="0.3">
      <c r="B1028" s="1176"/>
      <c r="C1028" s="880"/>
      <c r="D1028" s="880"/>
      <c r="E1028" s="880"/>
      <c r="F1028" s="2118" t="s">
        <v>30</v>
      </c>
      <c r="G1028" s="2167"/>
      <c r="H1028" s="1058">
        <f>H1027*(1-0.25)</f>
        <v>40.042499999999997</v>
      </c>
    </row>
    <row r="1029" spans="1:8" s="828" customFormat="1" x14ac:dyDescent="0.25">
      <c r="B1029" s="1176"/>
      <c r="C1029" s="880"/>
      <c r="D1029" s="880"/>
      <c r="E1029" s="880"/>
      <c r="F1029" s="880"/>
      <c r="G1029" s="880"/>
      <c r="H1029" s="910"/>
    </row>
    <row r="1030" spans="1:8" s="828" customFormat="1" x14ac:dyDescent="0.25">
      <c r="B1030" s="1176"/>
      <c r="C1030" s="880"/>
      <c r="D1030" s="880"/>
      <c r="E1030" s="880"/>
      <c r="F1030" s="880"/>
      <c r="G1030" s="880"/>
      <c r="H1030" s="910"/>
    </row>
    <row r="1031" spans="1:8" x14ac:dyDescent="0.25">
      <c r="B1031" s="1184"/>
      <c r="C1031" s="1219"/>
      <c r="D1031" s="1220"/>
      <c r="E1031" s="1219"/>
      <c r="F1031" s="896"/>
      <c r="G1031" s="893"/>
      <c r="H1031" s="893"/>
    </row>
    <row r="1032" spans="1:8" ht="38.25" x14ac:dyDescent="0.25">
      <c r="A1032" s="928" t="s">
        <v>510</v>
      </c>
      <c r="B1032" s="973"/>
      <c r="C1032" s="1064" t="s">
        <v>1908</v>
      </c>
      <c r="D1032" s="1065" t="s">
        <v>1909</v>
      </c>
      <c r="E1032" s="2170" t="s">
        <v>147</v>
      </c>
      <c r="F1032" s="2137"/>
      <c r="G1032" s="2137"/>
      <c r="H1032" s="2138"/>
    </row>
    <row r="1033" spans="1:8" x14ac:dyDescent="0.25">
      <c r="A1033" s="928"/>
      <c r="B1033" s="996"/>
      <c r="C1033" s="976" t="s">
        <v>54</v>
      </c>
      <c r="D1033" s="977" t="s">
        <v>55</v>
      </c>
      <c r="E1033" s="976" t="s">
        <v>56</v>
      </c>
      <c r="F1033" s="976" t="s">
        <v>12</v>
      </c>
      <c r="G1033" s="978" t="s">
        <v>13</v>
      </c>
      <c r="H1033" s="979" t="s">
        <v>14</v>
      </c>
    </row>
    <row r="1034" spans="1:8" x14ac:dyDescent="0.25">
      <c r="A1034" s="953"/>
      <c r="B1034" s="928"/>
      <c r="C1034" s="1043" t="s">
        <v>432</v>
      </c>
      <c r="D1034" s="1043" t="s">
        <v>433</v>
      </c>
      <c r="E1034" s="1044" t="s">
        <v>142</v>
      </c>
      <c r="F1034" s="1076">
        <v>0.52</v>
      </c>
      <c r="G1034" s="1076">
        <v>2.9</v>
      </c>
      <c r="H1034" s="1077">
        <f>G1034*F1034</f>
        <v>1.508</v>
      </c>
    </row>
    <row r="1035" spans="1:8" x14ac:dyDescent="0.25">
      <c r="A1035" s="953"/>
      <c r="B1035" s="928"/>
      <c r="C1035" s="1043" t="s">
        <v>446</v>
      </c>
      <c r="D1035" s="1043" t="s">
        <v>447</v>
      </c>
      <c r="E1035" s="1044" t="s">
        <v>142</v>
      </c>
      <c r="F1035" s="1076">
        <v>4</v>
      </c>
      <c r="G1035" s="1076">
        <v>0.95</v>
      </c>
      <c r="H1035" s="1077">
        <f t="shared" ref="H1035:H1038" si="17">G1035*F1035</f>
        <v>3.8</v>
      </c>
    </row>
    <row r="1036" spans="1:8" ht="24" x14ac:dyDescent="0.25">
      <c r="A1036" s="953"/>
      <c r="B1036" s="928"/>
      <c r="C1036" s="1043" t="s">
        <v>1910</v>
      </c>
      <c r="D1036" s="1043" t="s">
        <v>1911</v>
      </c>
      <c r="E1036" s="1044" t="s">
        <v>147</v>
      </c>
      <c r="F1036" s="1076">
        <v>1.05</v>
      </c>
      <c r="G1036" s="1076">
        <v>44.95</v>
      </c>
      <c r="H1036" s="1077">
        <f t="shared" si="17"/>
        <v>47.197500000000005</v>
      </c>
    </row>
    <row r="1037" spans="1:8" x14ac:dyDescent="0.25">
      <c r="A1037" s="953"/>
      <c r="B1037" s="928"/>
      <c r="C1037" s="980">
        <v>88309</v>
      </c>
      <c r="D1037" s="938" t="s">
        <v>44</v>
      </c>
      <c r="E1037" s="1044" t="s">
        <v>65</v>
      </c>
      <c r="F1037" s="1076">
        <v>0.5</v>
      </c>
      <c r="G1037" s="1076">
        <v>15.08</v>
      </c>
      <c r="H1037" s="1077">
        <f t="shared" si="17"/>
        <v>7.54</v>
      </c>
    </row>
    <row r="1038" spans="1:8" x14ac:dyDescent="0.25">
      <c r="A1038" s="953"/>
      <c r="B1038" s="928"/>
      <c r="C1038" s="980">
        <v>88316</v>
      </c>
      <c r="D1038" s="938" t="s">
        <v>23</v>
      </c>
      <c r="E1038" s="1044" t="s">
        <v>65</v>
      </c>
      <c r="F1038" s="1076">
        <v>1.2</v>
      </c>
      <c r="G1038" s="1076">
        <v>11.97</v>
      </c>
      <c r="H1038" s="1077">
        <f t="shared" si="17"/>
        <v>14.364000000000001</v>
      </c>
    </row>
    <row r="1039" spans="1:8" x14ac:dyDescent="0.25">
      <c r="A1039" s="953"/>
      <c r="B1039" s="928"/>
      <c r="C1039" s="284"/>
      <c r="D1039" s="285"/>
      <c r="E1039" s="284" t="s">
        <v>24</v>
      </c>
      <c r="F1039" s="984"/>
      <c r="G1039" s="287"/>
      <c r="H1039" s="288">
        <f>SUM(H1034:H1036)</f>
        <v>52.505500000000005</v>
      </c>
    </row>
    <row r="1040" spans="1:8" x14ac:dyDescent="0.25">
      <c r="A1040" s="953"/>
      <c r="B1040" s="928"/>
      <c r="C1040" s="284"/>
      <c r="D1040" s="285"/>
      <c r="E1040" s="284" t="s">
        <v>501</v>
      </c>
      <c r="F1040" s="985"/>
      <c r="G1040" s="290"/>
      <c r="H1040" s="288">
        <f>SUM(H1037:H1038)</f>
        <v>21.904</v>
      </c>
    </row>
    <row r="1041" spans="1:8" x14ac:dyDescent="0.25">
      <c r="A1041" s="953"/>
      <c r="B1041" s="928"/>
      <c r="C1041" s="291"/>
      <c r="D1041" s="285"/>
      <c r="E1041" s="284" t="s">
        <v>502</v>
      </c>
      <c r="F1041" s="985"/>
      <c r="G1041" s="290"/>
      <c r="H1041" s="1053"/>
    </row>
    <row r="1042" spans="1:8" x14ac:dyDescent="0.25">
      <c r="A1042" s="953"/>
      <c r="B1042" s="928"/>
      <c r="C1042" s="291"/>
      <c r="D1042" s="285"/>
      <c r="E1042" s="284" t="s">
        <v>503</v>
      </c>
      <c r="F1042" s="985"/>
      <c r="G1042" s="290"/>
      <c r="H1042" s="1066"/>
    </row>
    <row r="1043" spans="1:8" x14ac:dyDescent="0.25">
      <c r="A1043" s="953"/>
      <c r="B1043" s="928"/>
      <c r="C1043" s="284"/>
      <c r="D1043" s="285"/>
      <c r="E1043" s="294" t="s">
        <v>28</v>
      </c>
      <c r="F1043" s="985"/>
      <c r="G1043" s="290"/>
      <c r="H1043" s="988">
        <f>SUM(H1039:H1042)</f>
        <v>74.409500000000008</v>
      </c>
    </row>
    <row r="1044" spans="1:8" x14ac:dyDescent="0.25">
      <c r="A1044" s="989"/>
      <c r="B1044" s="1221"/>
      <c r="C1044" s="2110" t="s">
        <v>29</v>
      </c>
      <c r="D1044" s="2110"/>
      <c r="E1044" s="2110"/>
      <c r="F1044" s="2110"/>
      <c r="G1044" s="2110"/>
      <c r="H1044" s="991">
        <f>H1043</f>
        <v>74.409500000000008</v>
      </c>
    </row>
    <row r="1045" spans="1:8" s="828" customFormat="1" ht="15.75" thickBot="1" x14ac:dyDescent="0.3">
      <c r="A1045" s="996"/>
      <c r="B1045" s="996"/>
      <c r="C1045" s="997"/>
      <c r="D1045" s="997"/>
      <c r="E1045" s="997"/>
      <c r="F1045" s="2118" t="s">
        <v>30</v>
      </c>
      <c r="G1045" s="2167"/>
      <c r="H1045" s="1058">
        <f>H1044*(1-0.25)</f>
        <v>55.807125000000006</v>
      </c>
    </row>
    <row r="1046" spans="1:8" s="828" customFormat="1" x14ac:dyDescent="0.25">
      <c r="C1046" s="880"/>
      <c r="D1046" s="880"/>
      <c r="E1046" s="880"/>
      <c r="F1046" s="880"/>
      <c r="G1046" s="880"/>
      <c r="H1046" s="910"/>
    </row>
    <row r="1047" spans="1:8" s="828" customFormat="1" ht="38.25" x14ac:dyDescent="0.25">
      <c r="A1047" s="928" t="s">
        <v>515</v>
      </c>
      <c r="B1047" s="973"/>
      <c r="C1047" s="974" t="s">
        <v>1908</v>
      </c>
      <c r="D1047" s="975" t="s">
        <v>1909</v>
      </c>
      <c r="E1047" s="2126" t="s">
        <v>147</v>
      </c>
      <c r="F1047" s="2126"/>
      <c r="G1047" s="2126"/>
      <c r="H1047" s="2126"/>
    </row>
    <row r="1048" spans="1:8" s="828" customFormat="1" x14ac:dyDescent="0.25">
      <c r="A1048" s="928"/>
      <c r="B1048" s="996"/>
      <c r="C1048" s="976" t="s">
        <v>54</v>
      </c>
      <c r="D1048" s="977" t="s">
        <v>55</v>
      </c>
      <c r="E1048" s="976" t="s">
        <v>56</v>
      </c>
      <c r="F1048" s="976" t="s">
        <v>12</v>
      </c>
      <c r="G1048" s="978" t="s">
        <v>13</v>
      </c>
      <c r="H1048" s="979" t="s">
        <v>14</v>
      </c>
    </row>
    <row r="1049" spans="1:8" s="828" customFormat="1" x14ac:dyDescent="0.25">
      <c r="A1049" s="953"/>
      <c r="B1049" s="928"/>
      <c r="C1049" s="1043" t="s">
        <v>432</v>
      </c>
      <c r="D1049" s="1043" t="s">
        <v>433</v>
      </c>
      <c r="E1049" s="1044" t="s">
        <v>142</v>
      </c>
      <c r="F1049" s="1076">
        <v>0.52</v>
      </c>
      <c r="G1049" s="1076">
        <v>2.9</v>
      </c>
      <c r="H1049" s="1077">
        <f>G1049*F1049</f>
        <v>1.508</v>
      </c>
    </row>
    <row r="1050" spans="1:8" x14ac:dyDescent="0.25">
      <c r="A1050" s="953"/>
      <c r="B1050" s="928"/>
      <c r="C1050" s="1043" t="s">
        <v>446</v>
      </c>
      <c r="D1050" s="1043" t="s">
        <v>447</v>
      </c>
      <c r="E1050" s="1044" t="s">
        <v>142</v>
      </c>
      <c r="F1050" s="1076">
        <v>4</v>
      </c>
      <c r="G1050" s="1076">
        <v>0.95</v>
      </c>
      <c r="H1050" s="1077">
        <f t="shared" ref="H1050:H1053" si="18">G1050*F1050</f>
        <v>3.8</v>
      </c>
    </row>
    <row r="1051" spans="1:8" ht="24" x14ac:dyDescent="0.25">
      <c r="A1051" s="953"/>
      <c r="B1051" s="928"/>
      <c r="C1051" s="1043" t="s">
        <v>1910</v>
      </c>
      <c r="D1051" s="1043" t="s">
        <v>1911</v>
      </c>
      <c r="E1051" s="1044" t="s">
        <v>147</v>
      </c>
      <c r="F1051" s="1076">
        <v>1.05</v>
      </c>
      <c r="G1051" s="1076">
        <v>44.95</v>
      </c>
      <c r="H1051" s="1077">
        <f t="shared" si="18"/>
        <v>47.197500000000005</v>
      </c>
    </row>
    <row r="1052" spans="1:8" x14ac:dyDescent="0.25">
      <c r="A1052" s="953"/>
      <c r="B1052" s="928"/>
      <c r="C1052" s="980">
        <v>88309</v>
      </c>
      <c r="D1052" s="938" t="s">
        <v>44</v>
      </c>
      <c r="E1052" s="1044" t="s">
        <v>65</v>
      </c>
      <c r="F1052" s="1076">
        <v>0.5</v>
      </c>
      <c r="G1052" s="1076">
        <v>15.08</v>
      </c>
      <c r="H1052" s="1077">
        <f t="shared" si="18"/>
        <v>7.54</v>
      </c>
    </row>
    <row r="1053" spans="1:8" x14ac:dyDescent="0.25">
      <c r="A1053" s="953"/>
      <c r="B1053" s="928"/>
      <c r="C1053" s="980">
        <v>88316</v>
      </c>
      <c r="D1053" s="938" t="s">
        <v>23</v>
      </c>
      <c r="E1053" s="1044" t="s">
        <v>65</v>
      </c>
      <c r="F1053" s="1076">
        <v>1.2</v>
      </c>
      <c r="G1053" s="1076">
        <v>11.97</v>
      </c>
      <c r="H1053" s="1077">
        <f t="shared" si="18"/>
        <v>14.364000000000001</v>
      </c>
    </row>
    <row r="1054" spans="1:8" x14ac:dyDescent="0.25">
      <c r="A1054" s="953"/>
      <c r="B1054" s="928"/>
      <c r="C1054" s="284"/>
      <c r="D1054" s="285"/>
      <c r="E1054" s="284" t="s">
        <v>24</v>
      </c>
      <c r="F1054" s="984"/>
      <c r="G1054" s="287"/>
      <c r="H1054" s="288">
        <f>SUM(H1049:H1051)</f>
        <v>52.505500000000005</v>
      </c>
    </row>
    <row r="1055" spans="1:8" x14ac:dyDescent="0.25">
      <c r="A1055" s="953"/>
      <c r="B1055" s="928"/>
      <c r="C1055" s="284"/>
      <c r="D1055" s="285"/>
      <c r="E1055" s="284" t="s">
        <v>501</v>
      </c>
      <c r="F1055" s="985"/>
      <c r="G1055" s="290"/>
      <c r="H1055" s="288">
        <f>SUM(H1052:H1053)</f>
        <v>21.904</v>
      </c>
    </row>
    <row r="1056" spans="1:8" x14ac:dyDescent="0.25">
      <c r="A1056" s="953"/>
      <c r="B1056" s="928"/>
      <c r="C1056" s="291"/>
      <c r="D1056" s="285"/>
      <c r="E1056" s="284" t="s">
        <v>502</v>
      </c>
      <c r="F1056" s="985"/>
      <c r="G1056" s="290"/>
      <c r="H1056" s="1053"/>
    </row>
    <row r="1057" spans="1:8" x14ac:dyDescent="0.25">
      <c r="A1057" s="953"/>
      <c r="B1057" s="928"/>
      <c r="C1057" s="291"/>
      <c r="D1057" s="285"/>
      <c r="E1057" s="284" t="s">
        <v>503</v>
      </c>
      <c r="F1057" s="985"/>
      <c r="G1057" s="290"/>
      <c r="H1057" s="1066"/>
    </row>
    <row r="1058" spans="1:8" x14ac:dyDescent="0.25">
      <c r="A1058" s="953"/>
      <c r="B1058" s="928"/>
      <c r="C1058" s="284"/>
      <c r="D1058" s="285"/>
      <c r="E1058" s="294" t="s">
        <v>28</v>
      </c>
      <c r="F1058" s="985"/>
      <c r="G1058" s="290"/>
      <c r="H1058" s="988">
        <f>SUM(H1054:H1057)</f>
        <v>74.409500000000008</v>
      </c>
    </row>
    <row r="1059" spans="1:8" x14ac:dyDescent="0.25">
      <c r="A1059" s="989"/>
      <c r="B1059" s="1221"/>
      <c r="C1059" s="2110" t="s">
        <v>29</v>
      </c>
      <c r="D1059" s="2110"/>
      <c r="E1059" s="2110"/>
      <c r="F1059" s="2110"/>
      <c r="G1059" s="2110"/>
      <c r="H1059" s="991">
        <f>H1058</f>
        <v>74.409500000000008</v>
      </c>
    </row>
    <row r="1060" spans="1:8" ht="15.75" thickBot="1" x14ac:dyDescent="0.3">
      <c r="A1060" s="996"/>
      <c r="B1060" s="996"/>
      <c r="C1060" s="997"/>
      <c r="D1060" s="997"/>
      <c r="E1060" s="997"/>
      <c r="F1060" s="2118" t="s">
        <v>30</v>
      </c>
      <c r="G1060" s="2167"/>
      <c r="H1060" s="1058">
        <f>H1059*(1-0.25)</f>
        <v>55.807125000000006</v>
      </c>
    </row>
    <row r="1061" spans="1:8" x14ac:dyDescent="0.25">
      <c r="A1061" s="828"/>
      <c r="B1061" s="1176"/>
      <c r="C1061" s="1222"/>
      <c r="D1061" s="1223"/>
      <c r="E1061" s="1224"/>
      <c r="F1061" s="1225"/>
      <c r="G1061" s="1226"/>
      <c r="H1061" s="1227"/>
    </row>
    <row r="1062" spans="1:8" x14ac:dyDescent="0.25">
      <c r="A1062" s="828"/>
      <c r="B1062" s="1159"/>
      <c r="C1062" s="880"/>
      <c r="D1062" s="880"/>
      <c r="E1062" s="880"/>
      <c r="F1062" s="880"/>
      <c r="G1062" s="880"/>
      <c r="H1062" s="910"/>
    </row>
    <row r="1063" spans="1:8" x14ac:dyDescent="0.25">
      <c r="A1063" s="928" t="s">
        <v>523</v>
      </c>
      <c r="B1063" s="973"/>
      <c r="C1063" s="1161" t="s">
        <v>516</v>
      </c>
      <c r="D1063" s="1161" t="s">
        <v>517</v>
      </c>
      <c r="E1063" s="2169" t="s">
        <v>139</v>
      </c>
      <c r="F1063" s="2169"/>
      <c r="G1063" s="2169"/>
      <c r="H1063" s="2169"/>
    </row>
    <row r="1064" spans="1:8" s="1071" customFormat="1" x14ac:dyDescent="0.25">
      <c r="A1064" s="928"/>
      <c r="B1064" s="996"/>
      <c r="C1064" s="1098" t="s">
        <v>54</v>
      </c>
      <c r="D1064" s="1099" t="s">
        <v>55</v>
      </c>
      <c r="E1064" s="1098" t="s">
        <v>56</v>
      </c>
      <c r="F1064" s="976" t="s">
        <v>12</v>
      </c>
      <c r="G1064" s="1100" t="s">
        <v>13</v>
      </c>
      <c r="H1064" s="1101" t="s">
        <v>14</v>
      </c>
    </row>
    <row r="1065" spans="1:8" x14ac:dyDescent="0.25">
      <c r="A1065" s="953"/>
      <c r="B1065" s="928"/>
      <c r="C1065" s="1043" t="s">
        <v>518</v>
      </c>
      <c r="D1065" s="1043" t="s">
        <v>519</v>
      </c>
      <c r="E1065" s="1044" t="s">
        <v>139</v>
      </c>
      <c r="F1065" s="1076">
        <v>1</v>
      </c>
      <c r="G1065" s="1076">
        <v>41.67</v>
      </c>
      <c r="H1065" s="1076">
        <f>G1065*F1065</f>
        <v>41.67</v>
      </c>
    </row>
    <row r="1066" spans="1:8" ht="24" x14ac:dyDescent="0.25">
      <c r="A1066" s="953"/>
      <c r="B1066" s="928"/>
      <c r="C1066" s="980" t="s">
        <v>1785</v>
      </c>
      <c r="D1066" s="938" t="s">
        <v>44</v>
      </c>
      <c r="E1066" s="1044" t="s">
        <v>65</v>
      </c>
      <c r="F1066" s="1076">
        <v>0.6</v>
      </c>
      <c r="G1066" s="1076">
        <v>15.08</v>
      </c>
      <c r="H1066" s="1076">
        <f t="shared" ref="H1066:H1067" si="19">G1066*F1066</f>
        <v>9.048</v>
      </c>
    </row>
    <row r="1067" spans="1:8" ht="36" x14ac:dyDescent="0.25">
      <c r="A1067" s="953"/>
      <c r="B1067" s="928"/>
      <c r="C1067" s="1043" t="s">
        <v>521</v>
      </c>
      <c r="D1067" s="1043" t="s">
        <v>1912</v>
      </c>
      <c r="E1067" s="1044" t="s">
        <v>120</v>
      </c>
      <c r="F1067" s="1076">
        <v>2E-3</v>
      </c>
      <c r="G1067" s="1076">
        <v>265.61</v>
      </c>
      <c r="H1067" s="1076">
        <f t="shared" si="19"/>
        <v>0.53122000000000003</v>
      </c>
    </row>
    <row r="1068" spans="1:8" x14ac:dyDescent="0.25">
      <c r="A1068" s="953"/>
      <c r="B1068" s="928"/>
      <c r="C1068" s="284"/>
      <c r="D1068" s="285"/>
      <c r="E1068" s="284" t="s">
        <v>24</v>
      </c>
      <c r="F1068" s="984"/>
      <c r="G1068" s="287"/>
      <c r="H1068" s="288">
        <f>H1065</f>
        <v>41.67</v>
      </c>
    </row>
    <row r="1069" spans="1:8" x14ac:dyDescent="0.25">
      <c r="A1069" s="953"/>
      <c r="B1069" s="928"/>
      <c r="C1069" s="284"/>
      <c r="D1069" s="285"/>
      <c r="E1069" s="284" t="s">
        <v>501</v>
      </c>
      <c r="F1069" s="985"/>
      <c r="G1069" s="290"/>
      <c r="H1069" s="288">
        <f>H1066</f>
        <v>9.048</v>
      </c>
    </row>
    <row r="1070" spans="1:8" x14ac:dyDescent="0.25">
      <c r="A1070" s="953"/>
      <c r="B1070" s="928"/>
      <c r="C1070" s="291"/>
      <c r="D1070" s="285"/>
      <c r="E1070" s="284" t="s">
        <v>502</v>
      </c>
      <c r="F1070" s="985"/>
      <c r="G1070" s="290"/>
      <c r="H1070" s="986"/>
    </row>
    <row r="1071" spans="1:8" x14ac:dyDescent="0.25">
      <c r="A1071" s="953"/>
      <c r="B1071" s="928"/>
      <c r="C1071" s="291"/>
      <c r="D1071" s="285"/>
      <c r="E1071" s="284" t="s">
        <v>503</v>
      </c>
      <c r="F1071" s="985"/>
      <c r="G1071" s="290"/>
      <c r="H1071" s="987">
        <f>H1067</f>
        <v>0.53122000000000003</v>
      </c>
    </row>
    <row r="1072" spans="1:8" x14ac:dyDescent="0.25">
      <c r="A1072" s="953"/>
      <c r="B1072" s="928"/>
      <c r="C1072" s="284"/>
      <c r="D1072" s="285"/>
      <c r="E1072" s="294" t="s">
        <v>28</v>
      </c>
      <c r="F1072" s="985"/>
      <c r="G1072" s="290"/>
      <c r="H1072" s="988">
        <f>SUM(H1068:H1071)</f>
        <v>51.249220000000001</v>
      </c>
    </row>
    <row r="1073" spans="1:8" x14ac:dyDescent="0.25">
      <c r="A1073" s="953"/>
      <c r="B1073" s="2139" t="s">
        <v>29</v>
      </c>
      <c r="C1073" s="2140"/>
      <c r="D1073" s="2140"/>
      <c r="E1073" s="2140"/>
      <c r="F1073" s="2140"/>
      <c r="G1073" s="2135"/>
      <c r="H1073" s="991">
        <f>H1072</f>
        <v>51.249220000000001</v>
      </c>
    </row>
    <row r="1074" spans="1:8" s="828" customFormat="1" ht="15.75" thickBot="1" x14ac:dyDescent="0.3">
      <c r="A1074" s="996"/>
      <c r="B1074" s="928"/>
      <c r="C1074" s="997"/>
      <c r="D1074" s="997"/>
      <c r="E1074" s="997"/>
      <c r="F1074" s="2118" t="s">
        <v>30</v>
      </c>
      <c r="G1074" s="2167"/>
      <c r="H1074" s="1058">
        <f>H1073*(1-0.25)</f>
        <v>38.436914999999999</v>
      </c>
    </row>
    <row r="1075" spans="1:8" s="828" customFormat="1" x14ac:dyDescent="0.25">
      <c r="A1075" s="996"/>
      <c r="B1075" s="928"/>
      <c r="C1075" s="997"/>
      <c r="D1075" s="997"/>
      <c r="E1075" s="997"/>
      <c r="F1075" s="997"/>
      <c r="G1075" s="997"/>
      <c r="H1075" s="1020"/>
    </row>
    <row r="1076" spans="1:8" s="828" customFormat="1" x14ac:dyDescent="0.25">
      <c r="B1076" s="1159"/>
      <c r="C1076" s="880"/>
      <c r="D1076" s="880"/>
      <c r="E1076" s="880"/>
      <c r="F1076" s="880"/>
      <c r="G1076" s="880"/>
      <c r="H1076" s="910"/>
    </row>
    <row r="1077" spans="1:8" x14ac:dyDescent="0.25">
      <c r="A1077" s="928" t="s">
        <v>525</v>
      </c>
      <c r="B1077" s="973"/>
      <c r="C1077" s="1161" t="s">
        <v>511</v>
      </c>
      <c r="D1077" s="1161" t="s">
        <v>512</v>
      </c>
      <c r="E1077" s="2169" t="s">
        <v>139</v>
      </c>
      <c r="F1077" s="2169"/>
      <c r="G1077" s="2169"/>
      <c r="H1077" s="2169"/>
    </row>
    <row r="1078" spans="1:8" x14ac:dyDescent="0.25">
      <c r="A1078" s="928"/>
      <c r="B1078" s="953"/>
      <c r="C1078" s="1021" t="s">
        <v>54</v>
      </c>
      <c r="D1078" s="1022" t="s">
        <v>55</v>
      </c>
      <c r="E1078" s="1021" t="s">
        <v>56</v>
      </c>
      <c r="F1078" s="1021" t="s">
        <v>12</v>
      </c>
      <c r="G1078" s="1023" t="s">
        <v>13</v>
      </c>
      <c r="H1078" s="1024" t="s">
        <v>14</v>
      </c>
    </row>
    <row r="1079" spans="1:8" ht="24" x14ac:dyDescent="0.25">
      <c r="A1079" s="953"/>
      <c r="B1079" s="928"/>
      <c r="C1079" s="1043" t="s">
        <v>211</v>
      </c>
      <c r="D1079" s="1043" t="s">
        <v>212</v>
      </c>
      <c r="E1079" s="1044" t="s">
        <v>142</v>
      </c>
      <c r="F1079" s="1077">
        <v>2.5</v>
      </c>
      <c r="G1079" s="1077">
        <v>0.44</v>
      </c>
      <c r="H1079" s="1077">
        <f>G1079*F1079</f>
        <v>1.1000000000000001</v>
      </c>
    </row>
    <row r="1080" spans="1:8" x14ac:dyDescent="0.25">
      <c r="A1080" s="953"/>
      <c r="B1080" s="928"/>
      <c r="C1080" s="1043" t="s">
        <v>513</v>
      </c>
      <c r="D1080" s="1043" t="s">
        <v>514</v>
      </c>
      <c r="E1080" s="1044" t="s">
        <v>139</v>
      </c>
      <c r="F1080" s="1077">
        <v>1</v>
      </c>
      <c r="G1080" s="1077">
        <v>14</v>
      </c>
      <c r="H1080" s="1077">
        <f>G1080*F1080</f>
        <v>14</v>
      </c>
    </row>
    <row r="1081" spans="1:8" x14ac:dyDescent="0.25">
      <c r="A1081" s="953"/>
      <c r="B1081" s="928"/>
      <c r="C1081" s="284"/>
      <c r="D1081" s="285"/>
      <c r="E1081" s="284" t="s">
        <v>24</v>
      </c>
      <c r="F1081" s="984"/>
      <c r="G1081" s="287"/>
      <c r="H1081" s="1052">
        <f>H1079+H1080</f>
        <v>15.1</v>
      </c>
    </row>
    <row r="1082" spans="1:8" x14ac:dyDescent="0.25">
      <c r="A1082" s="953"/>
      <c r="B1082" s="928"/>
      <c r="C1082" s="284"/>
      <c r="D1082" s="285"/>
      <c r="E1082" s="284" t="s">
        <v>501</v>
      </c>
      <c r="F1082" s="985"/>
      <c r="G1082" s="290"/>
      <c r="H1082" s="1052"/>
    </row>
    <row r="1083" spans="1:8" x14ac:dyDescent="0.25">
      <c r="A1083" s="953"/>
      <c r="B1083" s="928"/>
      <c r="C1083" s="291"/>
      <c r="D1083" s="285"/>
      <c r="E1083" s="284" t="s">
        <v>502</v>
      </c>
      <c r="F1083" s="985"/>
      <c r="G1083" s="290"/>
      <c r="H1083" s="1053"/>
    </row>
    <row r="1084" spans="1:8" x14ac:dyDescent="0.25">
      <c r="A1084" s="953"/>
      <c r="B1084" s="928"/>
      <c r="C1084" s="291"/>
      <c r="D1084" s="285"/>
      <c r="E1084" s="284" t="s">
        <v>503</v>
      </c>
      <c r="F1084" s="985"/>
      <c r="G1084" s="290"/>
      <c r="H1084" s="1066"/>
    </row>
    <row r="1085" spans="1:8" x14ac:dyDescent="0.25">
      <c r="A1085" s="953"/>
      <c r="B1085" s="928"/>
      <c r="C1085" s="284"/>
      <c r="D1085" s="285"/>
      <c r="E1085" s="294" t="s">
        <v>504</v>
      </c>
      <c r="F1085" s="985"/>
      <c r="G1085" s="290"/>
      <c r="H1085" s="988">
        <f>SUM(H1081:H1084)</f>
        <v>15.1</v>
      </c>
    </row>
    <row r="1086" spans="1:8" x14ac:dyDescent="0.25">
      <c r="A1086" s="953"/>
      <c r="B1086" s="2139" t="s">
        <v>29</v>
      </c>
      <c r="C1086" s="2140"/>
      <c r="D1086" s="2140"/>
      <c r="E1086" s="2140"/>
      <c r="F1086" s="2140"/>
      <c r="G1086" s="2135"/>
      <c r="H1086" s="991">
        <f>H1085</f>
        <v>15.1</v>
      </c>
    </row>
    <row r="1087" spans="1:8" s="828" customFormat="1" ht="15.75" thickBot="1" x14ac:dyDescent="0.3">
      <c r="A1087" s="996"/>
      <c r="B1087" s="928"/>
      <c r="C1087" s="997"/>
      <c r="D1087" s="997"/>
      <c r="E1087" s="997"/>
      <c r="F1087" s="2118" t="s">
        <v>30</v>
      </c>
      <c r="G1087" s="2167"/>
      <c r="H1087" s="1058">
        <f>H1086*(1-0.25)</f>
        <v>11.324999999999999</v>
      </c>
    </row>
    <row r="1088" spans="1:8" s="828" customFormat="1" x14ac:dyDescent="0.25">
      <c r="B1088" s="1176"/>
      <c r="C1088" s="880"/>
      <c r="D1088" s="880"/>
      <c r="E1088" s="880"/>
      <c r="F1088" s="880"/>
      <c r="G1088" s="880"/>
      <c r="H1088" s="910"/>
    </row>
    <row r="1089" spans="1:8" s="828" customFormat="1" ht="18" x14ac:dyDescent="0.25">
      <c r="C1089" s="904"/>
      <c r="D1089" s="1228" t="s">
        <v>1913</v>
      </c>
      <c r="E1089" s="904"/>
      <c r="F1089" s="906"/>
    </row>
    <row r="1090" spans="1:8" s="828" customFormat="1" x14ac:dyDescent="0.25">
      <c r="B1090" s="1081"/>
      <c r="C1090" s="1229"/>
      <c r="E1090" s="904"/>
      <c r="F1090" s="906"/>
    </row>
    <row r="1091" spans="1:8" ht="25.5" x14ac:dyDescent="0.25">
      <c r="A1091" s="972" t="s">
        <v>538</v>
      </c>
      <c r="B1091" s="973"/>
      <c r="C1091" s="974">
        <v>89356</v>
      </c>
      <c r="D1091" s="975" t="s">
        <v>1914</v>
      </c>
      <c r="E1091" s="2136" t="s">
        <v>18</v>
      </c>
      <c r="F1091" s="2137"/>
      <c r="G1091" s="2137"/>
      <c r="H1091" s="2138"/>
    </row>
    <row r="1092" spans="1:8" x14ac:dyDescent="0.25">
      <c r="A1092" s="953"/>
      <c r="B1092" s="972"/>
      <c r="C1092" s="976" t="s">
        <v>54</v>
      </c>
      <c r="D1092" s="977" t="s">
        <v>55</v>
      </c>
      <c r="E1092" s="976" t="s">
        <v>56</v>
      </c>
      <c r="F1092" s="1021" t="s">
        <v>12</v>
      </c>
      <c r="G1092" s="978" t="s">
        <v>13</v>
      </c>
      <c r="H1092" s="979" t="s">
        <v>14</v>
      </c>
    </row>
    <row r="1093" spans="1:8" x14ac:dyDescent="0.25">
      <c r="A1093" s="953"/>
      <c r="B1093" s="972"/>
      <c r="C1093" s="980">
        <v>9868</v>
      </c>
      <c r="D1093" s="938" t="s">
        <v>734</v>
      </c>
      <c r="E1093" s="980" t="s">
        <v>18</v>
      </c>
      <c r="F1093" s="981">
        <v>1.0609999999999999</v>
      </c>
      <c r="G1093" s="982">
        <v>2.66</v>
      </c>
      <c r="H1093" s="1217">
        <f>ROUNDDOWN(G1093*F1093,2)</f>
        <v>2.82</v>
      </c>
    </row>
    <row r="1094" spans="1:8" x14ac:dyDescent="0.25">
      <c r="A1094" s="953"/>
      <c r="B1094" s="972"/>
      <c r="C1094" s="980">
        <v>38383</v>
      </c>
      <c r="D1094" s="938" t="s">
        <v>543</v>
      </c>
      <c r="E1094" s="980" t="s">
        <v>91</v>
      </c>
      <c r="F1094" s="981">
        <v>0.123</v>
      </c>
      <c r="G1094" s="982">
        <v>1.34</v>
      </c>
      <c r="H1094" s="1217">
        <f>ROUNDDOWN(G1094*F1094,2)</f>
        <v>0.16</v>
      </c>
    </row>
    <row r="1095" spans="1:8" ht="24" x14ac:dyDescent="0.25">
      <c r="A1095" s="953"/>
      <c r="B1095" s="972"/>
      <c r="C1095" s="980">
        <v>88248</v>
      </c>
      <c r="D1095" s="938" t="s">
        <v>544</v>
      </c>
      <c r="E1095" s="980" t="s">
        <v>22</v>
      </c>
      <c r="F1095" s="981">
        <v>0.36899999999999999</v>
      </c>
      <c r="G1095" s="982">
        <v>12.05</v>
      </c>
      <c r="H1095" s="1217">
        <f>ROUNDDOWN(G1095*F1095,2)</f>
        <v>4.4400000000000004</v>
      </c>
    </row>
    <row r="1096" spans="1:8" x14ac:dyDescent="0.25">
      <c r="A1096" s="953"/>
      <c r="B1096" s="972"/>
      <c r="C1096" s="980">
        <v>88267</v>
      </c>
      <c r="D1096" s="938" t="s">
        <v>545</v>
      </c>
      <c r="E1096" s="980" t="s">
        <v>22</v>
      </c>
      <c r="F1096" s="981">
        <v>0.36899999999999999</v>
      </c>
      <c r="G1096" s="982">
        <v>15.05</v>
      </c>
      <c r="H1096" s="1217">
        <f>ROUNDDOWN(G1096*F1096,2)</f>
        <v>5.55</v>
      </c>
    </row>
    <row r="1097" spans="1:8" x14ac:dyDescent="0.25">
      <c r="A1097" s="953"/>
      <c r="B1097" s="972"/>
      <c r="C1097" s="284"/>
      <c r="D1097" s="285"/>
      <c r="E1097" s="284" t="s">
        <v>24</v>
      </c>
      <c r="F1097" s="984"/>
      <c r="G1097" s="287"/>
      <c r="H1097" s="1052">
        <f>H1093+H1094</f>
        <v>2.98</v>
      </c>
    </row>
    <row r="1098" spans="1:8" x14ac:dyDescent="0.25">
      <c r="A1098" s="953"/>
      <c r="B1098" s="972"/>
      <c r="C1098" s="284"/>
      <c r="D1098" s="285"/>
      <c r="E1098" s="284" t="s">
        <v>501</v>
      </c>
      <c r="F1098" s="985"/>
      <c r="G1098" s="290"/>
      <c r="H1098" s="1052">
        <f>H1095+H1096</f>
        <v>9.99</v>
      </c>
    </row>
    <row r="1099" spans="1:8" x14ac:dyDescent="0.25">
      <c r="A1099" s="953"/>
      <c r="B1099" s="972"/>
      <c r="C1099" s="291"/>
      <c r="D1099" s="285"/>
      <c r="E1099" s="284" t="s">
        <v>502</v>
      </c>
      <c r="F1099" s="985"/>
      <c r="G1099" s="290"/>
      <c r="H1099" s="1053"/>
    </row>
    <row r="1100" spans="1:8" x14ac:dyDescent="0.25">
      <c r="A1100" s="953"/>
      <c r="B1100" s="972"/>
      <c r="C1100" s="291"/>
      <c r="D1100" s="285"/>
      <c r="E1100" s="284" t="s">
        <v>503</v>
      </c>
      <c r="F1100" s="985"/>
      <c r="G1100" s="290"/>
      <c r="H1100" s="1066"/>
    </row>
    <row r="1101" spans="1:8" x14ac:dyDescent="0.25">
      <c r="A1101" s="953"/>
      <c r="B1101" s="972"/>
      <c r="C1101" s="284"/>
      <c r="D1101" s="285"/>
      <c r="E1101" s="294" t="s">
        <v>28</v>
      </c>
      <c r="F1101" s="985"/>
      <c r="G1101" s="290"/>
      <c r="H1101" s="988">
        <f>SUM(H1097:H1100)</f>
        <v>12.97</v>
      </c>
    </row>
    <row r="1102" spans="1:8" x14ac:dyDescent="0.25">
      <c r="A1102" s="953"/>
      <c r="B1102" s="2110" t="s">
        <v>29</v>
      </c>
      <c r="C1102" s="2110"/>
      <c r="D1102" s="2110"/>
      <c r="E1102" s="2110"/>
      <c r="F1102" s="2110"/>
      <c r="G1102" s="2110"/>
      <c r="H1102" s="991">
        <f>H1101</f>
        <v>12.97</v>
      </c>
    </row>
    <row r="1103" spans="1:8" s="828" customFormat="1" ht="15.75" thickBot="1" x14ac:dyDescent="0.3">
      <c r="B1103" s="1176"/>
      <c r="C1103" s="880"/>
      <c r="D1103" s="880"/>
      <c r="E1103" s="880"/>
      <c r="F1103" s="2118" t="s">
        <v>30</v>
      </c>
      <c r="G1103" s="2167"/>
      <c r="H1103" s="1058">
        <f>H1102*(1-0.25)</f>
        <v>9.7275000000000009</v>
      </c>
    </row>
    <row r="1104" spans="1:8" s="828" customFormat="1" x14ac:dyDescent="0.25">
      <c r="B1104" s="1176"/>
      <c r="C1104" s="880"/>
      <c r="D1104" s="880"/>
      <c r="E1104" s="880"/>
      <c r="F1104" s="967"/>
      <c r="G1104" s="967"/>
      <c r="H1104" s="968"/>
    </row>
    <row r="1105" spans="1:8" s="828" customFormat="1" x14ac:dyDescent="0.25">
      <c r="B1105" s="1176"/>
      <c r="C1105" s="880"/>
      <c r="D1105" s="880"/>
      <c r="E1105" s="880"/>
      <c r="F1105" s="880"/>
      <c r="G1105" s="880"/>
      <c r="H1105" s="910"/>
    </row>
    <row r="1106" spans="1:8" s="828" customFormat="1" x14ac:dyDescent="0.25">
      <c r="B1106" s="1176"/>
      <c r="C1106" s="880"/>
      <c r="D1106" s="880"/>
      <c r="E1106" s="880"/>
      <c r="F1106" s="880"/>
      <c r="G1106" s="880"/>
      <c r="H1106" s="910"/>
    </row>
    <row r="1107" spans="1:8" s="828" customFormat="1" ht="25.5" x14ac:dyDescent="0.25">
      <c r="A1107" s="972" t="s">
        <v>546</v>
      </c>
      <c r="B1107" s="973"/>
      <c r="C1107" s="974">
        <v>89357</v>
      </c>
      <c r="D1107" s="975" t="s">
        <v>1915</v>
      </c>
      <c r="E1107" s="2126" t="s">
        <v>18</v>
      </c>
      <c r="F1107" s="2126"/>
      <c r="G1107" s="2126"/>
      <c r="H1107" s="2126"/>
    </row>
    <row r="1108" spans="1:8" x14ac:dyDescent="0.25">
      <c r="A1108" s="953"/>
      <c r="B1108" s="972"/>
      <c r="C1108" s="976" t="s">
        <v>54</v>
      </c>
      <c r="D1108" s="977" t="s">
        <v>55</v>
      </c>
      <c r="E1108" s="976" t="s">
        <v>56</v>
      </c>
      <c r="F1108" s="1021" t="s">
        <v>12</v>
      </c>
      <c r="G1108" s="978" t="s">
        <v>13</v>
      </c>
      <c r="H1108" s="979" t="s">
        <v>14</v>
      </c>
    </row>
    <row r="1109" spans="1:8" x14ac:dyDescent="0.25">
      <c r="A1109" s="953"/>
      <c r="B1109" s="972"/>
      <c r="C1109" s="980">
        <v>9869</v>
      </c>
      <c r="D1109" s="938" t="s">
        <v>737</v>
      </c>
      <c r="E1109" s="980" t="s">
        <v>18</v>
      </c>
      <c r="F1109" s="981">
        <v>1.0609999999999999</v>
      </c>
      <c r="G1109" s="982">
        <v>5.69</v>
      </c>
      <c r="H1109" s="1217">
        <f>ROUNDDOWN(G1109*F1109,2)</f>
        <v>6.03</v>
      </c>
    </row>
    <row r="1110" spans="1:8" x14ac:dyDescent="0.25">
      <c r="A1110" s="953"/>
      <c r="B1110" s="972"/>
      <c r="C1110" s="980">
        <v>38383</v>
      </c>
      <c r="D1110" s="938" t="s">
        <v>543</v>
      </c>
      <c r="E1110" s="980" t="s">
        <v>91</v>
      </c>
      <c r="F1110" s="981">
        <v>0.14699999999999999</v>
      </c>
      <c r="G1110" s="982">
        <v>1.34</v>
      </c>
      <c r="H1110" s="1217">
        <f>ROUNDDOWN(G1110*F1110,2)</f>
        <v>0.19</v>
      </c>
    </row>
    <row r="1111" spans="1:8" ht="24" x14ac:dyDescent="0.25">
      <c r="A1111" s="953"/>
      <c r="B1111" s="972"/>
      <c r="C1111" s="980">
        <v>88248</v>
      </c>
      <c r="D1111" s="938" t="s">
        <v>544</v>
      </c>
      <c r="E1111" s="980" t="s">
        <v>22</v>
      </c>
      <c r="F1111" s="981">
        <v>0.44</v>
      </c>
      <c r="G1111" s="982">
        <v>12.05</v>
      </c>
      <c r="H1111" s="1217">
        <f>ROUNDDOWN(G1111*F1111,2)</f>
        <v>5.3</v>
      </c>
    </row>
    <row r="1112" spans="1:8" x14ac:dyDescent="0.25">
      <c r="A1112" s="953"/>
      <c r="B1112" s="972"/>
      <c r="C1112" s="1029">
        <v>88267</v>
      </c>
      <c r="D1112" s="1030" t="s">
        <v>545</v>
      </c>
      <c r="E1112" s="1029" t="s">
        <v>22</v>
      </c>
      <c r="F1112" s="1031">
        <v>0.44</v>
      </c>
      <c r="G1112" s="982">
        <v>15.05</v>
      </c>
      <c r="H1112" s="1217">
        <f>ROUNDDOWN(G1112*F1112,2)</f>
        <v>6.62</v>
      </c>
    </row>
    <row r="1113" spans="1:8" x14ac:dyDescent="0.25">
      <c r="A1113" s="953"/>
      <c r="B1113" s="972"/>
      <c r="C1113" s="284"/>
      <c r="D1113" s="285"/>
      <c r="E1113" s="284" t="s">
        <v>24</v>
      </c>
      <c r="F1113" s="984"/>
      <c r="G1113" s="287"/>
      <c r="H1113" s="288">
        <f>H1109+H1110</f>
        <v>6.2200000000000006</v>
      </c>
    </row>
    <row r="1114" spans="1:8" x14ac:dyDescent="0.25">
      <c r="A1114" s="953"/>
      <c r="B1114" s="972"/>
      <c r="C1114" s="284"/>
      <c r="D1114" s="285"/>
      <c r="E1114" s="284" t="s">
        <v>501</v>
      </c>
      <c r="F1114" s="985"/>
      <c r="G1114" s="290"/>
      <c r="H1114" s="288">
        <f>H1111+H1112</f>
        <v>11.92</v>
      </c>
    </row>
    <row r="1115" spans="1:8" x14ac:dyDescent="0.25">
      <c r="A1115" s="953"/>
      <c r="B1115" s="972"/>
      <c r="C1115" s="291"/>
      <c r="D1115" s="285"/>
      <c r="E1115" s="284" t="s">
        <v>502</v>
      </c>
      <c r="F1115" s="985"/>
      <c r="G1115" s="290"/>
      <c r="H1115" s="1053"/>
    </row>
    <row r="1116" spans="1:8" x14ac:dyDescent="0.25">
      <c r="A1116" s="953"/>
      <c r="B1116" s="972"/>
      <c r="C1116" s="291"/>
      <c r="D1116" s="285"/>
      <c r="E1116" s="284" t="s">
        <v>503</v>
      </c>
      <c r="F1116" s="985"/>
      <c r="G1116" s="290"/>
      <c r="H1116" s="1066"/>
    </row>
    <row r="1117" spans="1:8" x14ac:dyDescent="0.25">
      <c r="A1117" s="953"/>
      <c r="B1117" s="972"/>
      <c r="C1117" s="284"/>
      <c r="D1117" s="285"/>
      <c r="E1117" s="294" t="s">
        <v>504</v>
      </c>
      <c r="F1117" s="985"/>
      <c r="G1117" s="290"/>
      <c r="H1117" s="988">
        <f>SUM(H1113:H1116)</f>
        <v>18.14</v>
      </c>
    </row>
    <row r="1118" spans="1:8" x14ac:dyDescent="0.25">
      <c r="A1118" s="953"/>
      <c r="B1118" s="2110" t="s">
        <v>29</v>
      </c>
      <c r="C1118" s="2110"/>
      <c r="D1118" s="2110"/>
      <c r="E1118" s="2110"/>
      <c r="F1118" s="2110"/>
      <c r="G1118" s="2110"/>
      <c r="H1118" s="991">
        <f>H1117</f>
        <v>18.14</v>
      </c>
    </row>
    <row r="1119" spans="1:8" s="828" customFormat="1" ht="15.75" thickBot="1" x14ac:dyDescent="0.3">
      <c r="A1119" s="996"/>
      <c r="B1119" s="928"/>
      <c r="C1119" s="997"/>
      <c r="D1119" s="997"/>
      <c r="E1119" s="997"/>
      <c r="F1119" s="2118" t="s">
        <v>30</v>
      </c>
      <c r="G1119" s="2167"/>
      <c r="H1119" s="1058">
        <f>H1118*(1-0.25)</f>
        <v>13.605</v>
      </c>
    </row>
    <row r="1120" spans="1:8" s="828" customFormat="1" x14ac:dyDescent="0.25">
      <c r="A1120" s="996"/>
      <c r="B1120" s="928"/>
      <c r="C1120" s="997"/>
      <c r="D1120" s="997"/>
      <c r="E1120" s="997"/>
      <c r="F1120" s="967"/>
      <c r="G1120" s="967"/>
      <c r="H1120" s="968"/>
    </row>
    <row r="1121" spans="1:8" s="828" customFormat="1" x14ac:dyDescent="0.25">
      <c r="A1121" s="996"/>
      <c r="B1121" s="928"/>
      <c r="C1121" s="997"/>
      <c r="D1121" s="997"/>
      <c r="E1121" s="997"/>
      <c r="F1121" s="997"/>
      <c r="G1121" s="997"/>
      <c r="H1121" s="1020"/>
    </row>
    <row r="1122" spans="1:8" s="828" customFormat="1" x14ac:dyDescent="0.25">
      <c r="B1122" s="1176"/>
    </row>
    <row r="1123" spans="1:8" s="828" customFormat="1" ht="38.25" x14ac:dyDescent="0.25">
      <c r="A1123" s="972" t="s">
        <v>552</v>
      </c>
      <c r="B1123" s="973"/>
      <c r="C1123" s="974">
        <v>89711</v>
      </c>
      <c r="D1123" s="975" t="s">
        <v>1916</v>
      </c>
      <c r="E1123" s="2126" t="s">
        <v>18</v>
      </c>
      <c r="F1123" s="2126"/>
      <c r="G1123" s="2126"/>
      <c r="H1123" s="2126"/>
    </row>
    <row r="1124" spans="1:8" x14ac:dyDescent="0.25">
      <c r="A1124" s="953"/>
      <c r="B1124" s="972"/>
      <c r="C1124" s="976" t="s">
        <v>54</v>
      </c>
      <c r="D1124" s="977" t="s">
        <v>55</v>
      </c>
      <c r="E1124" s="976" t="s">
        <v>56</v>
      </c>
      <c r="F1124" s="1021" t="s">
        <v>12</v>
      </c>
      <c r="G1124" s="978" t="s">
        <v>13</v>
      </c>
      <c r="H1124" s="979" t="s">
        <v>14</v>
      </c>
    </row>
    <row r="1125" spans="1:8" x14ac:dyDescent="0.25">
      <c r="A1125" s="953"/>
      <c r="B1125" s="972"/>
      <c r="C1125" s="980">
        <v>9835</v>
      </c>
      <c r="D1125" s="938" t="s">
        <v>1917</v>
      </c>
      <c r="E1125" s="980" t="s">
        <v>18</v>
      </c>
      <c r="F1125" s="981">
        <v>1.05</v>
      </c>
      <c r="G1125" s="982">
        <v>3.28</v>
      </c>
      <c r="H1125" s="1217">
        <f>ROUNDDOWN(G1125*F1125,2)</f>
        <v>3.44</v>
      </c>
    </row>
    <row r="1126" spans="1:8" x14ac:dyDescent="0.25">
      <c r="A1126" s="953"/>
      <c r="B1126" s="972"/>
      <c r="C1126" s="980">
        <v>38383</v>
      </c>
      <c r="D1126" s="938" t="s">
        <v>543</v>
      </c>
      <c r="E1126" s="980" t="s">
        <v>91</v>
      </c>
      <c r="F1126" s="981">
        <v>0.1</v>
      </c>
      <c r="G1126" s="982">
        <v>1.34</v>
      </c>
      <c r="H1126" s="1217">
        <f>ROUNDDOWN(G1126*F1126,2)</f>
        <v>0.13</v>
      </c>
    </row>
    <row r="1127" spans="1:8" ht="24" x14ac:dyDescent="0.25">
      <c r="A1127" s="953"/>
      <c r="B1127" s="972"/>
      <c r="C1127" s="980">
        <v>88248</v>
      </c>
      <c r="D1127" s="938" t="s">
        <v>544</v>
      </c>
      <c r="E1127" s="980" t="s">
        <v>22</v>
      </c>
      <c r="F1127" s="981">
        <v>0.3</v>
      </c>
      <c r="G1127" s="982">
        <v>12.05</v>
      </c>
      <c r="H1127" s="1217">
        <f>ROUNDDOWN(G1127*F1127,2)</f>
        <v>3.61</v>
      </c>
    </row>
    <row r="1128" spans="1:8" x14ac:dyDescent="0.25">
      <c r="A1128" s="953"/>
      <c r="B1128" s="972"/>
      <c r="C1128" s="980">
        <v>88267</v>
      </c>
      <c r="D1128" s="938" t="s">
        <v>545</v>
      </c>
      <c r="E1128" s="980" t="s">
        <v>22</v>
      </c>
      <c r="F1128" s="981">
        <v>0.3</v>
      </c>
      <c r="G1128" s="982">
        <v>15.05</v>
      </c>
      <c r="H1128" s="1217">
        <f>ROUNDDOWN(G1128*F1128,2)</f>
        <v>4.51</v>
      </c>
    </row>
    <row r="1129" spans="1:8" x14ac:dyDescent="0.25">
      <c r="A1129" s="953"/>
      <c r="B1129" s="972"/>
      <c r="C1129" s="284"/>
      <c r="D1129" s="285"/>
      <c r="E1129" s="284" t="s">
        <v>24</v>
      </c>
      <c r="F1129" s="984"/>
      <c r="G1129" s="287"/>
      <c r="H1129" s="288">
        <f>H1125+H1126</f>
        <v>3.57</v>
      </c>
    </row>
    <row r="1130" spans="1:8" x14ac:dyDescent="0.25">
      <c r="A1130" s="953"/>
      <c r="B1130" s="972"/>
      <c r="C1130" s="284"/>
      <c r="D1130" s="285"/>
      <c r="E1130" s="284" t="s">
        <v>501</v>
      </c>
      <c r="F1130" s="985"/>
      <c r="G1130" s="290"/>
      <c r="H1130" s="288">
        <f>H1127+H1128</f>
        <v>8.1199999999999992</v>
      </c>
    </row>
    <row r="1131" spans="1:8" x14ac:dyDescent="0.25">
      <c r="A1131" s="953"/>
      <c r="B1131" s="972"/>
      <c r="C1131" s="291"/>
      <c r="D1131" s="285"/>
      <c r="E1131" s="284" t="s">
        <v>502</v>
      </c>
      <c r="F1131" s="985"/>
      <c r="G1131" s="290"/>
      <c r="H1131" s="1053"/>
    </row>
    <row r="1132" spans="1:8" x14ac:dyDescent="0.25">
      <c r="A1132" s="953"/>
      <c r="B1132" s="972"/>
      <c r="C1132" s="291"/>
      <c r="D1132" s="285"/>
      <c r="E1132" s="284" t="s">
        <v>503</v>
      </c>
      <c r="F1132" s="985"/>
      <c r="G1132" s="290"/>
      <c r="H1132" s="1066"/>
    </row>
    <row r="1133" spans="1:8" x14ac:dyDescent="0.25">
      <c r="A1133" s="953"/>
      <c r="B1133" s="972"/>
      <c r="C1133" s="284"/>
      <c r="D1133" s="285"/>
      <c r="E1133" s="294" t="s">
        <v>504</v>
      </c>
      <c r="F1133" s="985"/>
      <c r="G1133" s="290"/>
      <c r="H1133" s="988">
        <f>SUM(H1129:H1132)</f>
        <v>11.69</v>
      </c>
    </row>
    <row r="1134" spans="1:8" x14ac:dyDescent="0.25">
      <c r="A1134" s="953"/>
      <c r="B1134" s="2110" t="s">
        <v>29</v>
      </c>
      <c r="C1134" s="2110"/>
      <c r="D1134" s="2110"/>
      <c r="E1134" s="2110"/>
      <c r="F1134" s="2110"/>
      <c r="G1134" s="2110"/>
      <c r="H1134" s="991">
        <f>H1133</f>
        <v>11.69</v>
      </c>
    </row>
    <row r="1135" spans="1:8" s="828" customFormat="1" ht="15.75" thickBot="1" x14ac:dyDescent="0.3">
      <c r="B1135" s="1176"/>
      <c r="C1135" s="880"/>
      <c r="D1135" s="880"/>
      <c r="E1135" s="880"/>
      <c r="F1135" s="2118" t="s">
        <v>30</v>
      </c>
      <c r="G1135" s="2167"/>
      <c r="H1135" s="1058">
        <f>H1134*(1-0.25)</f>
        <v>8.7675000000000001</v>
      </c>
    </row>
    <row r="1136" spans="1:8" s="828" customFormat="1" x14ac:dyDescent="0.25">
      <c r="B1136" s="1176"/>
      <c r="C1136" s="880"/>
      <c r="D1136" s="880"/>
      <c r="E1136" s="880"/>
      <c r="F1136" s="967"/>
      <c r="G1136" s="967"/>
      <c r="H1136" s="968"/>
    </row>
    <row r="1137" spans="1:8" s="828" customFormat="1" x14ac:dyDescent="0.25">
      <c r="B1137" s="1176"/>
      <c r="C1137" s="880"/>
      <c r="D1137" s="880"/>
      <c r="E1137" s="880"/>
      <c r="F1137" s="967"/>
      <c r="G1137" s="967"/>
      <c r="H1137" s="968"/>
    </row>
    <row r="1138" spans="1:8" s="828" customFormat="1" x14ac:dyDescent="0.25">
      <c r="B1138" s="1176"/>
      <c r="C1138" s="880"/>
      <c r="D1138" s="880"/>
      <c r="E1138" s="880"/>
      <c r="F1138" s="880"/>
      <c r="G1138" s="880"/>
      <c r="H1138" s="910"/>
    </row>
    <row r="1139" spans="1:8" s="828" customFormat="1" x14ac:dyDescent="0.25">
      <c r="B1139" s="1176"/>
      <c r="C1139" s="880"/>
      <c r="D1139" s="880"/>
      <c r="E1139" s="880"/>
      <c r="F1139" s="880"/>
      <c r="G1139" s="880"/>
      <c r="H1139" s="910"/>
    </row>
    <row r="1140" spans="1:8" ht="38.25" x14ac:dyDescent="0.25">
      <c r="A1140" s="972" t="s">
        <v>556</v>
      </c>
      <c r="B1140" s="973"/>
      <c r="C1140" s="974">
        <v>89712</v>
      </c>
      <c r="D1140" s="975" t="s">
        <v>1918</v>
      </c>
      <c r="E1140" s="2126" t="s">
        <v>18</v>
      </c>
      <c r="F1140" s="2126"/>
      <c r="G1140" s="2126"/>
      <c r="H1140" s="2126"/>
    </row>
    <row r="1141" spans="1:8" x14ac:dyDescent="0.25">
      <c r="A1141" s="953"/>
      <c r="B1141" s="972"/>
      <c r="C1141" s="976" t="s">
        <v>54</v>
      </c>
      <c r="D1141" s="977" t="s">
        <v>55</v>
      </c>
      <c r="E1141" s="976" t="s">
        <v>56</v>
      </c>
      <c r="F1141" s="1021" t="s">
        <v>12</v>
      </c>
      <c r="G1141" s="978" t="s">
        <v>13</v>
      </c>
      <c r="H1141" s="979" t="s">
        <v>14</v>
      </c>
    </row>
    <row r="1142" spans="1:8" x14ac:dyDescent="0.25">
      <c r="A1142" s="953"/>
      <c r="B1142" s="972"/>
      <c r="C1142" s="980">
        <v>122</v>
      </c>
      <c r="D1142" s="938" t="s">
        <v>548</v>
      </c>
      <c r="E1142" s="980" t="s">
        <v>91</v>
      </c>
      <c r="F1142" s="981">
        <v>1.0800000000000001E-2</v>
      </c>
      <c r="G1142" s="982">
        <v>36.130000000000003</v>
      </c>
      <c r="H1142" s="1217">
        <f t="shared" ref="H1142:H1147" si="20">ROUNDDOWN(G1142*F1142,2)</f>
        <v>0.39</v>
      </c>
    </row>
    <row r="1143" spans="1:8" x14ac:dyDescent="0.25">
      <c r="A1143" s="953"/>
      <c r="B1143" s="972"/>
      <c r="C1143" s="980">
        <v>9838</v>
      </c>
      <c r="D1143" s="938" t="s">
        <v>1919</v>
      </c>
      <c r="E1143" s="980" t="s">
        <v>18</v>
      </c>
      <c r="F1143" s="981">
        <v>1.05</v>
      </c>
      <c r="G1143" s="982">
        <v>5.64</v>
      </c>
      <c r="H1143" s="1217">
        <f t="shared" si="20"/>
        <v>5.92</v>
      </c>
    </row>
    <row r="1144" spans="1:8" x14ac:dyDescent="0.25">
      <c r="A1144" s="953"/>
      <c r="B1144" s="972"/>
      <c r="C1144" s="980">
        <v>20083</v>
      </c>
      <c r="D1144" s="938" t="s">
        <v>542</v>
      </c>
      <c r="E1144" s="980" t="s">
        <v>91</v>
      </c>
      <c r="F1144" s="981">
        <v>1.6299999999999999E-2</v>
      </c>
      <c r="G1144" s="982">
        <v>31.37</v>
      </c>
      <c r="H1144" s="1217">
        <f t="shared" si="20"/>
        <v>0.51</v>
      </c>
    </row>
    <row r="1145" spans="1:8" x14ac:dyDescent="0.25">
      <c r="A1145" s="953"/>
      <c r="B1145" s="972"/>
      <c r="C1145" s="980">
        <v>38383</v>
      </c>
      <c r="D1145" s="938" t="s">
        <v>543</v>
      </c>
      <c r="E1145" s="980" t="s">
        <v>91</v>
      </c>
      <c r="F1145" s="981">
        <v>0.127</v>
      </c>
      <c r="G1145" s="982">
        <v>1.34</v>
      </c>
      <c r="H1145" s="1217">
        <f t="shared" si="20"/>
        <v>0.17</v>
      </c>
    </row>
    <row r="1146" spans="1:8" ht="24" x14ac:dyDescent="0.25">
      <c r="A1146" s="953"/>
      <c r="B1146" s="972"/>
      <c r="C1146" s="980">
        <v>88248</v>
      </c>
      <c r="D1146" s="938" t="s">
        <v>544</v>
      </c>
      <c r="E1146" s="980" t="s">
        <v>22</v>
      </c>
      <c r="F1146" s="981">
        <v>0.38</v>
      </c>
      <c r="G1146" s="982">
        <v>12.05</v>
      </c>
      <c r="H1146" s="1217">
        <f t="shared" si="20"/>
        <v>4.57</v>
      </c>
    </row>
    <row r="1147" spans="1:8" x14ac:dyDescent="0.25">
      <c r="A1147" s="953"/>
      <c r="B1147" s="972"/>
      <c r="C1147" s="980">
        <v>88267</v>
      </c>
      <c r="D1147" s="938" t="s">
        <v>545</v>
      </c>
      <c r="E1147" s="980" t="s">
        <v>22</v>
      </c>
      <c r="F1147" s="981">
        <v>0.38</v>
      </c>
      <c r="G1147" s="982">
        <v>15.05</v>
      </c>
      <c r="H1147" s="1217">
        <f t="shared" si="20"/>
        <v>5.71</v>
      </c>
    </row>
    <row r="1148" spans="1:8" x14ac:dyDescent="0.25">
      <c r="A1148" s="953"/>
      <c r="B1148" s="972"/>
      <c r="C1148" s="284"/>
      <c r="D1148" s="285"/>
      <c r="E1148" s="284" t="s">
        <v>24</v>
      </c>
      <c r="F1148" s="984"/>
      <c r="G1148" s="287"/>
      <c r="H1148" s="288">
        <f>H1142+H1143+H1144+H1145</f>
        <v>6.9899999999999993</v>
      </c>
    </row>
    <row r="1149" spans="1:8" x14ac:dyDescent="0.25">
      <c r="A1149" s="953"/>
      <c r="B1149" s="972"/>
      <c r="C1149" s="284"/>
      <c r="D1149" s="285"/>
      <c r="E1149" s="284" t="s">
        <v>501</v>
      </c>
      <c r="F1149" s="985"/>
      <c r="G1149" s="290"/>
      <c r="H1149" s="288">
        <f>H1146+H1147</f>
        <v>10.280000000000001</v>
      </c>
    </row>
    <row r="1150" spans="1:8" x14ac:dyDescent="0.25">
      <c r="A1150" s="953"/>
      <c r="B1150" s="972"/>
      <c r="C1150" s="291"/>
      <c r="D1150" s="285"/>
      <c r="E1150" s="284" t="s">
        <v>502</v>
      </c>
      <c r="F1150" s="985"/>
      <c r="G1150" s="290"/>
      <c r="H1150" s="1053"/>
    </row>
    <row r="1151" spans="1:8" x14ac:dyDescent="0.25">
      <c r="A1151" s="953"/>
      <c r="B1151" s="972"/>
      <c r="C1151" s="291"/>
      <c r="D1151" s="285"/>
      <c r="E1151" s="284" t="s">
        <v>503</v>
      </c>
      <c r="F1151" s="985"/>
      <c r="G1151" s="290"/>
      <c r="H1151" s="1066"/>
    </row>
    <row r="1152" spans="1:8" x14ac:dyDescent="0.25">
      <c r="A1152" s="953"/>
      <c r="B1152" s="972"/>
      <c r="C1152" s="284"/>
      <c r="D1152" s="285"/>
      <c r="E1152" s="294" t="s">
        <v>504</v>
      </c>
      <c r="F1152" s="985"/>
      <c r="G1152" s="290"/>
      <c r="H1152" s="988">
        <f>SUM(H1148:H1151)</f>
        <v>17.27</v>
      </c>
    </row>
    <row r="1153" spans="1:8" x14ac:dyDescent="0.25">
      <c r="A1153" s="953"/>
      <c r="B1153" s="2110" t="s">
        <v>29</v>
      </c>
      <c r="C1153" s="2110"/>
      <c r="D1153" s="2110"/>
      <c r="E1153" s="2110"/>
      <c r="F1153" s="2110"/>
      <c r="G1153" s="2110"/>
      <c r="H1153" s="991">
        <f>H1152</f>
        <v>17.27</v>
      </c>
    </row>
    <row r="1154" spans="1:8" ht="15.75" thickBot="1" x14ac:dyDescent="0.3">
      <c r="A1154" s="953"/>
      <c r="B1154" s="953"/>
      <c r="C1154" s="953"/>
      <c r="D1154" s="953"/>
      <c r="E1154" s="953"/>
      <c r="F1154" s="2118" t="s">
        <v>30</v>
      </c>
      <c r="G1154" s="2167"/>
      <c r="H1154" s="1058">
        <f>H1153*(1-0.25)</f>
        <v>12.952500000000001</v>
      </c>
    </row>
    <row r="1155" spans="1:8" x14ac:dyDescent="0.25">
      <c r="A1155" s="953"/>
      <c r="B1155" s="953"/>
      <c r="C1155" s="953"/>
      <c r="D1155" s="953"/>
      <c r="E1155" s="953"/>
      <c r="F1155" s="967"/>
      <c r="G1155" s="967"/>
      <c r="H1155" s="968"/>
    </row>
    <row r="1156" spans="1:8" x14ac:dyDescent="0.25">
      <c r="A1156" s="953"/>
      <c r="B1156" s="953"/>
      <c r="C1156" s="953"/>
      <c r="D1156" s="953"/>
      <c r="E1156" s="953"/>
      <c r="F1156" s="967"/>
      <c r="G1156" s="967"/>
      <c r="H1156" s="968"/>
    </row>
    <row r="1157" spans="1:8" x14ac:dyDescent="0.25">
      <c r="A1157" s="953"/>
      <c r="B1157" s="953"/>
      <c r="C1157" s="953"/>
      <c r="D1157" s="953"/>
      <c r="E1157" s="953"/>
      <c r="F1157" s="967"/>
      <c r="G1157" s="967"/>
      <c r="H1157" s="968"/>
    </row>
    <row r="1158" spans="1:8" x14ac:dyDescent="0.25">
      <c r="A1158" s="953"/>
      <c r="B1158" s="953"/>
      <c r="C1158" s="953"/>
      <c r="D1158" s="953"/>
      <c r="E1158" s="953"/>
      <c r="F1158" s="967"/>
      <c r="G1158" s="967"/>
      <c r="H1158" s="968"/>
    </row>
    <row r="1159" spans="1:8" x14ac:dyDescent="0.25">
      <c r="A1159" s="953"/>
      <c r="B1159" s="953"/>
      <c r="C1159" s="953"/>
      <c r="D1159" s="953"/>
      <c r="E1159" s="953"/>
      <c r="F1159" s="967"/>
      <c r="G1159" s="967"/>
      <c r="H1159" s="968"/>
    </row>
    <row r="1160" spans="1:8" s="893" customFormat="1" x14ac:dyDescent="0.25">
      <c r="B1160" s="1184"/>
    </row>
    <row r="1161" spans="1:8" ht="38.25" x14ac:dyDescent="0.25">
      <c r="A1161" s="972" t="s">
        <v>558</v>
      </c>
      <c r="B1161" s="973"/>
      <c r="C1161" s="974">
        <v>89714</v>
      </c>
      <c r="D1161" s="975" t="s">
        <v>1920</v>
      </c>
      <c r="E1161" s="2126" t="s">
        <v>18</v>
      </c>
      <c r="F1161" s="2126"/>
      <c r="G1161" s="2126"/>
      <c r="H1161" s="2126"/>
    </row>
    <row r="1162" spans="1:8" x14ac:dyDescent="0.25">
      <c r="A1162" s="953"/>
      <c r="B1162" s="972"/>
      <c r="C1162" s="976" t="s">
        <v>54</v>
      </c>
      <c r="D1162" s="977" t="s">
        <v>55</v>
      </c>
      <c r="E1162" s="976" t="s">
        <v>56</v>
      </c>
      <c r="F1162" s="1021" t="s">
        <v>12</v>
      </c>
      <c r="G1162" s="978" t="s">
        <v>13</v>
      </c>
      <c r="H1162" s="979" t="s">
        <v>14</v>
      </c>
    </row>
    <row r="1163" spans="1:8" x14ac:dyDescent="0.25">
      <c r="A1163" s="953"/>
      <c r="B1163" s="972"/>
      <c r="C1163" s="980">
        <v>122</v>
      </c>
      <c r="D1163" s="938" t="s">
        <v>548</v>
      </c>
      <c r="E1163" s="980" t="s">
        <v>91</v>
      </c>
      <c r="F1163" s="981">
        <v>3.6299999999999999E-2</v>
      </c>
      <c r="G1163" s="982">
        <v>36.130000000000003</v>
      </c>
      <c r="H1163" s="1217">
        <f t="shared" ref="H1163:H1168" si="21">ROUNDDOWN(G1163*F1163,2)</f>
        <v>1.31</v>
      </c>
    </row>
    <row r="1164" spans="1:8" ht="24" x14ac:dyDescent="0.25">
      <c r="A1164" s="953"/>
      <c r="B1164" s="972"/>
      <c r="C1164" s="980">
        <v>9836</v>
      </c>
      <c r="D1164" s="938" t="s">
        <v>1921</v>
      </c>
      <c r="E1164" s="980" t="s">
        <v>18</v>
      </c>
      <c r="F1164" s="981">
        <v>1.05</v>
      </c>
      <c r="G1164" s="982">
        <v>8.67</v>
      </c>
      <c r="H1164" s="1217">
        <f t="shared" si="21"/>
        <v>9.1</v>
      </c>
    </row>
    <row r="1165" spans="1:8" x14ac:dyDescent="0.25">
      <c r="A1165" s="953"/>
      <c r="B1165" s="972"/>
      <c r="C1165" s="980">
        <v>20083</v>
      </c>
      <c r="D1165" s="938" t="s">
        <v>542</v>
      </c>
      <c r="E1165" s="980" t="s">
        <v>91</v>
      </c>
      <c r="F1165" s="981">
        <v>5.9299999999999999E-2</v>
      </c>
      <c r="G1165" s="982">
        <v>31.37</v>
      </c>
      <c r="H1165" s="1217">
        <f t="shared" si="21"/>
        <v>1.86</v>
      </c>
    </row>
    <row r="1166" spans="1:8" x14ac:dyDescent="0.25">
      <c r="A1166" s="953"/>
      <c r="B1166" s="972"/>
      <c r="C1166" s="980">
        <v>38383</v>
      </c>
      <c r="D1166" s="938" t="s">
        <v>543</v>
      </c>
      <c r="E1166" s="980" t="s">
        <v>91</v>
      </c>
      <c r="F1166" s="981">
        <v>0.247</v>
      </c>
      <c r="G1166" s="982">
        <v>1.34</v>
      </c>
      <c r="H1166" s="1217">
        <f t="shared" si="21"/>
        <v>0.33</v>
      </c>
    </row>
    <row r="1167" spans="1:8" ht="24" x14ac:dyDescent="0.25">
      <c r="A1167" s="953"/>
      <c r="B1167" s="972"/>
      <c r="C1167" s="980">
        <v>88248</v>
      </c>
      <c r="D1167" s="938" t="s">
        <v>544</v>
      </c>
      <c r="E1167" s="980" t="s">
        <v>22</v>
      </c>
      <c r="F1167" s="981">
        <v>0.74</v>
      </c>
      <c r="G1167" s="982">
        <v>12.05</v>
      </c>
      <c r="H1167" s="1217">
        <f t="shared" si="21"/>
        <v>8.91</v>
      </c>
    </row>
    <row r="1168" spans="1:8" x14ac:dyDescent="0.25">
      <c r="A1168" s="953"/>
      <c r="B1168" s="972"/>
      <c r="C1168" s="980">
        <v>88267</v>
      </c>
      <c r="D1168" s="938" t="s">
        <v>545</v>
      </c>
      <c r="E1168" s="980" t="s">
        <v>22</v>
      </c>
      <c r="F1168" s="981">
        <v>0.74</v>
      </c>
      <c r="G1168" s="982">
        <v>15.05</v>
      </c>
      <c r="H1168" s="1217">
        <f t="shared" si="21"/>
        <v>11.13</v>
      </c>
    </row>
    <row r="1169" spans="1:8" x14ac:dyDescent="0.25">
      <c r="A1169" s="953"/>
      <c r="B1169" s="972"/>
      <c r="C1169" s="284"/>
      <c r="D1169" s="285"/>
      <c r="E1169" s="284" t="s">
        <v>24</v>
      </c>
      <c r="F1169" s="984"/>
      <c r="G1169" s="287"/>
      <c r="H1169" s="288">
        <f>H1163+H1164+H1165+H1166</f>
        <v>12.6</v>
      </c>
    </row>
    <row r="1170" spans="1:8" x14ac:dyDescent="0.25">
      <c r="A1170" s="953"/>
      <c r="B1170" s="972"/>
      <c r="C1170" s="284"/>
      <c r="D1170" s="285"/>
      <c r="E1170" s="284" t="s">
        <v>501</v>
      </c>
      <c r="F1170" s="985"/>
      <c r="G1170" s="290"/>
      <c r="H1170" s="288">
        <f>H1167+H1168</f>
        <v>20.04</v>
      </c>
    </row>
    <row r="1171" spans="1:8" x14ac:dyDescent="0.25">
      <c r="A1171" s="953"/>
      <c r="B1171" s="972"/>
      <c r="C1171" s="291"/>
      <c r="D1171" s="285"/>
      <c r="E1171" s="284" t="s">
        <v>502</v>
      </c>
      <c r="F1171" s="985"/>
      <c r="G1171" s="290"/>
      <c r="H1171" s="1053"/>
    </row>
    <row r="1172" spans="1:8" x14ac:dyDescent="0.25">
      <c r="A1172" s="953"/>
      <c r="B1172" s="972"/>
      <c r="C1172" s="291"/>
      <c r="D1172" s="285"/>
      <c r="E1172" s="284" t="s">
        <v>503</v>
      </c>
      <c r="F1172" s="985"/>
      <c r="G1172" s="290"/>
      <c r="H1172" s="1066"/>
    </row>
    <row r="1173" spans="1:8" x14ac:dyDescent="0.25">
      <c r="A1173" s="953"/>
      <c r="B1173" s="972"/>
      <c r="C1173" s="284"/>
      <c r="D1173" s="285"/>
      <c r="E1173" s="294" t="s">
        <v>504</v>
      </c>
      <c r="F1173" s="985"/>
      <c r="G1173" s="290"/>
      <c r="H1173" s="988">
        <f>SUM(H1169:H1172)</f>
        <v>32.64</v>
      </c>
    </row>
    <row r="1174" spans="1:8" x14ac:dyDescent="0.25">
      <c r="A1174" s="953"/>
      <c r="B1174" s="2110" t="s">
        <v>29</v>
      </c>
      <c r="C1174" s="2110"/>
      <c r="D1174" s="2110"/>
      <c r="E1174" s="2110"/>
      <c r="F1174" s="2110"/>
      <c r="G1174" s="2110"/>
      <c r="H1174" s="991">
        <f>H1173</f>
        <v>32.64</v>
      </c>
    </row>
    <row r="1175" spans="1:8" s="828" customFormat="1" ht="15.75" thickBot="1" x14ac:dyDescent="0.3">
      <c r="A1175" s="996"/>
      <c r="B1175" s="997"/>
      <c r="C1175" s="997"/>
      <c r="D1175" s="997"/>
      <c r="E1175" s="997"/>
      <c r="F1175" s="2118" t="s">
        <v>30</v>
      </c>
      <c r="G1175" s="2167"/>
      <c r="H1175" s="1058">
        <f>H1174*(1-0.25)</f>
        <v>24.48</v>
      </c>
    </row>
    <row r="1176" spans="1:8" s="828" customFormat="1" x14ac:dyDescent="0.25">
      <c r="B1176" s="880"/>
      <c r="C1176" s="880"/>
      <c r="D1176" s="880"/>
      <c r="E1176" s="880"/>
      <c r="F1176" s="880"/>
      <c r="G1176" s="880"/>
      <c r="H1176" s="910"/>
    </row>
    <row r="1177" spans="1:8" s="828" customFormat="1" ht="22.5" x14ac:dyDescent="0.25">
      <c r="A1177" s="1184" t="s">
        <v>561</v>
      </c>
      <c r="B1177" s="1095"/>
      <c r="C1177" s="1096">
        <v>89985</v>
      </c>
      <c r="D1177" s="1097" t="s">
        <v>668</v>
      </c>
      <c r="E1177" s="2162" t="s">
        <v>91</v>
      </c>
      <c r="F1177" s="2162"/>
      <c r="G1177" s="2162"/>
      <c r="H1177" s="2162"/>
    </row>
    <row r="1178" spans="1:8" s="828" customFormat="1" x14ac:dyDescent="0.25">
      <c r="B1178" s="1184"/>
      <c r="C1178" s="1098" t="s">
        <v>54</v>
      </c>
      <c r="D1178" s="1099" t="s">
        <v>55</v>
      </c>
      <c r="E1178" s="1098" t="s">
        <v>56</v>
      </c>
      <c r="F1178" s="1021" t="s">
        <v>12</v>
      </c>
      <c r="G1178" s="1100" t="s">
        <v>13</v>
      </c>
      <c r="H1178" s="1101" t="s">
        <v>14</v>
      </c>
    </row>
    <row r="1179" spans="1:8" x14ac:dyDescent="0.25">
      <c r="B1179" s="1184"/>
      <c r="C1179" s="1102">
        <v>3148</v>
      </c>
      <c r="D1179" s="1103" t="s">
        <v>662</v>
      </c>
      <c r="E1179" s="1102" t="s">
        <v>91</v>
      </c>
      <c r="F1179" s="1104">
        <v>1.2999999999999999E-2</v>
      </c>
      <c r="G1179" s="1105">
        <v>8.2899999999999991</v>
      </c>
      <c r="H1179" s="1230">
        <f>ROUNDDOWN(G1179*F1179,2)</f>
        <v>0.1</v>
      </c>
    </row>
    <row r="1180" spans="1:8" ht="22.5" x14ac:dyDescent="0.25">
      <c r="B1180" s="1184"/>
      <c r="C1180" s="1102">
        <v>6024</v>
      </c>
      <c r="D1180" s="1103" t="s">
        <v>669</v>
      </c>
      <c r="E1180" s="1102" t="s">
        <v>91</v>
      </c>
      <c r="F1180" s="1104">
        <v>1</v>
      </c>
      <c r="G1180" s="1105">
        <v>53.65</v>
      </c>
      <c r="H1180" s="1230">
        <f>ROUNDDOWN(G1180*F1180,2)</f>
        <v>53.65</v>
      </c>
    </row>
    <row r="1181" spans="1:8" x14ac:dyDescent="0.25">
      <c r="B1181" s="1184"/>
      <c r="C1181" s="1102">
        <v>88248</v>
      </c>
      <c r="D1181" s="1103" t="s">
        <v>544</v>
      </c>
      <c r="E1181" s="1102" t="s">
        <v>22</v>
      </c>
      <c r="F1181" s="1104">
        <v>0.23</v>
      </c>
      <c r="G1181" s="1105">
        <v>12.05</v>
      </c>
      <c r="H1181" s="1230">
        <f>ROUNDDOWN(G1181*F1181,2)</f>
        <v>2.77</v>
      </c>
    </row>
    <row r="1182" spans="1:8" x14ac:dyDescent="0.25">
      <c r="B1182" s="1184"/>
      <c r="C1182" s="1102">
        <v>88267</v>
      </c>
      <c r="D1182" s="1103" t="s">
        <v>545</v>
      </c>
      <c r="E1182" s="1102" t="s">
        <v>22</v>
      </c>
      <c r="F1182" s="1104">
        <v>0.3</v>
      </c>
      <c r="G1182" s="1105">
        <v>15.05</v>
      </c>
      <c r="H1182" s="1230">
        <f>ROUNDDOWN(G1182*F1182,2)</f>
        <v>4.51</v>
      </c>
    </row>
    <row r="1183" spans="1:8" x14ac:dyDescent="0.25">
      <c r="B1183" s="1184"/>
      <c r="C1183" s="1107"/>
      <c r="D1183" s="1108"/>
      <c r="E1183" s="1107" t="s">
        <v>24</v>
      </c>
      <c r="F1183" s="1109"/>
      <c r="G1183" s="1110"/>
      <c r="H1183" s="1111">
        <f>H1179+H1180</f>
        <v>53.75</v>
      </c>
    </row>
    <row r="1184" spans="1:8" x14ac:dyDescent="0.25">
      <c r="B1184" s="1184"/>
      <c r="C1184" s="1107"/>
      <c r="D1184" s="1108"/>
      <c r="E1184" s="1107" t="s">
        <v>501</v>
      </c>
      <c r="F1184" s="1112"/>
      <c r="G1184" s="1113"/>
      <c r="H1184" s="1111">
        <f>H1181+H1182</f>
        <v>7.2799999999999994</v>
      </c>
    </row>
    <row r="1185" spans="1:8" x14ac:dyDescent="0.25">
      <c r="B1185" s="1184"/>
      <c r="C1185" s="1114"/>
      <c r="D1185" s="1108"/>
      <c r="E1185" s="1107" t="s">
        <v>502</v>
      </c>
      <c r="F1185" s="1112"/>
      <c r="G1185" s="1113"/>
      <c r="H1185" s="1115"/>
    </row>
    <row r="1186" spans="1:8" x14ac:dyDescent="0.25">
      <c r="B1186" s="1184"/>
      <c r="C1186" s="1114"/>
      <c r="D1186" s="1108"/>
      <c r="E1186" s="1107" t="s">
        <v>503</v>
      </c>
      <c r="F1186" s="1112"/>
      <c r="G1186" s="1113"/>
      <c r="H1186" s="1116"/>
    </row>
    <row r="1187" spans="1:8" x14ac:dyDescent="0.25">
      <c r="B1187" s="1184"/>
      <c r="C1187" s="1107"/>
      <c r="D1187" s="1108"/>
      <c r="E1187" s="1117" t="s">
        <v>504</v>
      </c>
      <c r="F1187" s="1112"/>
      <c r="G1187" s="1113"/>
      <c r="H1187" s="1118">
        <f>SUM(H1183:H1186)</f>
        <v>61.03</v>
      </c>
    </row>
    <row r="1188" spans="1:8" x14ac:dyDescent="0.25">
      <c r="B1188" s="2117" t="s">
        <v>29</v>
      </c>
      <c r="C1188" s="2117"/>
      <c r="D1188" s="2117"/>
      <c r="E1188" s="2117"/>
      <c r="F1188" s="2117"/>
      <c r="G1188" s="2117"/>
      <c r="H1188" s="1119">
        <f>H1187</f>
        <v>61.03</v>
      </c>
    </row>
    <row r="1189" spans="1:8" ht="15.75" thickBot="1" x14ac:dyDescent="0.3">
      <c r="F1189" s="2118" t="s">
        <v>30</v>
      </c>
      <c r="G1189" s="2167"/>
      <c r="H1189" s="1058">
        <f>H1188*(1-0.25)</f>
        <v>45.772500000000001</v>
      </c>
    </row>
    <row r="1191" spans="1:8" s="893" customFormat="1" x14ac:dyDescent="0.25">
      <c r="B1191" s="1184"/>
      <c r="C1191" s="894"/>
      <c r="D1191" s="895"/>
      <c r="E1191" s="894"/>
      <c r="F1191" s="896"/>
    </row>
    <row r="1192" spans="1:8" ht="22.5" x14ac:dyDescent="0.25">
      <c r="A1192" s="1184" t="s">
        <v>564</v>
      </c>
      <c r="B1192" s="1095"/>
      <c r="C1192" s="1096">
        <v>89987</v>
      </c>
      <c r="D1192" s="1097" t="s">
        <v>661</v>
      </c>
      <c r="E1192" s="2162" t="s">
        <v>91</v>
      </c>
      <c r="F1192" s="2162"/>
      <c r="G1192" s="2162"/>
      <c r="H1192" s="2162"/>
    </row>
    <row r="1193" spans="1:8" x14ac:dyDescent="0.25">
      <c r="B1193" s="1184"/>
      <c r="C1193" s="1098" t="s">
        <v>54</v>
      </c>
      <c r="D1193" s="1099" t="s">
        <v>55</v>
      </c>
      <c r="E1193" s="1098" t="s">
        <v>56</v>
      </c>
      <c r="F1193" s="1021" t="s">
        <v>12</v>
      </c>
      <c r="G1193" s="1100" t="s">
        <v>13</v>
      </c>
      <c r="H1193" s="1101" t="s">
        <v>14</v>
      </c>
    </row>
    <row r="1194" spans="1:8" x14ac:dyDescent="0.25">
      <c r="B1194" s="1184"/>
      <c r="C1194" s="1102">
        <v>3148</v>
      </c>
      <c r="D1194" s="1103" t="s">
        <v>662</v>
      </c>
      <c r="E1194" s="1102" t="s">
        <v>91</v>
      </c>
      <c r="F1194" s="1104">
        <v>1.2999999999999999E-2</v>
      </c>
      <c r="G1194" s="1105">
        <v>8.2899999999999991</v>
      </c>
      <c r="H1194" s="1230">
        <f>ROUNDDOWN(G1194*F1194,2)</f>
        <v>0.1</v>
      </c>
    </row>
    <row r="1195" spans="1:8" ht="22.5" x14ac:dyDescent="0.25">
      <c r="B1195" s="1184"/>
      <c r="C1195" s="1102">
        <v>6005</v>
      </c>
      <c r="D1195" s="1103" t="s">
        <v>663</v>
      </c>
      <c r="E1195" s="1102" t="s">
        <v>91</v>
      </c>
      <c r="F1195" s="1104">
        <v>1</v>
      </c>
      <c r="G1195" s="1105">
        <v>56.89</v>
      </c>
      <c r="H1195" s="1230">
        <f>ROUNDDOWN(G1195*F1195,2)</f>
        <v>56.89</v>
      </c>
    </row>
    <row r="1196" spans="1:8" x14ac:dyDescent="0.25">
      <c r="B1196" s="1184"/>
      <c r="C1196" s="1102">
        <v>88248</v>
      </c>
      <c r="D1196" s="1103" t="s">
        <v>544</v>
      </c>
      <c r="E1196" s="1102" t="s">
        <v>22</v>
      </c>
      <c r="F1196" s="1104">
        <v>0.23</v>
      </c>
      <c r="G1196" s="1105">
        <v>12.05</v>
      </c>
      <c r="H1196" s="1230">
        <f>ROUNDDOWN(G1196*F1196,2)</f>
        <v>2.77</v>
      </c>
    </row>
    <row r="1197" spans="1:8" x14ac:dyDescent="0.25">
      <c r="B1197" s="1184"/>
      <c r="C1197" s="1102">
        <v>88267</v>
      </c>
      <c r="D1197" s="1103" t="s">
        <v>545</v>
      </c>
      <c r="E1197" s="1102" t="s">
        <v>22</v>
      </c>
      <c r="F1197" s="1104">
        <v>0.3</v>
      </c>
      <c r="G1197" s="1105">
        <v>15.05</v>
      </c>
      <c r="H1197" s="1230">
        <f>ROUNDDOWN(G1197*F1197,2)</f>
        <v>4.51</v>
      </c>
    </row>
    <row r="1198" spans="1:8" x14ac:dyDescent="0.25">
      <c r="B1198" s="1184"/>
      <c r="C1198" s="1107"/>
      <c r="D1198" s="1108"/>
      <c r="E1198" s="1107" t="s">
        <v>24</v>
      </c>
      <c r="F1198" s="1109"/>
      <c r="G1198" s="1110"/>
      <c r="H1198" s="1111">
        <f>H1194+H1195</f>
        <v>56.99</v>
      </c>
    </row>
    <row r="1199" spans="1:8" x14ac:dyDescent="0.25">
      <c r="B1199" s="1184"/>
      <c r="C1199" s="1107"/>
      <c r="D1199" s="1108"/>
      <c r="E1199" s="1107" t="s">
        <v>501</v>
      </c>
      <c r="F1199" s="1112"/>
      <c r="G1199" s="1113"/>
      <c r="H1199" s="1111">
        <f>H1196+H1197</f>
        <v>7.2799999999999994</v>
      </c>
    </row>
    <row r="1200" spans="1:8" x14ac:dyDescent="0.25">
      <c r="B1200" s="1184"/>
      <c r="C1200" s="1114"/>
      <c r="D1200" s="1108"/>
      <c r="E1200" s="1107" t="s">
        <v>502</v>
      </c>
      <c r="F1200" s="1112"/>
      <c r="G1200" s="1113"/>
      <c r="H1200" s="1195"/>
    </row>
    <row r="1201" spans="1:8" x14ac:dyDescent="0.25">
      <c r="B1201" s="1184"/>
      <c r="C1201" s="1114"/>
      <c r="D1201" s="1108"/>
      <c r="E1201" s="1107" t="s">
        <v>503</v>
      </c>
      <c r="F1201" s="1112"/>
      <c r="G1201" s="1113"/>
      <c r="H1201" s="1116"/>
    </row>
    <row r="1202" spans="1:8" x14ac:dyDescent="0.25">
      <c r="B1202" s="1184"/>
      <c r="C1202" s="1107"/>
      <c r="D1202" s="1108"/>
      <c r="E1202" s="1117" t="s">
        <v>28</v>
      </c>
      <c r="F1202" s="1112"/>
      <c r="G1202" s="1113"/>
      <c r="H1202" s="1118">
        <f>SUM(H1198:H1201)</f>
        <v>64.27</v>
      </c>
    </row>
    <row r="1203" spans="1:8" x14ac:dyDescent="0.25">
      <c r="B1203" s="2117" t="s">
        <v>29</v>
      </c>
      <c r="C1203" s="2117"/>
      <c r="D1203" s="2117"/>
      <c r="E1203" s="2117"/>
      <c r="F1203" s="2117"/>
      <c r="G1203" s="2117"/>
      <c r="H1203" s="1119">
        <f>H1202</f>
        <v>64.27</v>
      </c>
    </row>
    <row r="1204" spans="1:8" s="828" customFormat="1" ht="15.75" thickBot="1" x14ac:dyDescent="0.3">
      <c r="B1204" s="880"/>
      <c r="C1204" s="880"/>
      <c r="D1204" s="880"/>
      <c r="E1204" s="880"/>
      <c r="F1204" s="2118" t="s">
        <v>30</v>
      </c>
      <c r="G1204" s="2167"/>
      <c r="H1204" s="1058">
        <f>H1203*(1-0.25)</f>
        <v>48.202500000000001</v>
      </c>
    </row>
    <row r="1205" spans="1:8" s="828" customFormat="1" x14ac:dyDescent="0.25">
      <c r="B1205" s="880"/>
      <c r="C1205" s="880"/>
      <c r="D1205" s="880"/>
      <c r="E1205" s="880"/>
      <c r="F1205" s="880"/>
      <c r="G1205" s="880"/>
      <c r="H1205" s="910"/>
    </row>
    <row r="1206" spans="1:8" s="828" customFormat="1" x14ac:dyDescent="0.25">
      <c r="B1206" s="880"/>
      <c r="C1206" s="880"/>
      <c r="D1206" s="880"/>
      <c r="E1206" s="880"/>
      <c r="F1206" s="880"/>
      <c r="G1206" s="880"/>
      <c r="H1206" s="910"/>
    </row>
    <row r="1207" spans="1:8" s="828" customFormat="1" ht="33.75" x14ac:dyDescent="0.25">
      <c r="A1207" s="1184" t="s">
        <v>567</v>
      </c>
      <c r="B1207" s="1095"/>
      <c r="C1207" s="1096">
        <v>89778</v>
      </c>
      <c r="D1207" s="1097" t="s">
        <v>1922</v>
      </c>
      <c r="E1207" s="2162" t="s">
        <v>91</v>
      </c>
      <c r="F1207" s="2162"/>
      <c r="G1207" s="2162"/>
      <c r="H1207" s="2162"/>
    </row>
    <row r="1208" spans="1:8" s="828" customFormat="1" x14ac:dyDescent="0.25">
      <c r="B1208" s="1184"/>
      <c r="C1208" s="1098" t="s">
        <v>54</v>
      </c>
      <c r="D1208" s="1099" t="s">
        <v>55</v>
      </c>
      <c r="E1208" s="1098" t="s">
        <v>56</v>
      </c>
      <c r="F1208" s="1021" t="s">
        <v>12</v>
      </c>
      <c r="G1208" s="1100" t="s">
        <v>13</v>
      </c>
      <c r="H1208" s="1101" t="s">
        <v>14</v>
      </c>
    </row>
    <row r="1209" spans="1:8" s="893" customFormat="1" x14ac:dyDescent="0.25">
      <c r="B1209" s="1184"/>
      <c r="C1209" s="1102">
        <v>301</v>
      </c>
      <c r="D1209" s="1103" t="s">
        <v>575</v>
      </c>
      <c r="E1209" s="1102" t="s">
        <v>91</v>
      </c>
      <c r="F1209" s="1104">
        <v>1</v>
      </c>
      <c r="G1209" s="1105">
        <v>1.8</v>
      </c>
      <c r="H1209" s="1230">
        <f>ROUNDDOWN(G1209*F1209,2)</f>
        <v>1.8</v>
      </c>
    </row>
    <row r="1210" spans="1:8" x14ac:dyDescent="0.25">
      <c r="B1210" s="1184"/>
      <c r="C1210" s="1102">
        <v>3899</v>
      </c>
      <c r="D1210" s="1103" t="s">
        <v>1923</v>
      </c>
      <c r="E1210" s="1102" t="s">
        <v>91</v>
      </c>
      <c r="F1210" s="1104">
        <v>1</v>
      </c>
      <c r="G1210" s="1105">
        <v>3.54</v>
      </c>
      <c r="H1210" s="1230">
        <f>ROUNDDOWN(G1210*F1210,2)</f>
        <v>3.54</v>
      </c>
    </row>
    <row r="1211" spans="1:8" ht="22.5" x14ac:dyDescent="0.25">
      <c r="B1211" s="1184"/>
      <c r="C1211" s="1102">
        <v>20078</v>
      </c>
      <c r="D1211" s="1103" t="s">
        <v>551</v>
      </c>
      <c r="E1211" s="1102" t="s">
        <v>91</v>
      </c>
      <c r="F1211" s="1104">
        <v>4.5999999999999999E-2</v>
      </c>
      <c r="G1211" s="1105">
        <v>13.23</v>
      </c>
      <c r="H1211" s="1230">
        <f>ROUNDDOWN(G1211*F1211,2)</f>
        <v>0.6</v>
      </c>
    </row>
    <row r="1212" spans="1:8" ht="24.75" customHeight="1" x14ac:dyDescent="0.25">
      <c r="B1212" s="1184"/>
      <c r="C1212" s="1102">
        <v>88248</v>
      </c>
      <c r="D1212" s="1103" t="s">
        <v>544</v>
      </c>
      <c r="E1212" s="1102" t="s">
        <v>22</v>
      </c>
      <c r="F1212" s="1104">
        <v>0.17</v>
      </c>
      <c r="G1212" s="1105">
        <v>12.05</v>
      </c>
      <c r="H1212" s="1230">
        <f>ROUNDDOWN(G1212*F1212,2)</f>
        <v>2.04</v>
      </c>
    </row>
    <row r="1213" spans="1:8" x14ac:dyDescent="0.25">
      <c r="B1213" s="1184"/>
      <c r="C1213" s="1102">
        <v>88267</v>
      </c>
      <c r="D1213" s="1103" t="s">
        <v>545</v>
      </c>
      <c r="E1213" s="1102" t="s">
        <v>22</v>
      </c>
      <c r="F1213" s="1104">
        <v>0.17</v>
      </c>
      <c r="G1213" s="1105">
        <v>15.05</v>
      </c>
      <c r="H1213" s="1230">
        <f>ROUNDDOWN(G1213*F1213,2)</f>
        <v>2.5499999999999998</v>
      </c>
    </row>
    <row r="1214" spans="1:8" x14ac:dyDescent="0.25">
      <c r="B1214" s="1184"/>
      <c r="C1214" s="1107"/>
      <c r="D1214" s="1108"/>
      <c r="E1214" s="1107" t="s">
        <v>24</v>
      </c>
      <c r="F1214" s="1109"/>
      <c r="G1214" s="1110"/>
      <c r="H1214" s="1111">
        <f>H1209+H1210+H1211</f>
        <v>5.9399999999999995</v>
      </c>
    </row>
    <row r="1215" spans="1:8" x14ac:dyDescent="0.25">
      <c r="B1215" s="1184"/>
      <c r="C1215" s="1107"/>
      <c r="D1215" s="1108"/>
      <c r="E1215" s="1107" t="s">
        <v>501</v>
      </c>
      <c r="F1215" s="1112"/>
      <c r="G1215" s="1113"/>
      <c r="H1215" s="1111">
        <f>H1212+H1213</f>
        <v>4.59</v>
      </c>
    </row>
    <row r="1216" spans="1:8" x14ac:dyDescent="0.25">
      <c r="B1216" s="1184"/>
      <c r="C1216" s="1114"/>
      <c r="D1216" s="1108"/>
      <c r="E1216" s="1107" t="s">
        <v>502</v>
      </c>
      <c r="F1216" s="1112"/>
      <c r="G1216" s="1113"/>
      <c r="H1216" s="1195"/>
    </row>
    <row r="1217" spans="1:8" x14ac:dyDescent="0.25">
      <c r="B1217" s="1184"/>
      <c r="C1217" s="1114"/>
      <c r="D1217" s="1108"/>
      <c r="E1217" s="1107" t="s">
        <v>503</v>
      </c>
      <c r="F1217" s="1112"/>
      <c r="G1217" s="1113"/>
      <c r="H1217" s="1116"/>
    </row>
    <row r="1218" spans="1:8" x14ac:dyDescent="0.25">
      <c r="B1218" s="1184"/>
      <c r="C1218" s="1107"/>
      <c r="D1218" s="1108"/>
      <c r="E1218" s="1117" t="s">
        <v>28</v>
      </c>
      <c r="F1218" s="1112"/>
      <c r="G1218" s="1113"/>
      <c r="H1218" s="1118">
        <f>SUM(H1214:H1217)</f>
        <v>10.53</v>
      </c>
    </row>
    <row r="1219" spans="1:8" x14ac:dyDescent="0.25">
      <c r="B1219" s="2117" t="s">
        <v>29</v>
      </c>
      <c r="C1219" s="2117"/>
      <c r="D1219" s="2117"/>
      <c r="E1219" s="2117"/>
      <c r="F1219" s="2117"/>
      <c r="G1219" s="2117"/>
      <c r="H1219" s="1119">
        <f>H1218</f>
        <v>10.53</v>
      </c>
    </row>
    <row r="1220" spans="1:8" ht="15.75" thickBot="1" x14ac:dyDescent="0.3">
      <c r="F1220" s="2118" t="s">
        <v>30</v>
      </c>
      <c r="G1220" s="2167"/>
      <c r="H1220" s="1058">
        <f>H1219*(1-0.25)</f>
        <v>7.8974999999999991</v>
      </c>
    </row>
    <row r="1231" spans="1:8" ht="38.25" x14ac:dyDescent="0.25">
      <c r="A1231" s="972" t="s">
        <v>570</v>
      </c>
      <c r="B1231" s="973"/>
      <c r="C1231" s="974">
        <v>89753</v>
      </c>
      <c r="D1231" s="975" t="s">
        <v>1924</v>
      </c>
      <c r="E1231" s="2126" t="s">
        <v>91</v>
      </c>
      <c r="F1231" s="2126"/>
      <c r="G1231" s="2126"/>
      <c r="H1231" s="2126"/>
    </row>
    <row r="1232" spans="1:8" x14ac:dyDescent="0.25">
      <c r="A1232" s="953"/>
      <c r="B1232" s="972"/>
      <c r="C1232" s="976" t="s">
        <v>54</v>
      </c>
      <c r="D1232" s="977" t="s">
        <v>55</v>
      </c>
      <c r="E1232" s="976" t="s">
        <v>56</v>
      </c>
      <c r="F1232" s="1021" t="s">
        <v>12</v>
      </c>
      <c r="G1232" s="978" t="s">
        <v>13</v>
      </c>
      <c r="H1232" s="979" t="s">
        <v>14</v>
      </c>
    </row>
    <row r="1233" spans="1:8" x14ac:dyDescent="0.25">
      <c r="A1233" s="953"/>
      <c r="B1233" s="972"/>
      <c r="C1233" s="980">
        <v>296</v>
      </c>
      <c r="D1233" s="938" t="s">
        <v>549</v>
      </c>
      <c r="E1233" s="980" t="s">
        <v>91</v>
      </c>
      <c r="F1233" s="981">
        <v>1</v>
      </c>
      <c r="G1233" s="982">
        <v>1.01</v>
      </c>
      <c r="H1233" s="1217">
        <f>ROUNDDOWN(G1233*F1233,2)</f>
        <v>1.01</v>
      </c>
    </row>
    <row r="1234" spans="1:8" ht="24" x14ac:dyDescent="0.25">
      <c r="A1234" s="953"/>
      <c r="B1234" s="972"/>
      <c r="C1234" s="980">
        <v>3875</v>
      </c>
      <c r="D1234" s="938" t="s">
        <v>1925</v>
      </c>
      <c r="E1234" s="980" t="s">
        <v>91</v>
      </c>
      <c r="F1234" s="981">
        <v>1</v>
      </c>
      <c r="G1234" s="982">
        <v>1.64</v>
      </c>
      <c r="H1234" s="1217">
        <f>ROUNDDOWN(G1234*F1234,2)</f>
        <v>1.64</v>
      </c>
    </row>
    <row r="1235" spans="1:8" ht="24" x14ac:dyDescent="0.25">
      <c r="A1235" s="953"/>
      <c r="B1235" s="972"/>
      <c r="C1235" s="980">
        <v>20078</v>
      </c>
      <c r="D1235" s="938" t="s">
        <v>551</v>
      </c>
      <c r="E1235" s="980" t="s">
        <v>91</v>
      </c>
      <c r="F1235" s="981">
        <v>0.02</v>
      </c>
      <c r="G1235" s="982">
        <v>13.23</v>
      </c>
      <c r="H1235" s="1217">
        <f>ROUNDDOWN(G1235*F1235,2)</f>
        <v>0.26</v>
      </c>
    </row>
    <row r="1236" spans="1:8" ht="24" x14ac:dyDescent="0.25">
      <c r="A1236" s="953"/>
      <c r="B1236" s="972"/>
      <c r="C1236" s="980">
        <v>88248</v>
      </c>
      <c r="D1236" s="938" t="s">
        <v>544</v>
      </c>
      <c r="E1236" s="980" t="s">
        <v>22</v>
      </c>
      <c r="F1236" s="981">
        <v>0.08</v>
      </c>
      <c r="G1236" s="982">
        <v>12.05</v>
      </c>
      <c r="H1236" s="1217">
        <f>ROUNDDOWN(G1236*F1236,2)</f>
        <v>0.96</v>
      </c>
    </row>
    <row r="1237" spans="1:8" x14ac:dyDescent="0.25">
      <c r="A1237" s="953"/>
      <c r="B1237" s="972"/>
      <c r="C1237" s="980">
        <v>88267</v>
      </c>
      <c r="D1237" s="938" t="s">
        <v>545</v>
      </c>
      <c r="E1237" s="980" t="s">
        <v>22</v>
      </c>
      <c r="F1237" s="981">
        <v>0.08</v>
      </c>
      <c r="G1237" s="982">
        <v>15.05</v>
      </c>
      <c r="H1237" s="1217">
        <f>ROUNDDOWN(G1237*F1237,2)</f>
        <v>1.2</v>
      </c>
    </row>
    <row r="1238" spans="1:8" x14ac:dyDescent="0.25">
      <c r="A1238" s="953"/>
      <c r="B1238" s="972"/>
      <c r="C1238" s="284"/>
      <c r="D1238" s="285"/>
      <c r="E1238" s="284" t="s">
        <v>24</v>
      </c>
      <c r="F1238" s="984"/>
      <c r="G1238" s="287"/>
      <c r="H1238" s="288">
        <f>H1233+H1234+H1235</f>
        <v>2.91</v>
      </c>
    </row>
    <row r="1239" spans="1:8" x14ac:dyDescent="0.25">
      <c r="A1239" s="953"/>
      <c r="B1239" s="972"/>
      <c r="C1239" s="284"/>
      <c r="D1239" s="285"/>
      <c r="E1239" s="284" t="s">
        <v>501</v>
      </c>
      <c r="F1239" s="985"/>
      <c r="G1239" s="290"/>
      <c r="H1239" s="288">
        <f>H1236+H1237</f>
        <v>2.16</v>
      </c>
    </row>
    <row r="1240" spans="1:8" x14ac:dyDescent="0.25">
      <c r="A1240" s="953"/>
      <c r="B1240" s="972"/>
      <c r="C1240" s="291"/>
      <c r="D1240" s="285"/>
      <c r="E1240" s="284" t="s">
        <v>502</v>
      </c>
      <c r="F1240" s="985"/>
      <c r="G1240" s="290"/>
      <c r="H1240" s="1053"/>
    </row>
    <row r="1241" spans="1:8" x14ac:dyDescent="0.25">
      <c r="A1241" s="953"/>
      <c r="B1241" s="972"/>
      <c r="C1241" s="291"/>
      <c r="D1241" s="285"/>
      <c r="E1241" s="284" t="s">
        <v>503</v>
      </c>
      <c r="F1241" s="985"/>
      <c r="G1241" s="290"/>
      <c r="H1241" s="1066"/>
    </row>
    <row r="1242" spans="1:8" x14ac:dyDescent="0.25">
      <c r="A1242" s="953"/>
      <c r="B1242" s="972"/>
      <c r="C1242" s="284"/>
      <c r="D1242" s="285"/>
      <c r="E1242" s="294" t="s">
        <v>28</v>
      </c>
      <c r="F1242" s="985"/>
      <c r="G1242" s="290"/>
      <c r="H1242" s="988">
        <f>SUM(H1238:H1241)</f>
        <v>5.07</v>
      </c>
    </row>
    <row r="1243" spans="1:8" x14ac:dyDescent="0.25">
      <c r="A1243" s="953"/>
      <c r="B1243" s="972"/>
      <c r="C1243" s="2135" t="s">
        <v>29</v>
      </c>
      <c r="D1243" s="2110"/>
      <c r="E1243" s="2110"/>
      <c r="F1243" s="2110"/>
      <c r="G1243" s="2110"/>
      <c r="H1243" s="991">
        <f>H1242</f>
        <v>5.07</v>
      </c>
    </row>
    <row r="1244" spans="1:8" ht="15.75" thickBot="1" x14ac:dyDescent="0.3">
      <c r="A1244" s="953"/>
      <c r="B1244" s="953"/>
      <c r="C1244" s="953"/>
      <c r="D1244" s="953"/>
      <c r="E1244" s="953"/>
      <c r="F1244" s="2118" t="s">
        <v>30</v>
      </c>
      <c r="G1244" s="2167"/>
      <c r="H1244" s="1058">
        <f>H1243*(1-0.25)</f>
        <v>3.8025000000000002</v>
      </c>
    </row>
    <row r="1245" spans="1:8" x14ac:dyDescent="0.25">
      <c r="F1245" s="967"/>
      <c r="G1245" s="967"/>
      <c r="H1245" s="968"/>
    </row>
    <row r="1246" spans="1:8" ht="33.75" x14ac:dyDescent="0.25">
      <c r="A1246" s="1184" t="s">
        <v>573</v>
      </c>
      <c r="B1246" s="1095"/>
      <c r="C1246" s="1096">
        <v>89748</v>
      </c>
      <c r="D1246" s="1097" t="s">
        <v>1926</v>
      </c>
      <c r="E1246" s="2162" t="s">
        <v>91</v>
      </c>
      <c r="F1246" s="2162"/>
      <c r="G1246" s="2162"/>
      <c r="H1246" s="2162"/>
    </row>
    <row r="1247" spans="1:8" x14ac:dyDescent="0.25">
      <c r="B1247" s="1184"/>
      <c r="C1247" s="1098" t="s">
        <v>54</v>
      </c>
      <c r="D1247" s="1099" t="s">
        <v>55</v>
      </c>
      <c r="E1247" s="1098" t="s">
        <v>56</v>
      </c>
      <c r="F1247" s="976" t="s">
        <v>12</v>
      </c>
      <c r="G1247" s="1100" t="s">
        <v>13</v>
      </c>
      <c r="H1247" s="1101" t="s">
        <v>14</v>
      </c>
    </row>
    <row r="1248" spans="1:8" x14ac:dyDescent="0.25">
      <c r="B1248" s="1184"/>
      <c r="C1248" s="1231">
        <v>301</v>
      </c>
      <c r="D1248" s="1232" t="s">
        <v>575</v>
      </c>
      <c r="E1248" s="1231" t="s">
        <v>91</v>
      </c>
      <c r="F1248" s="1233">
        <v>1</v>
      </c>
      <c r="G1248" s="1105">
        <v>1.8</v>
      </c>
      <c r="H1248" s="1230">
        <f>ROUNDDOWN(G1248*F1248,2)</f>
        <v>1.8</v>
      </c>
    </row>
    <row r="1249" spans="1:8" x14ac:dyDescent="0.25">
      <c r="B1249" s="1184"/>
      <c r="C1249" s="1102">
        <v>1966</v>
      </c>
      <c r="D1249" s="1103" t="s">
        <v>1927</v>
      </c>
      <c r="E1249" s="1102" t="s">
        <v>91</v>
      </c>
      <c r="F1249" s="1104">
        <v>1</v>
      </c>
      <c r="G1249" s="1105">
        <v>14.21</v>
      </c>
      <c r="H1249" s="1230">
        <f>ROUNDDOWN(G1249*F1249,2)</f>
        <v>14.21</v>
      </c>
    </row>
    <row r="1250" spans="1:8" ht="22.5" x14ac:dyDescent="0.25">
      <c r="B1250" s="1184"/>
      <c r="C1250" s="1102">
        <v>20078</v>
      </c>
      <c r="D1250" s="1103" t="s">
        <v>551</v>
      </c>
      <c r="E1250" s="1102" t="s">
        <v>91</v>
      </c>
      <c r="F1250" s="1104">
        <v>4.5999999999999999E-2</v>
      </c>
      <c r="G1250" s="1105">
        <v>13.23</v>
      </c>
      <c r="H1250" s="1230">
        <f>ROUNDDOWN(G1250*F1250,2)</f>
        <v>0.6</v>
      </c>
    </row>
    <row r="1251" spans="1:8" x14ac:dyDescent="0.25">
      <c r="B1251" s="1184"/>
      <c r="C1251" s="1102">
        <v>88248</v>
      </c>
      <c r="D1251" s="1103" t="s">
        <v>544</v>
      </c>
      <c r="E1251" s="1102" t="s">
        <v>22</v>
      </c>
      <c r="F1251" s="1104">
        <v>0.25</v>
      </c>
      <c r="G1251" s="1105">
        <v>12.05</v>
      </c>
      <c r="H1251" s="1230">
        <f>ROUNDDOWN(G1251*F1251,2)</f>
        <v>3.01</v>
      </c>
    </row>
    <row r="1252" spans="1:8" x14ac:dyDescent="0.25">
      <c r="B1252" s="1184"/>
      <c r="C1252" s="1102">
        <v>88267</v>
      </c>
      <c r="D1252" s="1103" t="s">
        <v>545</v>
      </c>
      <c r="E1252" s="1102" t="s">
        <v>22</v>
      </c>
      <c r="F1252" s="1104">
        <v>0.25</v>
      </c>
      <c r="G1252" s="1105">
        <v>15.05</v>
      </c>
      <c r="H1252" s="1230">
        <f>ROUNDDOWN(G1252*F1252,2)</f>
        <v>3.76</v>
      </c>
    </row>
    <row r="1253" spans="1:8" x14ac:dyDescent="0.25">
      <c r="B1253" s="1184"/>
      <c r="C1253" s="1107"/>
      <c r="D1253" s="1108"/>
      <c r="E1253" s="1107" t="s">
        <v>24</v>
      </c>
      <c r="F1253" s="1109"/>
      <c r="G1253" s="1110"/>
      <c r="H1253" s="1111">
        <f>H1248+H1249+H1250</f>
        <v>16.610000000000003</v>
      </c>
    </row>
    <row r="1254" spans="1:8" x14ac:dyDescent="0.25">
      <c r="B1254" s="1184"/>
      <c r="C1254" s="1107"/>
      <c r="D1254" s="1108"/>
      <c r="E1254" s="1107" t="s">
        <v>501</v>
      </c>
      <c r="F1254" s="1112"/>
      <c r="G1254" s="1113"/>
      <c r="H1254" s="1111">
        <f>H1251+H1252</f>
        <v>6.77</v>
      </c>
    </row>
    <row r="1255" spans="1:8" x14ac:dyDescent="0.25">
      <c r="B1255" s="1184"/>
      <c r="C1255" s="1114"/>
      <c r="D1255" s="1108"/>
      <c r="E1255" s="1107" t="s">
        <v>502</v>
      </c>
      <c r="F1255" s="1112"/>
      <c r="G1255" s="1113"/>
      <c r="H1255" s="1195"/>
    </row>
    <row r="1256" spans="1:8" x14ac:dyDescent="0.25">
      <c r="B1256" s="1184"/>
      <c r="C1256" s="1114"/>
      <c r="D1256" s="1108"/>
      <c r="E1256" s="1107" t="s">
        <v>503</v>
      </c>
      <c r="F1256" s="1112"/>
      <c r="G1256" s="1113"/>
      <c r="H1256" s="1116"/>
    </row>
    <row r="1257" spans="1:8" x14ac:dyDescent="0.25">
      <c r="B1257" s="1184"/>
      <c r="C1257" s="1107"/>
      <c r="D1257" s="1108"/>
      <c r="E1257" s="1117" t="s">
        <v>28</v>
      </c>
      <c r="F1257" s="1112"/>
      <c r="G1257" s="1113"/>
      <c r="H1257" s="1118">
        <f>SUM(H1253:H1256)</f>
        <v>23.380000000000003</v>
      </c>
    </row>
    <row r="1258" spans="1:8" x14ac:dyDescent="0.25">
      <c r="B1258" s="1184"/>
      <c r="C1258" s="2165" t="s">
        <v>29</v>
      </c>
      <c r="D1258" s="2117"/>
      <c r="E1258" s="2117"/>
      <c r="F1258" s="2117"/>
      <c r="G1258" s="2117"/>
      <c r="H1258" s="1119">
        <f>H1257</f>
        <v>23.380000000000003</v>
      </c>
    </row>
    <row r="1259" spans="1:8" ht="15.75" thickBot="1" x14ac:dyDescent="0.3">
      <c r="F1259" s="2118" t="s">
        <v>30</v>
      </c>
      <c r="G1259" s="2167"/>
      <c r="H1259" s="1058">
        <f>H1258*(1-0.25)</f>
        <v>17.535000000000004</v>
      </c>
    </row>
    <row r="1260" spans="1:8" x14ac:dyDescent="0.25">
      <c r="F1260" s="967"/>
      <c r="G1260" s="967"/>
      <c r="H1260" s="968"/>
    </row>
    <row r="1261" spans="1:8" x14ac:dyDescent="0.25">
      <c r="F1261" s="967"/>
      <c r="G1261" s="967"/>
      <c r="H1261" s="968"/>
    </row>
    <row r="1262" spans="1:8" ht="38.25" x14ac:dyDescent="0.25">
      <c r="A1262" s="990" t="s">
        <v>577</v>
      </c>
      <c r="B1262" s="1201"/>
      <c r="C1262" s="974">
        <v>89732</v>
      </c>
      <c r="D1262" s="975" t="s">
        <v>1928</v>
      </c>
      <c r="E1262" s="2126" t="s">
        <v>91</v>
      </c>
      <c r="F1262" s="2126"/>
      <c r="G1262" s="2126"/>
      <c r="H1262" s="2126"/>
    </row>
    <row r="1263" spans="1:8" x14ac:dyDescent="0.25">
      <c r="A1263" s="953"/>
      <c r="B1263" s="989"/>
      <c r="C1263" s="976" t="s">
        <v>54</v>
      </c>
      <c r="D1263" s="977" t="s">
        <v>55</v>
      </c>
      <c r="E1263" s="976" t="s">
        <v>56</v>
      </c>
      <c r="F1263" s="976" t="s">
        <v>12</v>
      </c>
      <c r="G1263" s="978" t="s">
        <v>13</v>
      </c>
      <c r="H1263" s="979" t="s">
        <v>14</v>
      </c>
    </row>
    <row r="1264" spans="1:8" x14ac:dyDescent="0.25">
      <c r="A1264" s="953"/>
      <c r="B1264" s="989"/>
      <c r="C1264" s="980">
        <v>296</v>
      </c>
      <c r="D1264" s="938" t="s">
        <v>549</v>
      </c>
      <c r="E1264" s="980" t="s">
        <v>91</v>
      </c>
      <c r="F1264" s="981">
        <v>1</v>
      </c>
      <c r="G1264" s="982">
        <v>1.01</v>
      </c>
      <c r="H1264" s="1217">
        <f>ROUNDDOWN(G1264*F1264,2)</f>
        <v>1.01</v>
      </c>
    </row>
    <row r="1265" spans="1:8" x14ac:dyDescent="0.25">
      <c r="A1265" s="953"/>
      <c r="B1265" s="989"/>
      <c r="C1265" s="980">
        <v>3518</v>
      </c>
      <c r="D1265" s="938" t="s">
        <v>563</v>
      </c>
      <c r="E1265" s="980" t="s">
        <v>91</v>
      </c>
      <c r="F1265" s="981">
        <v>1</v>
      </c>
      <c r="G1265" s="982">
        <v>2</v>
      </c>
      <c r="H1265" s="1217">
        <f>ROUNDDOWN(G1265*F1265,2)</f>
        <v>2</v>
      </c>
    </row>
    <row r="1266" spans="1:8" ht="24" x14ac:dyDescent="0.25">
      <c r="A1266" s="953"/>
      <c r="B1266" s="989"/>
      <c r="C1266" s="980">
        <v>20078</v>
      </c>
      <c r="D1266" s="938" t="s">
        <v>551</v>
      </c>
      <c r="E1266" s="980" t="s">
        <v>91</v>
      </c>
      <c r="F1266" s="981">
        <v>0.02</v>
      </c>
      <c r="G1266" s="982">
        <v>13.23</v>
      </c>
      <c r="H1266" s="1217">
        <f>ROUNDDOWN(G1266*F1266,2)</f>
        <v>0.26</v>
      </c>
    </row>
    <row r="1267" spans="1:8" ht="24" x14ac:dyDescent="0.25">
      <c r="A1267" s="953"/>
      <c r="B1267" s="989"/>
      <c r="C1267" s="980">
        <v>88248</v>
      </c>
      <c r="D1267" s="938" t="s">
        <v>544</v>
      </c>
      <c r="E1267" s="980" t="s">
        <v>22</v>
      </c>
      <c r="F1267" s="981">
        <v>0.13</v>
      </c>
      <c r="G1267" s="982">
        <v>12.05</v>
      </c>
      <c r="H1267" s="1217">
        <f>ROUNDDOWN(G1267*F1267,2)</f>
        <v>1.56</v>
      </c>
    </row>
    <row r="1268" spans="1:8" x14ac:dyDescent="0.25">
      <c r="A1268" s="953"/>
      <c r="B1268" s="989"/>
      <c r="C1268" s="980">
        <v>88267</v>
      </c>
      <c r="D1268" s="938" t="s">
        <v>545</v>
      </c>
      <c r="E1268" s="980" t="s">
        <v>22</v>
      </c>
      <c r="F1268" s="981">
        <v>0.13</v>
      </c>
      <c r="G1268" s="982">
        <v>15.05</v>
      </c>
      <c r="H1268" s="1217">
        <f>ROUNDDOWN(G1268*F1268,2)</f>
        <v>1.95</v>
      </c>
    </row>
    <row r="1269" spans="1:8" x14ac:dyDescent="0.25">
      <c r="A1269" s="953"/>
      <c r="B1269" s="989"/>
      <c r="C1269" s="284"/>
      <c r="D1269" s="285"/>
      <c r="E1269" s="284" t="s">
        <v>24</v>
      </c>
      <c r="F1269" s="984"/>
      <c r="G1269" s="287"/>
      <c r="H1269" s="288">
        <f>H1264+H1265+H1266</f>
        <v>3.2699999999999996</v>
      </c>
    </row>
    <row r="1270" spans="1:8" x14ac:dyDescent="0.25">
      <c r="A1270" s="953"/>
      <c r="B1270" s="989"/>
      <c r="C1270" s="284"/>
      <c r="D1270" s="285"/>
      <c r="E1270" s="284" t="s">
        <v>501</v>
      </c>
      <c r="F1270" s="985"/>
      <c r="G1270" s="290"/>
      <c r="H1270" s="288">
        <f>H1267+H1268</f>
        <v>3.51</v>
      </c>
    </row>
    <row r="1271" spans="1:8" x14ac:dyDescent="0.25">
      <c r="A1271" s="953"/>
      <c r="B1271" s="989"/>
      <c r="C1271" s="291"/>
      <c r="D1271" s="285"/>
      <c r="E1271" s="284" t="s">
        <v>502</v>
      </c>
      <c r="F1271" s="985"/>
      <c r="G1271" s="290"/>
      <c r="H1271" s="1053"/>
    </row>
    <row r="1272" spans="1:8" x14ac:dyDescent="0.25">
      <c r="A1272" s="953"/>
      <c r="B1272" s="989"/>
      <c r="C1272" s="291"/>
      <c r="D1272" s="285"/>
      <c r="E1272" s="284" t="s">
        <v>503</v>
      </c>
      <c r="F1272" s="985"/>
      <c r="G1272" s="290"/>
      <c r="H1272" s="1066"/>
    </row>
    <row r="1273" spans="1:8" x14ac:dyDescent="0.25">
      <c r="A1273" s="953"/>
      <c r="B1273" s="989"/>
      <c r="C1273" s="284"/>
      <c r="D1273" s="285"/>
      <c r="E1273" s="294" t="s">
        <v>28</v>
      </c>
      <c r="F1273" s="985"/>
      <c r="G1273" s="290"/>
      <c r="H1273" s="988">
        <f>SUM(H1269:H1272)</f>
        <v>6.7799999999999994</v>
      </c>
    </row>
    <row r="1274" spans="1:8" x14ac:dyDescent="0.25">
      <c r="A1274" s="953"/>
      <c r="B1274" s="989"/>
      <c r="C1274" s="2135" t="s">
        <v>29</v>
      </c>
      <c r="D1274" s="2110"/>
      <c r="E1274" s="2110"/>
      <c r="F1274" s="2110"/>
      <c r="G1274" s="2110"/>
      <c r="H1274" s="991">
        <f>H1273</f>
        <v>6.7799999999999994</v>
      </c>
    </row>
    <row r="1275" spans="1:8" ht="15.75" thickBot="1" x14ac:dyDescent="0.3">
      <c r="A1275" s="953"/>
      <c r="B1275" s="953"/>
      <c r="C1275" s="953"/>
      <c r="D1275" s="953"/>
      <c r="E1275" s="953"/>
      <c r="F1275" s="2118" t="s">
        <v>30</v>
      </c>
      <c r="G1275" s="2167"/>
      <c r="H1275" s="1058">
        <f>H1274*(1-0.25)</f>
        <v>5.0849999999999991</v>
      </c>
    </row>
    <row r="1278" spans="1:8" ht="38.25" x14ac:dyDescent="0.25">
      <c r="A1278" s="972" t="s">
        <v>580</v>
      </c>
      <c r="B1278" s="973"/>
      <c r="C1278" s="974">
        <v>89724</v>
      </c>
      <c r="D1278" s="975" t="s">
        <v>1929</v>
      </c>
      <c r="E1278" s="2126" t="s">
        <v>91</v>
      </c>
      <c r="F1278" s="2126"/>
      <c r="G1278" s="2126"/>
      <c r="H1278" s="2126"/>
    </row>
    <row r="1279" spans="1:8" x14ac:dyDescent="0.25">
      <c r="A1279" s="953"/>
      <c r="B1279" s="972"/>
      <c r="C1279" s="976" t="s">
        <v>54</v>
      </c>
      <c r="D1279" s="977" t="s">
        <v>55</v>
      </c>
      <c r="E1279" s="976" t="s">
        <v>56</v>
      </c>
      <c r="F1279" s="976" t="s">
        <v>12</v>
      </c>
      <c r="G1279" s="978" t="s">
        <v>13</v>
      </c>
      <c r="H1279" s="979" t="s">
        <v>14</v>
      </c>
    </row>
    <row r="1280" spans="1:8" ht="35.25" customHeight="1" x14ac:dyDescent="0.25">
      <c r="A1280" s="953"/>
      <c r="B1280" s="972"/>
      <c r="C1280" s="980">
        <v>122</v>
      </c>
      <c r="D1280" s="938" t="s">
        <v>548</v>
      </c>
      <c r="E1280" s="980" t="s">
        <v>91</v>
      </c>
      <c r="F1280" s="981">
        <v>9.9000000000000008E-3</v>
      </c>
      <c r="G1280" s="982">
        <v>36.130000000000003</v>
      </c>
      <c r="H1280" s="1217">
        <f t="shared" ref="H1280:H1285" si="22">ROUNDDOWN(G1280*F1280,2)</f>
        <v>0.35</v>
      </c>
    </row>
    <row r="1281" spans="1:8" x14ac:dyDescent="0.25">
      <c r="A1281" s="953"/>
      <c r="B1281" s="972"/>
      <c r="C1281" s="980">
        <v>3517</v>
      </c>
      <c r="D1281" s="938" t="s">
        <v>557</v>
      </c>
      <c r="E1281" s="980" t="s">
        <v>91</v>
      </c>
      <c r="F1281" s="981">
        <v>1</v>
      </c>
      <c r="G1281" s="982">
        <v>1</v>
      </c>
      <c r="H1281" s="1217">
        <f t="shared" si="22"/>
        <v>1</v>
      </c>
    </row>
    <row r="1282" spans="1:8" x14ac:dyDescent="0.25">
      <c r="A1282" s="953"/>
      <c r="B1282" s="972"/>
      <c r="C1282" s="980">
        <v>20083</v>
      </c>
      <c r="D1282" s="938" t="s">
        <v>542</v>
      </c>
      <c r="E1282" s="980" t="s">
        <v>91</v>
      </c>
      <c r="F1282" s="981">
        <v>1.4999999999999999E-2</v>
      </c>
      <c r="G1282" s="982">
        <v>31.37</v>
      </c>
      <c r="H1282" s="1217">
        <f t="shared" si="22"/>
        <v>0.47</v>
      </c>
    </row>
    <row r="1283" spans="1:8" x14ac:dyDescent="0.25">
      <c r="A1283" s="953"/>
      <c r="B1283" s="972"/>
      <c r="C1283" s="980">
        <v>38383</v>
      </c>
      <c r="D1283" s="938" t="s">
        <v>543</v>
      </c>
      <c r="E1283" s="980" t="s">
        <v>91</v>
      </c>
      <c r="F1283" s="981">
        <v>2.1000000000000001E-2</v>
      </c>
      <c r="G1283" s="982">
        <v>1.34</v>
      </c>
      <c r="H1283" s="1217">
        <f t="shared" si="22"/>
        <v>0.02</v>
      </c>
    </row>
    <row r="1284" spans="1:8" ht="24" x14ac:dyDescent="0.25">
      <c r="A1284" s="953"/>
      <c r="B1284" s="972"/>
      <c r="C1284" s="980">
        <v>88248</v>
      </c>
      <c r="D1284" s="938" t="s">
        <v>544</v>
      </c>
      <c r="E1284" s="980" t="s">
        <v>22</v>
      </c>
      <c r="F1284" s="981">
        <v>0.1</v>
      </c>
      <c r="G1284" s="982">
        <v>12.05</v>
      </c>
      <c r="H1284" s="1217">
        <f t="shared" si="22"/>
        <v>1.2</v>
      </c>
    </row>
    <row r="1285" spans="1:8" x14ac:dyDescent="0.25">
      <c r="A1285" s="953"/>
      <c r="B1285" s="972"/>
      <c r="C1285" s="980">
        <v>88267</v>
      </c>
      <c r="D1285" s="938" t="s">
        <v>545</v>
      </c>
      <c r="E1285" s="980" t="s">
        <v>22</v>
      </c>
      <c r="F1285" s="981">
        <v>0.1</v>
      </c>
      <c r="G1285" s="982">
        <v>15.05</v>
      </c>
      <c r="H1285" s="1217">
        <f t="shared" si="22"/>
        <v>1.5</v>
      </c>
    </row>
    <row r="1286" spans="1:8" x14ac:dyDescent="0.25">
      <c r="A1286" s="953"/>
      <c r="B1286" s="972"/>
      <c r="C1286" s="284"/>
      <c r="D1286" s="285"/>
      <c r="E1286" s="284" t="s">
        <v>24</v>
      </c>
      <c r="F1286" s="984"/>
      <c r="G1286" s="287"/>
      <c r="H1286" s="288">
        <f>SUM(H1280:H1283)</f>
        <v>1.84</v>
      </c>
    </row>
    <row r="1287" spans="1:8" x14ac:dyDescent="0.25">
      <c r="A1287" s="953"/>
      <c r="B1287" s="972"/>
      <c r="C1287" s="284"/>
      <c r="D1287" s="285"/>
      <c r="E1287" s="284" t="s">
        <v>501</v>
      </c>
      <c r="F1287" s="985"/>
      <c r="G1287" s="290"/>
      <c r="H1287" s="288">
        <f>H1285+H1284</f>
        <v>2.7</v>
      </c>
    </row>
    <row r="1288" spans="1:8" x14ac:dyDescent="0.25">
      <c r="A1288" s="953"/>
      <c r="B1288" s="972"/>
      <c r="C1288" s="291"/>
      <c r="D1288" s="285"/>
      <c r="E1288" s="284" t="s">
        <v>502</v>
      </c>
      <c r="F1288" s="985"/>
      <c r="G1288" s="290"/>
      <c r="H1288" s="1053"/>
    </row>
    <row r="1289" spans="1:8" x14ac:dyDescent="0.25">
      <c r="A1289" s="953"/>
      <c r="B1289" s="972"/>
      <c r="C1289" s="291"/>
      <c r="D1289" s="285"/>
      <c r="E1289" s="284" t="s">
        <v>503</v>
      </c>
      <c r="F1289" s="985"/>
      <c r="G1289" s="290"/>
      <c r="H1289" s="1066"/>
    </row>
    <row r="1290" spans="1:8" x14ac:dyDescent="0.25">
      <c r="A1290" s="953"/>
      <c r="B1290" s="972"/>
      <c r="C1290" s="284"/>
      <c r="D1290" s="285"/>
      <c r="E1290" s="294" t="s">
        <v>504</v>
      </c>
      <c r="F1290" s="985"/>
      <c r="G1290" s="290"/>
      <c r="H1290" s="988">
        <f>SUM(H1286:H1289)</f>
        <v>4.54</v>
      </c>
    </row>
    <row r="1291" spans="1:8" x14ac:dyDescent="0.25">
      <c r="A1291" s="953"/>
      <c r="B1291" s="2110" t="s">
        <v>29</v>
      </c>
      <c r="C1291" s="2110"/>
      <c r="D1291" s="2110"/>
      <c r="E1291" s="2110"/>
      <c r="F1291" s="2110"/>
      <c r="G1291" s="2110"/>
      <c r="H1291" s="991">
        <f>H1290</f>
        <v>4.54</v>
      </c>
    </row>
    <row r="1292" spans="1:8" ht="15.75" thickBot="1" x14ac:dyDescent="0.3">
      <c r="F1292" s="2118" t="s">
        <v>30</v>
      </c>
      <c r="G1292" s="2167"/>
      <c r="H1292" s="1058">
        <f>H1291*(1-0.25)</f>
        <v>3.4050000000000002</v>
      </c>
    </row>
    <row r="1293" spans="1:8" x14ac:dyDescent="0.25">
      <c r="F1293" s="967"/>
      <c r="G1293" s="967"/>
      <c r="H1293" s="968"/>
    </row>
    <row r="1294" spans="1:8" x14ac:dyDescent="0.25">
      <c r="F1294" s="967"/>
      <c r="G1294" s="967"/>
      <c r="H1294" s="968"/>
    </row>
    <row r="1296" spans="1:8" x14ac:dyDescent="0.25">
      <c r="B1296" s="1184"/>
      <c r="C1296" s="893"/>
      <c r="D1296" s="893"/>
      <c r="E1296" s="893"/>
      <c r="F1296" s="893"/>
      <c r="G1296" s="893"/>
      <c r="H1296" s="893"/>
    </row>
    <row r="1297" spans="1:8" ht="38.25" x14ac:dyDescent="0.25">
      <c r="A1297" s="972" t="s">
        <v>583</v>
      </c>
      <c r="B1297" s="973"/>
      <c r="C1297" s="974">
        <v>89744</v>
      </c>
      <c r="D1297" s="975" t="s">
        <v>1930</v>
      </c>
      <c r="E1297" s="2126" t="s">
        <v>91</v>
      </c>
      <c r="F1297" s="2126"/>
      <c r="G1297" s="2126"/>
      <c r="H1297" s="2126"/>
    </row>
    <row r="1298" spans="1:8" x14ac:dyDescent="0.25">
      <c r="A1298" s="953"/>
      <c r="B1298" s="972"/>
      <c r="C1298" s="976" t="s">
        <v>54</v>
      </c>
      <c r="D1298" s="977" t="s">
        <v>55</v>
      </c>
      <c r="E1298" s="976" t="s">
        <v>56</v>
      </c>
      <c r="F1298" s="976" t="s">
        <v>12</v>
      </c>
      <c r="G1298" s="978" t="s">
        <v>13</v>
      </c>
      <c r="H1298" s="979" t="s">
        <v>14</v>
      </c>
    </row>
    <row r="1299" spans="1:8" x14ac:dyDescent="0.25">
      <c r="A1299" s="953"/>
      <c r="B1299" s="972"/>
      <c r="C1299" s="1029">
        <v>301</v>
      </c>
      <c r="D1299" s="1030" t="s">
        <v>575</v>
      </c>
      <c r="E1299" s="1029" t="s">
        <v>91</v>
      </c>
      <c r="F1299" s="1031">
        <v>1</v>
      </c>
      <c r="G1299" s="982">
        <v>1.8</v>
      </c>
      <c r="H1299" s="1217">
        <f>ROUNDDOWN(G1299*F1299,2)</f>
        <v>1.8</v>
      </c>
    </row>
    <row r="1300" spans="1:8" ht="24" x14ac:dyDescent="0.25">
      <c r="A1300" s="953"/>
      <c r="B1300" s="972"/>
      <c r="C1300" s="980">
        <v>3520</v>
      </c>
      <c r="D1300" s="938" t="s">
        <v>576</v>
      </c>
      <c r="E1300" s="980" t="s">
        <v>91</v>
      </c>
      <c r="F1300" s="981">
        <v>1</v>
      </c>
      <c r="G1300" s="982">
        <v>5.14</v>
      </c>
      <c r="H1300" s="1217">
        <f>ROUNDDOWN(G1300*F1300,2)</f>
        <v>5.14</v>
      </c>
    </row>
    <row r="1301" spans="1:8" ht="24" x14ac:dyDescent="0.25">
      <c r="A1301" s="953"/>
      <c r="B1301" s="972"/>
      <c r="C1301" s="980">
        <v>20078</v>
      </c>
      <c r="D1301" s="938" t="s">
        <v>551</v>
      </c>
      <c r="E1301" s="980" t="s">
        <v>91</v>
      </c>
      <c r="F1301" s="981">
        <v>4.5999999999999999E-2</v>
      </c>
      <c r="G1301" s="982">
        <v>13.23</v>
      </c>
      <c r="H1301" s="1217">
        <f>ROUNDDOWN(G1301*F1301,2)</f>
        <v>0.6</v>
      </c>
    </row>
    <row r="1302" spans="1:8" ht="24" x14ac:dyDescent="0.25">
      <c r="A1302" s="953"/>
      <c r="B1302" s="972"/>
      <c r="C1302" s="980">
        <v>88248</v>
      </c>
      <c r="D1302" s="938" t="s">
        <v>544</v>
      </c>
      <c r="E1302" s="980" t="s">
        <v>22</v>
      </c>
      <c r="F1302" s="981">
        <v>0.25</v>
      </c>
      <c r="G1302" s="982">
        <v>12.05</v>
      </c>
      <c r="H1302" s="1217">
        <f>ROUNDDOWN(G1302*F1302,2)</f>
        <v>3.01</v>
      </c>
    </row>
    <row r="1303" spans="1:8" x14ac:dyDescent="0.25">
      <c r="A1303" s="953"/>
      <c r="B1303" s="972"/>
      <c r="C1303" s="980">
        <v>88267</v>
      </c>
      <c r="D1303" s="938" t="s">
        <v>545</v>
      </c>
      <c r="E1303" s="980" t="s">
        <v>22</v>
      </c>
      <c r="F1303" s="981">
        <v>0.25</v>
      </c>
      <c r="G1303" s="982">
        <v>15.05</v>
      </c>
      <c r="H1303" s="1217">
        <f>ROUNDDOWN(G1303*F1303,2)</f>
        <v>3.76</v>
      </c>
    </row>
    <row r="1304" spans="1:8" x14ac:dyDescent="0.25">
      <c r="A1304" s="953"/>
      <c r="B1304" s="972"/>
      <c r="C1304" s="284"/>
      <c r="D1304" s="285"/>
      <c r="E1304" s="284" t="s">
        <v>24</v>
      </c>
      <c r="F1304" s="984"/>
      <c r="G1304" s="287"/>
      <c r="H1304" s="288">
        <f>H1299+H1300+H1301</f>
        <v>7.5399999999999991</v>
      </c>
    </row>
    <row r="1305" spans="1:8" x14ac:dyDescent="0.25">
      <c r="A1305" s="953"/>
      <c r="B1305" s="972"/>
      <c r="C1305" s="284"/>
      <c r="D1305" s="285"/>
      <c r="E1305" s="284" t="s">
        <v>501</v>
      </c>
      <c r="F1305" s="985"/>
      <c r="G1305" s="290"/>
      <c r="H1305" s="288">
        <f>H1303+H1302</f>
        <v>6.77</v>
      </c>
    </row>
    <row r="1306" spans="1:8" x14ac:dyDescent="0.25">
      <c r="A1306" s="953"/>
      <c r="B1306" s="972"/>
      <c r="C1306" s="291"/>
      <c r="D1306" s="285"/>
      <c r="E1306" s="284" t="s">
        <v>502</v>
      </c>
      <c r="F1306" s="985"/>
      <c r="G1306" s="290"/>
      <c r="H1306" s="1053"/>
    </row>
    <row r="1307" spans="1:8" x14ac:dyDescent="0.25">
      <c r="A1307" s="953"/>
      <c r="B1307" s="972"/>
      <c r="C1307" s="291"/>
      <c r="D1307" s="285"/>
      <c r="E1307" s="284" t="s">
        <v>503</v>
      </c>
      <c r="F1307" s="985"/>
      <c r="G1307" s="290"/>
      <c r="H1307" s="1066"/>
    </row>
    <row r="1308" spans="1:8" x14ac:dyDescent="0.25">
      <c r="A1308" s="953"/>
      <c r="B1308" s="972"/>
      <c r="C1308" s="284"/>
      <c r="D1308" s="285"/>
      <c r="E1308" s="294" t="s">
        <v>28</v>
      </c>
      <c r="F1308" s="985"/>
      <c r="G1308" s="290"/>
      <c r="H1308" s="988">
        <f>SUM(H1304:H1307)</f>
        <v>14.309999999999999</v>
      </c>
    </row>
    <row r="1309" spans="1:8" x14ac:dyDescent="0.25">
      <c r="A1309" s="953"/>
      <c r="B1309" s="2110" t="s">
        <v>29</v>
      </c>
      <c r="C1309" s="2110"/>
      <c r="D1309" s="2110"/>
      <c r="E1309" s="2110"/>
      <c r="F1309" s="2110"/>
      <c r="G1309" s="2110"/>
      <c r="H1309" s="991">
        <f>H1308</f>
        <v>14.309999999999999</v>
      </c>
    </row>
    <row r="1310" spans="1:8" s="828" customFormat="1" ht="15.75" thickBot="1" x14ac:dyDescent="0.3">
      <c r="B1310" s="880"/>
      <c r="C1310" s="880"/>
      <c r="D1310" s="880"/>
      <c r="E1310" s="880"/>
      <c r="F1310" s="2118" t="s">
        <v>30</v>
      </c>
      <c r="G1310" s="2167"/>
      <c r="H1310" s="1058">
        <f>H1309*(1-0.25)</f>
        <v>10.732499999999998</v>
      </c>
    </row>
    <row r="1311" spans="1:8" s="828" customFormat="1" x14ac:dyDescent="0.25">
      <c r="B1311" s="880"/>
      <c r="C1311" s="880"/>
      <c r="D1311" s="880"/>
      <c r="E1311" s="880"/>
      <c r="F1311" s="880"/>
      <c r="G1311" s="880"/>
      <c r="H1311" s="910"/>
    </row>
    <row r="1312" spans="1:8" s="828" customFormat="1" x14ac:dyDescent="0.25">
      <c r="B1312" s="880"/>
      <c r="C1312" s="880"/>
      <c r="D1312" s="880"/>
      <c r="E1312" s="880"/>
      <c r="F1312" s="880"/>
      <c r="G1312" s="880"/>
      <c r="H1312" s="910"/>
    </row>
    <row r="1313" spans="1:8" s="828" customFormat="1" ht="44.25" customHeight="1" x14ac:dyDescent="0.25">
      <c r="A1313" s="1184" t="s">
        <v>586</v>
      </c>
      <c r="B1313" s="1095"/>
      <c r="C1313" s="1096">
        <v>89796</v>
      </c>
      <c r="D1313" s="1097" t="s">
        <v>1931</v>
      </c>
      <c r="E1313" s="2152" t="s">
        <v>91</v>
      </c>
      <c r="F1313" s="2153"/>
      <c r="G1313" s="2153"/>
      <c r="H1313" s="2154"/>
    </row>
    <row r="1314" spans="1:8" x14ac:dyDescent="0.25">
      <c r="B1314" s="1184"/>
      <c r="C1314" s="1098" t="s">
        <v>54</v>
      </c>
      <c r="D1314" s="1099" t="s">
        <v>55</v>
      </c>
      <c r="E1314" s="1098" t="s">
        <v>56</v>
      </c>
      <c r="F1314" s="976" t="s">
        <v>12</v>
      </c>
      <c r="G1314" s="1100" t="s">
        <v>13</v>
      </c>
      <c r="H1314" s="1101" t="s">
        <v>14</v>
      </c>
    </row>
    <row r="1315" spans="1:8" x14ac:dyDescent="0.25">
      <c r="B1315" s="1184"/>
      <c r="C1315" s="1102">
        <v>301</v>
      </c>
      <c r="D1315" s="1103" t="s">
        <v>575</v>
      </c>
      <c r="E1315" s="1102" t="s">
        <v>91</v>
      </c>
      <c r="F1315" s="1104">
        <v>2</v>
      </c>
      <c r="G1315" s="1105">
        <v>1.8</v>
      </c>
      <c r="H1315" s="1230">
        <f>ROUNDDOWN(G1315*F1315,2)</f>
        <v>3.6</v>
      </c>
    </row>
    <row r="1316" spans="1:8" x14ac:dyDescent="0.25">
      <c r="B1316" s="1184"/>
      <c r="C1316" s="1102">
        <v>7091</v>
      </c>
      <c r="D1316" s="1103" t="s">
        <v>1932</v>
      </c>
      <c r="E1316" s="1102" t="s">
        <v>91</v>
      </c>
      <c r="F1316" s="1104">
        <v>1</v>
      </c>
      <c r="G1316" s="1105">
        <v>9.75</v>
      </c>
      <c r="H1316" s="1230">
        <f>ROUNDDOWN(G1316*F1316,2)</f>
        <v>9.75</v>
      </c>
    </row>
    <row r="1317" spans="1:8" ht="22.5" x14ac:dyDescent="0.25">
      <c r="B1317" s="1184"/>
      <c r="C1317" s="1102">
        <v>20078</v>
      </c>
      <c r="D1317" s="1103" t="s">
        <v>551</v>
      </c>
      <c r="E1317" s="1102" t="s">
        <v>91</v>
      </c>
      <c r="F1317" s="1104">
        <v>9.1999999999999998E-2</v>
      </c>
      <c r="G1317" s="1105">
        <v>13.23</v>
      </c>
      <c r="H1317" s="1230">
        <f>ROUNDDOWN(G1317*F1317,2)</f>
        <v>1.21</v>
      </c>
    </row>
    <row r="1318" spans="1:8" ht="24.75" customHeight="1" x14ac:dyDescent="0.25">
      <c r="B1318" s="1184"/>
      <c r="C1318" s="1102">
        <v>88248</v>
      </c>
      <c r="D1318" s="1103" t="s">
        <v>544</v>
      </c>
      <c r="E1318" s="1102" t="s">
        <v>22</v>
      </c>
      <c r="F1318" s="1104">
        <v>0.33</v>
      </c>
      <c r="G1318" s="1105">
        <v>12.05</v>
      </c>
      <c r="H1318" s="1230">
        <f>ROUNDDOWN(G1318*F1318,2)</f>
        <v>3.97</v>
      </c>
    </row>
    <row r="1319" spans="1:8" x14ac:dyDescent="0.25">
      <c r="B1319" s="1184"/>
      <c r="C1319" s="1102">
        <v>88267</v>
      </c>
      <c r="D1319" s="1103" t="s">
        <v>545</v>
      </c>
      <c r="E1319" s="1102" t="s">
        <v>22</v>
      </c>
      <c r="F1319" s="1104">
        <v>0.33</v>
      </c>
      <c r="G1319" s="1105">
        <v>15.05</v>
      </c>
      <c r="H1319" s="1230">
        <f>ROUNDDOWN(G1319*F1319,2)</f>
        <v>4.96</v>
      </c>
    </row>
    <row r="1320" spans="1:8" x14ac:dyDescent="0.25">
      <c r="B1320" s="1184"/>
      <c r="C1320" s="1107"/>
      <c r="D1320" s="1108"/>
      <c r="E1320" s="1107" t="s">
        <v>24</v>
      </c>
      <c r="F1320" s="1109"/>
      <c r="G1320" s="1110"/>
      <c r="H1320" s="1194">
        <f>H1315+H1316+H1317</f>
        <v>14.559999999999999</v>
      </c>
    </row>
    <row r="1321" spans="1:8" x14ac:dyDescent="0.25">
      <c r="B1321" s="1184"/>
      <c r="C1321" s="1107"/>
      <c r="D1321" s="1108"/>
      <c r="E1321" s="1107" t="s">
        <v>501</v>
      </c>
      <c r="F1321" s="1112"/>
      <c r="G1321" s="1113"/>
      <c r="H1321" s="1194">
        <f>H1319+H1318</f>
        <v>8.93</v>
      </c>
    </row>
    <row r="1322" spans="1:8" x14ac:dyDescent="0.25">
      <c r="B1322" s="1184"/>
      <c r="C1322" s="1114"/>
      <c r="D1322" s="1108"/>
      <c r="E1322" s="1107" t="s">
        <v>502</v>
      </c>
      <c r="F1322" s="1112"/>
      <c r="G1322" s="1113"/>
      <c r="H1322" s="1195"/>
    </row>
    <row r="1323" spans="1:8" x14ac:dyDescent="0.25">
      <c r="B1323" s="1184"/>
      <c r="C1323" s="1114"/>
      <c r="D1323" s="1108"/>
      <c r="E1323" s="1107" t="s">
        <v>503</v>
      </c>
      <c r="F1323" s="1112"/>
      <c r="G1323" s="1113"/>
      <c r="H1323" s="1116"/>
    </row>
    <row r="1324" spans="1:8" x14ac:dyDescent="0.25">
      <c r="B1324" s="1184"/>
      <c r="C1324" s="1107"/>
      <c r="D1324" s="1108"/>
      <c r="E1324" s="1117" t="s">
        <v>28</v>
      </c>
      <c r="F1324" s="1112"/>
      <c r="G1324" s="1113"/>
      <c r="H1324" s="1118">
        <f>SUM(H1320:H1323)</f>
        <v>23.49</v>
      </c>
    </row>
    <row r="1325" spans="1:8" x14ac:dyDescent="0.25">
      <c r="B1325" s="2117" t="s">
        <v>29</v>
      </c>
      <c r="C1325" s="2117"/>
      <c r="D1325" s="2117"/>
      <c r="E1325" s="2117"/>
      <c r="F1325" s="2117"/>
      <c r="G1325" s="2117"/>
      <c r="H1325" s="1119">
        <f>H1324</f>
        <v>23.49</v>
      </c>
    </row>
    <row r="1326" spans="1:8" ht="15.75" thickBot="1" x14ac:dyDescent="0.3">
      <c r="F1326" s="2118" t="s">
        <v>30</v>
      </c>
      <c r="G1326" s="2167"/>
      <c r="H1326" s="1058">
        <f>H1325*(1-0.25)</f>
        <v>17.6175</v>
      </c>
    </row>
    <row r="1327" spans="1:8" x14ac:dyDescent="0.25">
      <c r="F1327" s="967"/>
      <c r="G1327" s="967"/>
      <c r="H1327" s="968"/>
    </row>
    <row r="1328" spans="1:8" x14ac:dyDescent="0.25">
      <c r="F1328" s="967"/>
      <c r="G1328" s="967"/>
      <c r="H1328" s="968"/>
    </row>
    <row r="1329" spans="1:8" ht="38.25" x14ac:dyDescent="0.25">
      <c r="A1329" s="972" t="s">
        <v>589</v>
      </c>
      <c r="B1329" s="973"/>
      <c r="C1329" s="974">
        <v>89726</v>
      </c>
      <c r="D1329" s="975" t="s">
        <v>559</v>
      </c>
      <c r="E1329" s="2136" t="s">
        <v>91</v>
      </c>
      <c r="F1329" s="2137"/>
      <c r="G1329" s="2137"/>
      <c r="H1329" s="2138"/>
    </row>
    <row r="1330" spans="1:8" x14ac:dyDescent="0.25">
      <c r="A1330" s="953"/>
      <c r="B1330" s="972"/>
      <c r="C1330" s="976" t="s">
        <v>54</v>
      </c>
      <c r="D1330" s="977" t="s">
        <v>55</v>
      </c>
      <c r="E1330" s="976" t="s">
        <v>56</v>
      </c>
      <c r="F1330" s="976" t="s">
        <v>12</v>
      </c>
      <c r="G1330" s="978" t="s">
        <v>13</v>
      </c>
      <c r="H1330" s="979" t="s">
        <v>14</v>
      </c>
    </row>
    <row r="1331" spans="1:8" x14ac:dyDescent="0.25">
      <c r="A1331" s="953"/>
      <c r="B1331" s="972"/>
      <c r="C1331" s="980">
        <v>122</v>
      </c>
      <c r="D1331" s="938" t="s">
        <v>548</v>
      </c>
      <c r="E1331" s="980" t="s">
        <v>91</v>
      </c>
      <c r="F1331" s="981">
        <v>9.9000000000000008E-3</v>
      </c>
      <c r="G1331" s="982">
        <v>36.130000000000003</v>
      </c>
      <c r="H1331" s="1217">
        <f t="shared" ref="H1331:H1336" si="23">ROUNDDOWN(G1331*F1331,2)</f>
        <v>0.35</v>
      </c>
    </row>
    <row r="1332" spans="1:8" x14ac:dyDescent="0.25">
      <c r="A1332" s="953"/>
      <c r="B1332" s="972"/>
      <c r="C1332" s="980">
        <v>3516</v>
      </c>
      <c r="D1332" s="938" t="s">
        <v>560</v>
      </c>
      <c r="E1332" s="980" t="s">
        <v>91</v>
      </c>
      <c r="F1332" s="981">
        <v>1</v>
      </c>
      <c r="G1332" s="982">
        <v>1.64</v>
      </c>
      <c r="H1332" s="1217">
        <f t="shared" si="23"/>
        <v>1.64</v>
      </c>
    </row>
    <row r="1333" spans="1:8" x14ac:dyDescent="0.25">
      <c r="A1333" s="953"/>
      <c r="B1333" s="972"/>
      <c r="C1333" s="980">
        <v>20083</v>
      </c>
      <c r="D1333" s="938" t="s">
        <v>542</v>
      </c>
      <c r="E1333" s="980" t="s">
        <v>91</v>
      </c>
      <c r="F1333" s="981">
        <v>1.4999999999999999E-2</v>
      </c>
      <c r="G1333" s="982">
        <v>31.37</v>
      </c>
      <c r="H1333" s="1217">
        <f t="shared" si="23"/>
        <v>0.47</v>
      </c>
    </row>
    <row r="1334" spans="1:8" x14ac:dyDescent="0.25">
      <c r="A1334" s="953"/>
      <c r="B1334" s="972"/>
      <c r="C1334" s="980">
        <v>38383</v>
      </c>
      <c r="D1334" s="938" t="s">
        <v>543</v>
      </c>
      <c r="E1334" s="980" t="s">
        <v>91</v>
      </c>
      <c r="F1334" s="981">
        <v>2.1000000000000001E-2</v>
      </c>
      <c r="G1334" s="982">
        <v>1.34</v>
      </c>
      <c r="H1334" s="1217">
        <f t="shared" si="23"/>
        <v>0.02</v>
      </c>
    </row>
    <row r="1335" spans="1:8" ht="24" x14ac:dyDescent="0.25">
      <c r="A1335" s="953"/>
      <c r="B1335" s="972"/>
      <c r="C1335" s="980">
        <v>88248</v>
      </c>
      <c r="D1335" s="938" t="s">
        <v>544</v>
      </c>
      <c r="E1335" s="980" t="s">
        <v>22</v>
      </c>
      <c r="F1335" s="981">
        <v>0.1</v>
      </c>
      <c r="G1335" s="982">
        <v>12.05</v>
      </c>
      <c r="H1335" s="1217">
        <f t="shared" si="23"/>
        <v>1.2</v>
      </c>
    </row>
    <row r="1336" spans="1:8" x14ac:dyDescent="0.25">
      <c r="A1336" s="953"/>
      <c r="B1336" s="972"/>
      <c r="C1336" s="980">
        <v>88267</v>
      </c>
      <c r="D1336" s="938" t="s">
        <v>545</v>
      </c>
      <c r="E1336" s="980" t="s">
        <v>22</v>
      </c>
      <c r="F1336" s="981">
        <v>0.1</v>
      </c>
      <c r="G1336" s="982">
        <v>15.05</v>
      </c>
      <c r="H1336" s="1217">
        <f t="shared" si="23"/>
        <v>1.5</v>
      </c>
    </row>
    <row r="1337" spans="1:8" x14ac:dyDescent="0.25">
      <c r="A1337" s="953"/>
      <c r="B1337" s="972"/>
      <c r="C1337" s="284"/>
      <c r="D1337" s="285"/>
      <c r="E1337" s="284" t="s">
        <v>24</v>
      </c>
      <c r="F1337" s="984"/>
      <c r="G1337" s="287"/>
      <c r="H1337" s="288">
        <f>H1331+H1332+H1333+H1334</f>
        <v>2.48</v>
      </c>
    </row>
    <row r="1338" spans="1:8" x14ac:dyDescent="0.25">
      <c r="A1338" s="953"/>
      <c r="B1338" s="972"/>
      <c r="C1338" s="284"/>
      <c r="D1338" s="285"/>
      <c r="E1338" s="284" t="s">
        <v>501</v>
      </c>
      <c r="F1338" s="985"/>
      <c r="G1338" s="290"/>
      <c r="H1338" s="288">
        <f>H1336+H1335</f>
        <v>2.7</v>
      </c>
    </row>
    <row r="1339" spans="1:8" x14ac:dyDescent="0.25">
      <c r="A1339" s="953"/>
      <c r="B1339" s="972"/>
      <c r="C1339" s="291"/>
      <c r="D1339" s="285"/>
      <c r="E1339" s="284" t="s">
        <v>502</v>
      </c>
      <c r="F1339" s="985"/>
      <c r="G1339" s="290"/>
      <c r="H1339" s="1053"/>
    </row>
    <row r="1340" spans="1:8" x14ac:dyDescent="0.25">
      <c r="A1340" s="953"/>
      <c r="B1340" s="972"/>
      <c r="C1340" s="291"/>
      <c r="D1340" s="285"/>
      <c r="E1340" s="284" t="s">
        <v>503</v>
      </c>
      <c r="F1340" s="985"/>
      <c r="G1340" s="290"/>
      <c r="H1340" s="1066"/>
    </row>
    <row r="1341" spans="1:8" x14ac:dyDescent="0.25">
      <c r="A1341" s="953"/>
      <c r="B1341" s="972"/>
      <c r="C1341" s="284"/>
      <c r="D1341" s="285"/>
      <c r="E1341" s="294" t="s">
        <v>28</v>
      </c>
      <c r="F1341" s="985"/>
      <c r="G1341" s="290"/>
      <c r="H1341" s="988">
        <f>SUM(H1337:H1340)</f>
        <v>5.18</v>
      </c>
    </row>
    <row r="1342" spans="1:8" x14ac:dyDescent="0.25">
      <c r="A1342" s="953"/>
      <c r="B1342" s="2110" t="s">
        <v>29</v>
      </c>
      <c r="C1342" s="2110"/>
      <c r="D1342" s="2110"/>
      <c r="E1342" s="2110"/>
      <c r="F1342" s="2110"/>
      <c r="G1342" s="2110"/>
      <c r="H1342" s="991">
        <f>H1341</f>
        <v>5.18</v>
      </c>
    </row>
    <row r="1343" spans="1:8" ht="15.75" thickBot="1" x14ac:dyDescent="0.3">
      <c r="A1343" s="953"/>
      <c r="B1343" s="953"/>
      <c r="C1343" s="953"/>
      <c r="D1343" s="953"/>
      <c r="E1343" s="953"/>
      <c r="F1343" s="2118" t="s">
        <v>30</v>
      </c>
      <c r="G1343" s="2167"/>
      <c r="H1343" s="1058">
        <f>H1342*(1-0.25)</f>
        <v>3.8849999999999998</v>
      </c>
    </row>
    <row r="1345" spans="1:8" x14ac:dyDescent="0.25">
      <c r="B1345" s="1184"/>
      <c r="C1345" s="893"/>
      <c r="D1345" s="893"/>
      <c r="E1345" s="893"/>
      <c r="F1345" s="893"/>
      <c r="G1345" s="893"/>
      <c r="H1345" s="893"/>
    </row>
    <row r="1346" spans="1:8" ht="38.25" x14ac:dyDescent="0.25">
      <c r="A1346" s="972" t="s">
        <v>592</v>
      </c>
      <c r="B1346" s="973"/>
      <c r="C1346" s="974">
        <v>89707</v>
      </c>
      <c r="D1346" s="975" t="s">
        <v>547</v>
      </c>
      <c r="E1346" s="2126" t="s">
        <v>91</v>
      </c>
      <c r="F1346" s="2126"/>
      <c r="G1346" s="2126"/>
      <c r="H1346" s="2126"/>
    </row>
    <row r="1347" spans="1:8" x14ac:dyDescent="0.25">
      <c r="A1347" s="953"/>
      <c r="B1347" s="972"/>
      <c r="C1347" s="976" t="s">
        <v>54</v>
      </c>
      <c r="D1347" s="977" t="s">
        <v>55</v>
      </c>
      <c r="E1347" s="976" t="s">
        <v>56</v>
      </c>
      <c r="F1347" s="976" t="s">
        <v>12</v>
      </c>
      <c r="G1347" s="978" t="s">
        <v>13</v>
      </c>
      <c r="H1347" s="979" t="s">
        <v>14</v>
      </c>
    </row>
    <row r="1348" spans="1:8" x14ac:dyDescent="0.25">
      <c r="A1348" s="953"/>
      <c r="B1348" s="972"/>
      <c r="C1348" s="980">
        <v>122</v>
      </c>
      <c r="D1348" s="938" t="s">
        <v>548</v>
      </c>
      <c r="E1348" s="980" t="s">
        <v>91</v>
      </c>
      <c r="F1348" s="981">
        <v>1.4800000000000001E-2</v>
      </c>
      <c r="G1348" s="982">
        <v>36.130000000000003</v>
      </c>
      <c r="H1348" s="1217">
        <f t="shared" ref="H1348:H1355" si="24">ROUNDDOWN(G1348*F1348,2)</f>
        <v>0.53</v>
      </c>
    </row>
    <row r="1349" spans="1:8" x14ac:dyDescent="0.25">
      <c r="A1349" s="953"/>
      <c r="B1349" s="972"/>
      <c r="C1349" s="980">
        <v>296</v>
      </c>
      <c r="D1349" s="938" t="s">
        <v>549</v>
      </c>
      <c r="E1349" s="980" t="s">
        <v>91</v>
      </c>
      <c r="F1349" s="981">
        <v>1</v>
      </c>
      <c r="G1349" s="982">
        <v>1.01</v>
      </c>
      <c r="H1349" s="1217">
        <f t="shared" si="24"/>
        <v>1.01</v>
      </c>
    </row>
    <row r="1350" spans="1:8" x14ac:dyDescent="0.25">
      <c r="A1350" s="953"/>
      <c r="B1350" s="972"/>
      <c r="C1350" s="980">
        <v>5103</v>
      </c>
      <c r="D1350" s="938" t="s">
        <v>550</v>
      </c>
      <c r="E1350" s="980" t="s">
        <v>91</v>
      </c>
      <c r="F1350" s="981">
        <v>1</v>
      </c>
      <c r="G1350" s="982">
        <v>9.1</v>
      </c>
      <c r="H1350" s="1217">
        <f t="shared" si="24"/>
        <v>9.1</v>
      </c>
    </row>
    <row r="1351" spans="1:8" ht="24" x14ac:dyDescent="0.25">
      <c r="A1351" s="953"/>
      <c r="B1351" s="972"/>
      <c r="C1351" s="980">
        <v>20078</v>
      </c>
      <c r="D1351" s="938" t="s">
        <v>551</v>
      </c>
      <c r="E1351" s="980" t="s">
        <v>91</v>
      </c>
      <c r="F1351" s="981">
        <v>0.02</v>
      </c>
      <c r="G1351" s="982">
        <v>13.23</v>
      </c>
      <c r="H1351" s="1217">
        <f t="shared" si="24"/>
        <v>0.26</v>
      </c>
    </row>
    <row r="1352" spans="1:8" x14ac:dyDescent="0.25">
      <c r="A1352" s="953"/>
      <c r="B1352" s="972"/>
      <c r="C1352" s="980">
        <v>20083</v>
      </c>
      <c r="D1352" s="938" t="s">
        <v>542</v>
      </c>
      <c r="E1352" s="980" t="s">
        <v>91</v>
      </c>
      <c r="F1352" s="981">
        <v>2.2499999999999999E-2</v>
      </c>
      <c r="G1352" s="982">
        <v>31.37</v>
      </c>
      <c r="H1352" s="1217">
        <f t="shared" si="24"/>
        <v>0.7</v>
      </c>
    </row>
    <row r="1353" spans="1:8" x14ac:dyDescent="0.25">
      <c r="A1353" s="953"/>
      <c r="B1353" s="972"/>
      <c r="C1353" s="980">
        <v>38383</v>
      </c>
      <c r="D1353" s="938" t="s">
        <v>543</v>
      </c>
      <c r="E1353" s="980" t="s">
        <v>91</v>
      </c>
      <c r="F1353" s="981">
        <v>6.4000000000000001E-2</v>
      </c>
      <c r="G1353" s="982">
        <v>1.34</v>
      </c>
      <c r="H1353" s="1217">
        <f t="shared" si="24"/>
        <v>0.08</v>
      </c>
    </row>
    <row r="1354" spans="1:8" ht="24" x14ac:dyDescent="0.25">
      <c r="A1354" s="953"/>
      <c r="B1354" s="972"/>
      <c r="C1354" s="980">
        <v>88248</v>
      </c>
      <c r="D1354" s="938" t="s">
        <v>544</v>
      </c>
      <c r="E1354" s="980" t="s">
        <v>22</v>
      </c>
      <c r="F1354" s="981">
        <v>0.25</v>
      </c>
      <c r="G1354" s="982">
        <v>12.05</v>
      </c>
      <c r="H1354" s="1217">
        <f t="shared" si="24"/>
        <v>3.01</v>
      </c>
    </row>
    <row r="1355" spans="1:8" x14ac:dyDescent="0.25">
      <c r="A1355" s="953"/>
      <c r="B1355" s="972"/>
      <c r="C1355" s="980">
        <v>88267</v>
      </c>
      <c r="D1355" s="938" t="s">
        <v>545</v>
      </c>
      <c r="E1355" s="980" t="s">
        <v>22</v>
      </c>
      <c r="F1355" s="981">
        <v>0.25</v>
      </c>
      <c r="G1355" s="982">
        <v>15.05</v>
      </c>
      <c r="H1355" s="1217">
        <f t="shared" si="24"/>
        <v>3.76</v>
      </c>
    </row>
    <row r="1356" spans="1:8" x14ac:dyDescent="0.25">
      <c r="A1356" s="953"/>
      <c r="B1356" s="972"/>
      <c r="C1356" s="284"/>
      <c r="D1356" s="285"/>
      <c r="E1356" s="284" t="s">
        <v>24</v>
      </c>
      <c r="F1356" s="984"/>
      <c r="G1356" s="287"/>
      <c r="H1356" s="288">
        <f>H1348+H1349+H1350+H1351+H1352+H1353</f>
        <v>11.68</v>
      </c>
    </row>
    <row r="1357" spans="1:8" x14ac:dyDescent="0.25">
      <c r="A1357" s="953"/>
      <c r="B1357" s="972"/>
      <c r="C1357" s="284"/>
      <c r="D1357" s="285"/>
      <c r="E1357" s="284" t="s">
        <v>501</v>
      </c>
      <c r="F1357" s="985"/>
      <c r="G1357" s="290"/>
      <c r="H1357" s="288">
        <f>H1355+H1354</f>
        <v>6.77</v>
      </c>
    </row>
    <row r="1358" spans="1:8" x14ac:dyDescent="0.25">
      <c r="A1358" s="953"/>
      <c r="B1358" s="972"/>
      <c r="C1358" s="291"/>
      <c r="D1358" s="285"/>
      <c r="E1358" s="284" t="s">
        <v>502</v>
      </c>
      <c r="F1358" s="985"/>
      <c r="G1358" s="290"/>
      <c r="H1358" s="1053"/>
    </row>
    <row r="1359" spans="1:8" x14ac:dyDescent="0.25">
      <c r="A1359" s="953"/>
      <c r="B1359" s="972"/>
      <c r="C1359" s="291"/>
      <c r="D1359" s="285"/>
      <c r="E1359" s="284" t="s">
        <v>503</v>
      </c>
      <c r="F1359" s="985"/>
      <c r="G1359" s="290"/>
      <c r="H1359" s="1066"/>
    </row>
    <row r="1360" spans="1:8" x14ac:dyDescent="0.25">
      <c r="A1360" s="953"/>
      <c r="B1360" s="972"/>
      <c r="C1360" s="284"/>
      <c r="D1360" s="285"/>
      <c r="E1360" s="294" t="s">
        <v>504</v>
      </c>
      <c r="F1360" s="985"/>
      <c r="G1360" s="290"/>
      <c r="H1360" s="988">
        <f>SUM(H1356:H1359)</f>
        <v>18.45</v>
      </c>
    </row>
    <row r="1361" spans="1:8" x14ac:dyDescent="0.25">
      <c r="A1361" s="953"/>
      <c r="B1361" s="2110" t="s">
        <v>29</v>
      </c>
      <c r="C1361" s="2110"/>
      <c r="D1361" s="2110"/>
      <c r="E1361" s="2110"/>
      <c r="F1361" s="2110"/>
      <c r="G1361" s="2110"/>
      <c r="H1361" s="991">
        <f>H1360</f>
        <v>18.45</v>
      </c>
    </row>
    <row r="1362" spans="1:8" s="828" customFormat="1" ht="15.75" thickBot="1" x14ac:dyDescent="0.3">
      <c r="A1362" s="996"/>
      <c r="B1362" s="928"/>
      <c r="C1362" s="997"/>
      <c r="D1362" s="997"/>
      <c r="E1362" s="997"/>
      <c r="F1362" s="2118" t="s">
        <v>30</v>
      </c>
      <c r="G1362" s="2167"/>
      <c r="H1362" s="1058">
        <f>H1361*(1-0.25)</f>
        <v>13.837499999999999</v>
      </c>
    </row>
    <row r="1363" spans="1:8" s="828" customFormat="1" x14ac:dyDescent="0.25">
      <c r="B1363" s="1176"/>
      <c r="C1363" s="880"/>
      <c r="D1363" s="880"/>
      <c r="E1363" s="880"/>
      <c r="F1363" s="880"/>
      <c r="G1363" s="880"/>
      <c r="H1363" s="910"/>
    </row>
    <row r="1364" spans="1:8" s="828" customFormat="1" x14ac:dyDescent="0.25">
      <c r="B1364" s="1176"/>
      <c r="C1364" s="880"/>
      <c r="D1364" s="880"/>
      <c r="E1364" s="880"/>
      <c r="F1364" s="880"/>
      <c r="G1364" s="880"/>
      <c r="H1364" s="910"/>
    </row>
    <row r="1365" spans="1:8" s="828" customFormat="1" ht="25.5" x14ac:dyDescent="0.25">
      <c r="A1365" s="972" t="s">
        <v>595</v>
      </c>
      <c r="B1365" s="973"/>
      <c r="C1365" s="974">
        <v>89367</v>
      </c>
      <c r="D1365" s="975" t="s">
        <v>1933</v>
      </c>
      <c r="E1365" s="2126" t="s">
        <v>91</v>
      </c>
      <c r="F1365" s="2126"/>
      <c r="G1365" s="2126"/>
      <c r="H1365" s="2126"/>
    </row>
    <row r="1366" spans="1:8" x14ac:dyDescent="0.25">
      <c r="A1366" s="953"/>
      <c r="B1366" s="972"/>
      <c r="C1366" s="976" t="s">
        <v>54</v>
      </c>
      <c r="D1366" s="977" t="s">
        <v>55</v>
      </c>
      <c r="E1366" s="976" t="s">
        <v>56</v>
      </c>
      <c r="F1366" s="976" t="s">
        <v>12</v>
      </c>
      <c r="G1366" s="978" t="s">
        <v>13</v>
      </c>
      <c r="H1366" s="979" t="s">
        <v>14</v>
      </c>
    </row>
    <row r="1367" spans="1:8" x14ac:dyDescent="0.25">
      <c r="A1367" s="953"/>
      <c r="B1367" s="972"/>
      <c r="C1367" s="980">
        <v>122</v>
      </c>
      <c r="D1367" s="938" t="s">
        <v>548</v>
      </c>
      <c r="E1367" s="980" t="s">
        <v>91</v>
      </c>
      <c r="F1367" s="981">
        <v>8.9999999999999993E-3</v>
      </c>
      <c r="G1367" s="982">
        <v>36.130000000000003</v>
      </c>
      <c r="H1367" s="1217">
        <f t="shared" ref="H1367:H1372" si="25">ROUNDDOWN(G1367*F1367,2)</f>
        <v>0.32</v>
      </c>
    </row>
    <row r="1368" spans="1:8" x14ac:dyDescent="0.25">
      <c r="A1368" s="953"/>
      <c r="B1368" s="972"/>
      <c r="C1368" s="980">
        <v>3536</v>
      </c>
      <c r="D1368" s="938" t="s">
        <v>646</v>
      </c>
      <c r="E1368" s="980" t="s">
        <v>91</v>
      </c>
      <c r="F1368" s="981">
        <v>1</v>
      </c>
      <c r="G1368" s="982">
        <v>1.29</v>
      </c>
      <c r="H1368" s="1217">
        <f t="shared" si="25"/>
        <v>1.29</v>
      </c>
    </row>
    <row r="1369" spans="1:8" x14ac:dyDescent="0.25">
      <c r="A1369" s="953"/>
      <c r="B1369" s="972"/>
      <c r="C1369" s="980">
        <v>20083</v>
      </c>
      <c r="D1369" s="938" t="s">
        <v>542</v>
      </c>
      <c r="E1369" s="980" t="s">
        <v>91</v>
      </c>
      <c r="F1369" s="981">
        <v>1.0999999999999999E-2</v>
      </c>
      <c r="G1369" s="982">
        <v>31.37</v>
      </c>
      <c r="H1369" s="1217">
        <f t="shared" si="25"/>
        <v>0.34</v>
      </c>
    </row>
    <row r="1370" spans="1:8" x14ac:dyDescent="0.25">
      <c r="A1370" s="953"/>
      <c r="B1370" s="972"/>
      <c r="C1370" s="980">
        <v>38383</v>
      </c>
      <c r="D1370" s="938" t="s">
        <v>543</v>
      </c>
      <c r="E1370" s="980" t="s">
        <v>91</v>
      </c>
      <c r="F1370" s="981">
        <v>0.06</v>
      </c>
      <c r="G1370" s="982">
        <v>1.34</v>
      </c>
      <c r="H1370" s="1217">
        <f t="shared" si="25"/>
        <v>0.08</v>
      </c>
    </row>
    <row r="1371" spans="1:8" ht="24" x14ac:dyDescent="0.25">
      <c r="A1371" s="953"/>
      <c r="B1371" s="972"/>
      <c r="C1371" s="980">
        <v>88248</v>
      </c>
      <c r="D1371" s="938" t="s">
        <v>544</v>
      </c>
      <c r="E1371" s="980" t="s">
        <v>22</v>
      </c>
      <c r="F1371" s="981">
        <v>0.17899999999999999</v>
      </c>
      <c r="G1371" s="982">
        <v>12.05</v>
      </c>
      <c r="H1371" s="1217">
        <f t="shared" si="25"/>
        <v>2.15</v>
      </c>
    </row>
    <row r="1372" spans="1:8" x14ac:dyDescent="0.25">
      <c r="A1372" s="953"/>
      <c r="B1372" s="972"/>
      <c r="C1372" s="980">
        <v>88267</v>
      </c>
      <c r="D1372" s="938" t="s">
        <v>545</v>
      </c>
      <c r="E1372" s="980" t="s">
        <v>22</v>
      </c>
      <c r="F1372" s="981">
        <v>0.17899999999999999</v>
      </c>
      <c r="G1372" s="982">
        <v>15.05</v>
      </c>
      <c r="H1372" s="1217">
        <f t="shared" si="25"/>
        <v>2.69</v>
      </c>
    </row>
    <row r="1373" spans="1:8" x14ac:dyDescent="0.25">
      <c r="A1373" s="953"/>
      <c r="B1373" s="972"/>
      <c r="C1373" s="284"/>
      <c r="D1373" s="285"/>
      <c r="E1373" s="284" t="s">
        <v>24</v>
      </c>
      <c r="F1373" s="984"/>
      <c r="G1373" s="287"/>
      <c r="H1373" s="288">
        <f>H1367+H1368+H1369+H1370</f>
        <v>2.0300000000000002</v>
      </c>
    </row>
    <row r="1374" spans="1:8" x14ac:dyDescent="0.25">
      <c r="A1374" s="953"/>
      <c r="B1374" s="972"/>
      <c r="C1374" s="284"/>
      <c r="D1374" s="285"/>
      <c r="E1374" s="284" t="s">
        <v>501</v>
      </c>
      <c r="F1374" s="985"/>
      <c r="G1374" s="290"/>
      <c r="H1374" s="288">
        <f>H1372+H1371</f>
        <v>4.84</v>
      </c>
    </row>
    <row r="1375" spans="1:8" x14ac:dyDescent="0.25">
      <c r="A1375" s="953"/>
      <c r="B1375" s="972"/>
      <c r="C1375" s="291"/>
      <c r="D1375" s="285"/>
      <c r="E1375" s="284" t="s">
        <v>502</v>
      </c>
      <c r="F1375" s="985"/>
      <c r="G1375" s="290"/>
      <c r="H1375" s="1053"/>
    </row>
    <row r="1376" spans="1:8" x14ac:dyDescent="0.25">
      <c r="A1376" s="953"/>
      <c r="B1376" s="972"/>
      <c r="C1376" s="291"/>
      <c r="D1376" s="285"/>
      <c r="E1376" s="284" t="s">
        <v>503</v>
      </c>
      <c r="F1376" s="985"/>
      <c r="G1376" s="290"/>
      <c r="H1376" s="1066"/>
    </row>
    <row r="1377" spans="1:8" x14ac:dyDescent="0.25">
      <c r="A1377" s="953"/>
      <c r="B1377" s="972"/>
      <c r="C1377" s="284"/>
      <c r="D1377" s="285"/>
      <c r="E1377" s="294" t="s">
        <v>504</v>
      </c>
      <c r="F1377" s="985"/>
      <c r="G1377" s="290"/>
      <c r="H1377" s="988">
        <f>SUM(H1373:H1376)</f>
        <v>6.87</v>
      </c>
    </row>
    <row r="1378" spans="1:8" x14ac:dyDescent="0.25">
      <c r="A1378" s="953"/>
      <c r="B1378" s="2168" t="s">
        <v>29</v>
      </c>
      <c r="C1378" s="2110"/>
      <c r="D1378" s="2110"/>
      <c r="E1378" s="2110"/>
      <c r="F1378" s="2110"/>
      <c r="G1378" s="2110"/>
      <c r="H1378" s="991">
        <f>H1377</f>
        <v>6.87</v>
      </c>
    </row>
    <row r="1379" spans="1:8" s="1071" customFormat="1" ht="15.75" thickBot="1" x14ac:dyDescent="0.3">
      <c r="A1379" s="1070"/>
      <c r="B1379" s="928"/>
      <c r="C1379" s="997"/>
      <c r="D1379" s="997"/>
      <c r="E1379" s="997"/>
      <c r="F1379" s="2118" t="s">
        <v>30</v>
      </c>
      <c r="G1379" s="2167"/>
      <c r="H1379" s="1058">
        <f>H1378*(1-0.25)</f>
        <v>5.1524999999999999</v>
      </c>
    </row>
    <row r="1380" spans="1:8" s="1071" customFormat="1" x14ac:dyDescent="0.25">
      <c r="A1380" s="1070"/>
      <c r="B1380" s="928"/>
      <c r="C1380" s="997"/>
      <c r="D1380" s="997"/>
      <c r="E1380" s="997"/>
      <c r="F1380" s="967"/>
      <c r="G1380" s="967"/>
      <c r="H1380" s="968"/>
    </row>
    <row r="1381" spans="1:8" s="1071" customFormat="1" x14ac:dyDescent="0.25">
      <c r="A1381" s="1070"/>
      <c r="B1381" s="928"/>
      <c r="C1381" s="997"/>
      <c r="D1381" s="997"/>
      <c r="E1381" s="997"/>
      <c r="F1381" s="967"/>
      <c r="G1381" s="967"/>
      <c r="H1381" s="968"/>
    </row>
    <row r="1382" spans="1:8" s="1071" customFormat="1" x14ac:dyDescent="0.25">
      <c r="B1382" s="1176"/>
      <c r="C1382" s="880"/>
      <c r="D1382" s="880"/>
      <c r="E1382" s="880"/>
      <c r="F1382" s="880"/>
      <c r="G1382" s="880"/>
      <c r="H1382" s="910"/>
    </row>
    <row r="1383" spans="1:8" s="1071" customFormat="1" x14ac:dyDescent="0.25">
      <c r="B1383" s="1176"/>
      <c r="C1383" s="880"/>
      <c r="D1383" s="880"/>
      <c r="E1383" s="880"/>
      <c r="F1383" s="880"/>
      <c r="G1383" s="880"/>
      <c r="H1383" s="910"/>
    </row>
    <row r="1384" spans="1:8" ht="25.5" x14ac:dyDescent="0.25">
      <c r="A1384" s="993" t="s">
        <v>604</v>
      </c>
      <c r="B1384" s="1201"/>
      <c r="C1384" s="974">
        <v>89362</v>
      </c>
      <c r="D1384" s="975" t="s">
        <v>1934</v>
      </c>
      <c r="E1384" s="2126" t="s">
        <v>91</v>
      </c>
      <c r="F1384" s="2126"/>
      <c r="G1384" s="2126"/>
      <c r="H1384" s="2126"/>
    </row>
    <row r="1385" spans="1:8" x14ac:dyDescent="0.25">
      <c r="A1385" s="989"/>
      <c r="B1385" s="993"/>
      <c r="C1385" s="1021" t="s">
        <v>54</v>
      </c>
      <c r="D1385" s="1022" t="s">
        <v>55</v>
      </c>
      <c r="E1385" s="1021" t="s">
        <v>56</v>
      </c>
      <c r="F1385" s="976" t="s">
        <v>12</v>
      </c>
      <c r="G1385" s="1023" t="s">
        <v>13</v>
      </c>
      <c r="H1385" s="1024" t="s">
        <v>14</v>
      </c>
    </row>
    <row r="1386" spans="1:8" x14ac:dyDescent="0.25">
      <c r="A1386" s="989"/>
      <c r="B1386" s="993"/>
      <c r="C1386" s="980">
        <v>122</v>
      </c>
      <c r="D1386" s="938" t="s">
        <v>548</v>
      </c>
      <c r="E1386" s="980" t="s">
        <v>91</v>
      </c>
      <c r="F1386" s="981">
        <v>7.0000000000000001E-3</v>
      </c>
      <c r="G1386" s="1234">
        <v>36.130000000000003</v>
      </c>
      <c r="H1386" s="1217">
        <f t="shared" ref="H1386:H1391" si="26">ROUNDDOWN(G1386*F1386,2)</f>
        <v>0.25</v>
      </c>
    </row>
    <row r="1387" spans="1:8" x14ac:dyDescent="0.25">
      <c r="A1387" s="989"/>
      <c r="B1387" s="993"/>
      <c r="C1387" s="980">
        <v>3529</v>
      </c>
      <c r="D1387" s="938" t="s">
        <v>1935</v>
      </c>
      <c r="E1387" s="980" t="s">
        <v>91</v>
      </c>
      <c r="F1387" s="981">
        <v>1</v>
      </c>
      <c r="G1387" s="1234">
        <v>0.5</v>
      </c>
      <c r="H1387" s="1217">
        <f t="shared" si="26"/>
        <v>0.5</v>
      </c>
    </row>
    <row r="1388" spans="1:8" x14ac:dyDescent="0.25">
      <c r="A1388" s="989"/>
      <c r="B1388" s="993"/>
      <c r="C1388" s="980">
        <v>20083</v>
      </c>
      <c r="D1388" s="938" t="s">
        <v>542</v>
      </c>
      <c r="E1388" s="980" t="s">
        <v>91</v>
      </c>
      <c r="F1388" s="981">
        <v>8.0000000000000002E-3</v>
      </c>
      <c r="G1388" s="1234">
        <v>31.37</v>
      </c>
      <c r="H1388" s="1217">
        <f t="shared" si="26"/>
        <v>0.25</v>
      </c>
    </row>
    <row r="1389" spans="1:8" x14ac:dyDescent="0.25">
      <c r="A1389" s="989"/>
      <c r="B1389" s="993"/>
      <c r="C1389" s="980">
        <v>38383</v>
      </c>
      <c r="D1389" s="938" t="s">
        <v>543</v>
      </c>
      <c r="E1389" s="980" t="s">
        <v>91</v>
      </c>
      <c r="F1389" s="981">
        <v>0.05</v>
      </c>
      <c r="G1389" s="1234">
        <v>1.34</v>
      </c>
      <c r="H1389" s="1217">
        <f t="shared" si="26"/>
        <v>0.06</v>
      </c>
    </row>
    <row r="1390" spans="1:8" ht="24" x14ac:dyDescent="0.25">
      <c r="A1390" s="989"/>
      <c r="B1390" s="993"/>
      <c r="C1390" s="980">
        <v>88248</v>
      </c>
      <c r="D1390" s="938" t="s">
        <v>544</v>
      </c>
      <c r="E1390" s="980" t="s">
        <v>22</v>
      </c>
      <c r="F1390" s="981">
        <v>0.15</v>
      </c>
      <c r="G1390" s="1234">
        <v>12.05</v>
      </c>
      <c r="H1390" s="1217">
        <f t="shared" si="26"/>
        <v>1.8</v>
      </c>
    </row>
    <row r="1391" spans="1:8" x14ac:dyDescent="0.25">
      <c r="A1391" s="989"/>
      <c r="B1391" s="993"/>
      <c r="C1391" s="980">
        <v>88267</v>
      </c>
      <c r="D1391" s="938" t="s">
        <v>545</v>
      </c>
      <c r="E1391" s="980" t="s">
        <v>22</v>
      </c>
      <c r="F1391" s="981">
        <v>0.15</v>
      </c>
      <c r="G1391" s="1234">
        <v>15.05</v>
      </c>
      <c r="H1391" s="1217">
        <f t="shared" si="26"/>
        <v>2.25</v>
      </c>
    </row>
    <row r="1392" spans="1:8" x14ac:dyDescent="0.25">
      <c r="A1392" s="989"/>
      <c r="B1392" s="972"/>
      <c r="C1392" s="284"/>
      <c r="D1392" s="285"/>
      <c r="E1392" s="284" t="s">
        <v>24</v>
      </c>
      <c r="F1392" s="984"/>
      <c r="G1392" s="287"/>
      <c r="H1392" s="288">
        <f>H1386+H1387+H1388+H1389</f>
        <v>1.06</v>
      </c>
    </row>
    <row r="1393" spans="1:8" x14ac:dyDescent="0.25">
      <c r="A1393" s="989"/>
      <c r="B1393" s="972"/>
      <c r="C1393" s="284"/>
      <c r="D1393" s="285"/>
      <c r="E1393" s="284" t="s">
        <v>501</v>
      </c>
      <c r="F1393" s="985"/>
      <c r="G1393" s="290"/>
      <c r="H1393" s="288">
        <f>H1391+H1390</f>
        <v>4.05</v>
      </c>
    </row>
    <row r="1394" spans="1:8" x14ac:dyDescent="0.25">
      <c r="A1394" s="989"/>
      <c r="B1394" s="972"/>
      <c r="C1394" s="291"/>
      <c r="D1394" s="285"/>
      <c r="E1394" s="284" t="s">
        <v>502</v>
      </c>
      <c r="F1394" s="985"/>
      <c r="G1394" s="290"/>
      <c r="H1394" s="1053"/>
    </row>
    <row r="1395" spans="1:8" x14ac:dyDescent="0.25">
      <c r="A1395" s="989"/>
      <c r="B1395" s="972"/>
      <c r="C1395" s="291"/>
      <c r="D1395" s="285"/>
      <c r="E1395" s="284" t="s">
        <v>503</v>
      </c>
      <c r="F1395" s="985"/>
      <c r="G1395" s="290"/>
      <c r="H1395" s="1066"/>
    </row>
    <row r="1396" spans="1:8" x14ac:dyDescent="0.25">
      <c r="A1396" s="989"/>
      <c r="B1396" s="972"/>
      <c r="C1396" s="284"/>
      <c r="D1396" s="285"/>
      <c r="E1396" s="294" t="s">
        <v>504</v>
      </c>
      <c r="F1396" s="985"/>
      <c r="G1396" s="290"/>
      <c r="H1396" s="988">
        <f>SUM(H1392:H1395)</f>
        <v>5.1099999999999994</v>
      </c>
    </row>
    <row r="1397" spans="1:8" x14ac:dyDescent="0.25">
      <c r="A1397" s="989"/>
      <c r="B1397" s="2110" t="s">
        <v>29</v>
      </c>
      <c r="C1397" s="2110"/>
      <c r="D1397" s="2110"/>
      <c r="E1397" s="2110"/>
      <c r="F1397" s="2110"/>
      <c r="G1397" s="2110"/>
      <c r="H1397" s="1235">
        <f>H1396</f>
        <v>5.1099999999999994</v>
      </c>
    </row>
    <row r="1398" spans="1:8" ht="15.75" thickBot="1" x14ac:dyDescent="0.3">
      <c r="A1398" s="953"/>
      <c r="B1398" s="953"/>
      <c r="C1398" s="953"/>
      <c r="D1398" s="953"/>
      <c r="E1398" s="953"/>
      <c r="F1398" s="2118" t="s">
        <v>30</v>
      </c>
      <c r="G1398" s="2167"/>
      <c r="H1398" s="1058">
        <f>H1397*(1-0.25)</f>
        <v>3.8324999999999996</v>
      </c>
    </row>
    <row r="1399" spans="1:8" x14ac:dyDescent="0.25">
      <c r="A1399" s="953"/>
      <c r="B1399" s="953"/>
      <c r="C1399" s="953"/>
      <c r="D1399" s="953"/>
      <c r="E1399" s="953"/>
      <c r="F1399" s="967"/>
      <c r="G1399" s="967"/>
      <c r="H1399" s="968"/>
    </row>
    <row r="1400" spans="1:8" x14ac:dyDescent="0.25">
      <c r="A1400" s="953"/>
      <c r="B1400" s="953"/>
      <c r="C1400" s="953"/>
      <c r="D1400" s="953"/>
      <c r="E1400" s="953"/>
      <c r="F1400" s="967"/>
      <c r="G1400" s="967"/>
      <c r="H1400" s="968"/>
    </row>
    <row r="1402" spans="1:8" s="828" customFormat="1" x14ac:dyDescent="0.25">
      <c r="B1402" s="1159"/>
    </row>
    <row r="1403" spans="1:8" ht="33" customHeight="1" x14ac:dyDescent="0.25">
      <c r="A1403" s="1184" t="s">
        <v>612</v>
      </c>
      <c r="B1403" s="1095"/>
      <c r="C1403" s="1096">
        <v>90373</v>
      </c>
      <c r="D1403" s="1097" t="s">
        <v>651</v>
      </c>
      <c r="E1403" s="2162" t="s">
        <v>91</v>
      </c>
      <c r="F1403" s="2162"/>
      <c r="G1403" s="2162"/>
      <c r="H1403" s="2162"/>
    </row>
    <row r="1404" spans="1:8" x14ac:dyDescent="0.25">
      <c r="B1404" s="1184"/>
      <c r="C1404" s="1098" t="s">
        <v>54</v>
      </c>
      <c r="D1404" s="1099" t="s">
        <v>55</v>
      </c>
      <c r="E1404" s="1098" t="s">
        <v>56</v>
      </c>
      <c r="F1404" s="976" t="s">
        <v>12</v>
      </c>
      <c r="G1404" s="1100" t="s">
        <v>13</v>
      </c>
      <c r="H1404" s="1101" t="s">
        <v>14</v>
      </c>
    </row>
    <row r="1405" spans="1:8" x14ac:dyDescent="0.25">
      <c r="B1405" s="1184"/>
      <c r="C1405" s="1102">
        <v>122</v>
      </c>
      <c r="D1405" s="1103" t="s">
        <v>548</v>
      </c>
      <c r="E1405" s="1102" t="s">
        <v>91</v>
      </c>
      <c r="F1405" s="1104">
        <v>7.0000000000000001E-3</v>
      </c>
      <c r="G1405" s="1105">
        <v>36.130000000000003</v>
      </c>
      <c r="H1405" s="1230">
        <f t="shared" ref="H1405:H1410" si="27">ROUNDDOWN(G1405*F1405,2)</f>
        <v>0.25</v>
      </c>
    </row>
    <row r="1406" spans="1:8" x14ac:dyDescent="0.25">
      <c r="B1406" s="1184"/>
      <c r="C1406" s="1102">
        <v>20083</v>
      </c>
      <c r="D1406" s="1103" t="s">
        <v>542</v>
      </c>
      <c r="E1406" s="1102" t="s">
        <v>91</v>
      </c>
      <c r="F1406" s="1104">
        <v>8.0000000000000002E-3</v>
      </c>
      <c r="G1406" s="1105">
        <v>31.37</v>
      </c>
      <c r="H1406" s="1230">
        <f t="shared" si="27"/>
        <v>0.25</v>
      </c>
    </row>
    <row r="1407" spans="1:8" ht="22.5" x14ac:dyDescent="0.25">
      <c r="B1407" s="1184"/>
      <c r="C1407" s="1102">
        <v>20147</v>
      </c>
      <c r="D1407" s="1103" t="s">
        <v>652</v>
      </c>
      <c r="E1407" s="1102" t="s">
        <v>91</v>
      </c>
      <c r="F1407" s="1104">
        <v>1</v>
      </c>
      <c r="G1407" s="1105">
        <v>3.82</v>
      </c>
      <c r="H1407" s="1230">
        <f t="shared" si="27"/>
        <v>3.82</v>
      </c>
    </row>
    <row r="1408" spans="1:8" x14ac:dyDescent="0.25">
      <c r="B1408" s="1184"/>
      <c r="C1408" s="1102">
        <v>38383</v>
      </c>
      <c r="D1408" s="1103" t="s">
        <v>543</v>
      </c>
      <c r="E1408" s="1102" t="s">
        <v>91</v>
      </c>
      <c r="F1408" s="1104">
        <v>0.05</v>
      </c>
      <c r="G1408" s="1149">
        <v>1.34</v>
      </c>
      <c r="H1408" s="1230">
        <f t="shared" si="27"/>
        <v>0.06</v>
      </c>
    </row>
    <row r="1409" spans="1:8" ht="24.75" customHeight="1" x14ac:dyDescent="0.25">
      <c r="B1409" s="1184"/>
      <c r="C1409" s="1102">
        <v>88248</v>
      </c>
      <c r="D1409" s="1103" t="s">
        <v>544</v>
      </c>
      <c r="E1409" s="1102" t="s">
        <v>22</v>
      </c>
      <c r="F1409" s="1104">
        <v>0.15</v>
      </c>
      <c r="G1409" s="1149">
        <v>12.05</v>
      </c>
      <c r="H1409" s="1230">
        <f t="shared" si="27"/>
        <v>1.8</v>
      </c>
    </row>
    <row r="1410" spans="1:8" x14ac:dyDescent="0.25">
      <c r="B1410" s="1184"/>
      <c r="C1410" s="1102">
        <v>88267</v>
      </c>
      <c r="D1410" s="1103" t="s">
        <v>545</v>
      </c>
      <c r="E1410" s="1102" t="s">
        <v>22</v>
      </c>
      <c r="F1410" s="1104">
        <v>0.15</v>
      </c>
      <c r="G1410" s="1149">
        <v>15.05</v>
      </c>
      <c r="H1410" s="1230">
        <f t="shared" si="27"/>
        <v>2.25</v>
      </c>
    </row>
    <row r="1411" spans="1:8" x14ac:dyDescent="0.25">
      <c r="B1411" s="1184"/>
      <c r="C1411" s="1107"/>
      <c r="D1411" s="1108"/>
      <c r="E1411" s="1107" t="s">
        <v>24</v>
      </c>
      <c r="F1411" s="1109"/>
      <c r="G1411" s="1110"/>
      <c r="H1411" s="1111">
        <f>H1405+H1406+H1407+H1408</f>
        <v>4.38</v>
      </c>
    </row>
    <row r="1412" spans="1:8" x14ac:dyDescent="0.25">
      <c r="B1412" s="1184"/>
      <c r="C1412" s="1107"/>
      <c r="D1412" s="1108"/>
      <c r="E1412" s="1107" t="s">
        <v>501</v>
      </c>
      <c r="F1412" s="1112"/>
      <c r="G1412" s="1113"/>
      <c r="H1412" s="1111">
        <f>H1410+H1409</f>
        <v>4.05</v>
      </c>
    </row>
    <row r="1413" spans="1:8" x14ac:dyDescent="0.25">
      <c r="B1413" s="1184"/>
      <c r="C1413" s="1114"/>
      <c r="D1413" s="1108"/>
      <c r="E1413" s="1107" t="s">
        <v>502</v>
      </c>
      <c r="F1413" s="1112"/>
      <c r="G1413" s="1113"/>
      <c r="H1413" s="1195"/>
    </row>
    <row r="1414" spans="1:8" x14ac:dyDescent="0.25">
      <c r="B1414" s="1184"/>
      <c r="C1414" s="1114"/>
      <c r="D1414" s="1108"/>
      <c r="E1414" s="1107" t="s">
        <v>503</v>
      </c>
      <c r="F1414" s="1112"/>
      <c r="G1414" s="1113"/>
      <c r="H1414" s="1116"/>
    </row>
    <row r="1415" spans="1:8" x14ac:dyDescent="0.25">
      <c r="B1415" s="1184"/>
      <c r="C1415" s="1107"/>
      <c r="D1415" s="1108"/>
      <c r="E1415" s="1117" t="s">
        <v>504</v>
      </c>
      <c r="F1415" s="1112"/>
      <c r="G1415" s="1113"/>
      <c r="H1415" s="1118">
        <f>SUM(H1411:H1414)</f>
        <v>8.43</v>
      </c>
    </row>
    <row r="1416" spans="1:8" x14ac:dyDescent="0.25">
      <c r="B1416" s="2163" t="s">
        <v>29</v>
      </c>
      <c r="C1416" s="2164"/>
      <c r="D1416" s="2164"/>
      <c r="E1416" s="2164"/>
      <c r="F1416" s="2164"/>
      <c r="G1416" s="2165"/>
      <c r="H1416" s="1119">
        <f>H1415</f>
        <v>8.43</v>
      </c>
    </row>
    <row r="1417" spans="1:8" s="828" customFormat="1" ht="15.75" thickBot="1" x14ac:dyDescent="0.3">
      <c r="B1417" s="1176"/>
      <c r="C1417" s="880"/>
      <c r="D1417" s="880"/>
      <c r="E1417" s="880"/>
      <c r="F1417" s="2118" t="s">
        <v>30</v>
      </c>
      <c r="G1417" s="2167"/>
      <c r="H1417" s="1058">
        <f>H1416*(1-0.25)</f>
        <v>6.3224999999999998</v>
      </c>
    </row>
    <row r="1418" spans="1:8" s="828" customFormat="1" x14ac:dyDescent="0.25">
      <c r="B1418" s="1176"/>
      <c r="C1418" s="880"/>
      <c r="D1418" s="880"/>
      <c r="E1418" s="880"/>
      <c r="F1418" s="880"/>
      <c r="G1418" s="880"/>
      <c r="H1418" s="910"/>
    </row>
    <row r="1419" spans="1:8" s="828" customFormat="1" x14ac:dyDescent="0.25">
      <c r="B1419" s="1176"/>
      <c r="C1419" s="880"/>
      <c r="D1419" s="880"/>
      <c r="E1419" s="880"/>
      <c r="F1419" s="880"/>
      <c r="G1419" s="880"/>
      <c r="H1419" s="910"/>
    </row>
    <row r="1420" spans="1:8" s="828" customFormat="1" ht="38.25" x14ac:dyDescent="0.25">
      <c r="A1420" s="972" t="s">
        <v>623</v>
      </c>
      <c r="B1420" s="973"/>
      <c r="C1420" s="974">
        <v>89385</v>
      </c>
      <c r="D1420" s="975" t="s">
        <v>1936</v>
      </c>
      <c r="E1420" s="2126" t="s">
        <v>91</v>
      </c>
      <c r="F1420" s="2126"/>
      <c r="G1420" s="2126"/>
      <c r="H1420" s="2126"/>
    </row>
    <row r="1421" spans="1:8" x14ac:dyDescent="0.25">
      <c r="A1421" s="953"/>
      <c r="B1421" s="972"/>
      <c r="C1421" s="1021" t="s">
        <v>54</v>
      </c>
      <c r="D1421" s="1022" t="s">
        <v>55</v>
      </c>
      <c r="E1421" s="1021" t="s">
        <v>56</v>
      </c>
      <c r="F1421" s="1021" t="s">
        <v>12</v>
      </c>
      <c r="G1421" s="1023" t="s">
        <v>13</v>
      </c>
      <c r="H1421" s="1024" t="s">
        <v>14</v>
      </c>
    </row>
    <row r="1422" spans="1:8" x14ac:dyDescent="0.25">
      <c r="A1422" s="953"/>
      <c r="B1422" s="972"/>
      <c r="C1422" s="980">
        <v>122</v>
      </c>
      <c r="D1422" s="938" t="s">
        <v>548</v>
      </c>
      <c r="E1422" s="980" t="s">
        <v>91</v>
      </c>
      <c r="F1422" s="981">
        <v>7.0000000000000001E-3</v>
      </c>
      <c r="G1422" s="982">
        <v>36.130000000000003</v>
      </c>
      <c r="H1422" s="1217">
        <f t="shared" ref="H1422:H1427" si="28">ROUNDDOWN(G1422*F1422,2)</f>
        <v>0.25</v>
      </c>
    </row>
    <row r="1423" spans="1:8" ht="24" x14ac:dyDescent="0.25">
      <c r="A1423" s="953"/>
      <c r="B1423" s="972"/>
      <c r="C1423" s="980">
        <v>3906</v>
      </c>
      <c r="D1423" s="938" t="s">
        <v>1937</v>
      </c>
      <c r="E1423" s="980" t="s">
        <v>91</v>
      </c>
      <c r="F1423" s="981">
        <v>1</v>
      </c>
      <c r="G1423" s="982">
        <v>0.81</v>
      </c>
      <c r="H1423" s="1217">
        <f t="shared" si="28"/>
        <v>0.81</v>
      </c>
    </row>
    <row r="1424" spans="1:8" x14ac:dyDescent="0.25">
      <c r="A1424" s="953"/>
      <c r="B1424" s="972"/>
      <c r="C1424" s="980">
        <v>20083</v>
      </c>
      <c r="D1424" s="938" t="s">
        <v>542</v>
      </c>
      <c r="E1424" s="980" t="s">
        <v>91</v>
      </c>
      <c r="F1424" s="981">
        <v>8.0000000000000002E-3</v>
      </c>
      <c r="G1424" s="982">
        <v>31.37</v>
      </c>
      <c r="H1424" s="1217">
        <f t="shared" si="28"/>
        <v>0.25</v>
      </c>
    </row>
    <row r="1425" spans="1:8" x14ac:dyDescent="0.25">
      <c r="A1425" s="953"/>
      <c r="B1425" s="972"/>
      <c r="C1425" s="980">
        <v>38383</v>
      </c>
      <c r="D1425" s="938" t="s">
        <v>543</v>
      </c>
      <c r="E1425" s="980" t="s">
        <v>91</v>
      </c>
      <c r="F1425" s="981">
        <v>0.05</v>
      </c>
      <c r="G1425" s="982">
        <v>1.34</v>
      </c>
      <c r="H1425" s="1217">
        <f t="shared" si="28"/>
        <v>0.06</v>
      </c>
    </row>
    <row r="1426" spans="1:8" ht="24" x14ac:dyDescent="0.25">
      <c r="A1426" s="953"/>
      <c r="B1426" s="972"/>
      <c r="C1426" s="980">
        <v>88248</v>
      </c>
      <c r="D1426" s="938" t="s">
        <v>544</v>
      </c>
      <c r="E1426" s="980" t="s">
        <v>22</v>
      </c>
      <c r="F1426" s="981">
        <v>0.1</v>
      </c>
      <c r="G1426" s="982">
        <v>12.05</v>
      </c>
      <c r="H1426" s="1217">
        <f t="shared" si="28"/>
        <v>1.2</v>
      </c>
    </row>
    <row r="1427" spans="1:8" x14ac:dyDescent="0.25">
      <c r="A1427" s="953"/>
      <c r="B1427" s="972"/>
      <c r="C1427" s="980">
        <v>88267</v>
      </c>
      <c r="D1427" s="938" t="s">
        <v>545</v>
      </c>
      <c r="E1427" s="980" t="s">
        <v>22</v>
      </c>
      <c r="F1427" s="981">
        <v>0.1</v>
      </c>
      <c r="G1427" s="982">
        <v>15.05</v>
      </c>
      <c r="H1427" s="1217">
        <f t="shared" si="28"/>
        <v>1.5</v>
      </c>
    </row>
    <row r="1428" spans="1:8" x14ac:dyDescent="0.25">
      <c r="A1428" s="953"/>
      <c r="B1428" s="972"/>
      <c r="C1428" s="284"/>
      <c r="D1428" s="285"/>
      <c r="E1428" s="284" t="s">
        <v>24</v>
      </c>
      <c r="F1428" s="984"/>
      <c r="G1428" s="287"/>
      <c r="H1428" s="288">
        <f>H1422+H1423+H1424+H1425</f>
        <v>1.37</v>
      </c>
    </row>
    <row r="1429" spans="1:8" x14ac:dyDescent="0.25">
      <c r="A1429" s="953"/>
      <c r="B1429" s="972"/>
      <c r="C1429" s="284"/>
      <c r="D1429" s="285"/>
      <c r="E1429" s="284" t="s">
        <v>501</v>
      </c>
      <c r="F1429" s="985"/>
      <c r="G1429" s="290"/>
      <c r="H1429" s="288">
        <f>H1427+H1426</f>
        <v>2.7</v>
      </c>
    </row>
    <row r="1430" spans="1:8" x14ac:dyDescent="0.25">
      <c r="A1430" s="953"/>
      <c r="B1430" s="972"/>
      <c r="C1430" s="291"/>
      <c r="D1430" s="285"/>
      <c r="E1430" s="284" t="s">
        <v>502</v>
      </c>
      <c r="F1430" s="985"/>
      <c r="G1430" s="290"/>
      <c r="H1430" s="1053"/>
    </row>
    <row r="1431" spans="1:8" x14ac:dyDescent="0.25">
      <c r="A1431" s="953"/>
      <c r="B1431" s="972"/>
      <c r="C1431" s="291"/>
      <c r="D1431" s="285"/>
      <c r="E1431" s="284" t="s">
        <v>503</v>
      </c>
      <c r="F1431" s="985"/>
      <c r="G1431" s="290"/>
      <c r="H1431" s="1066"/>
    </row>
    <row r="1432" spans="1:8" x14ac:dyDescent="0.25">
      <c r="A1432" s="953"/>
      <c r="B1432" s="972"/>
      <c r="C1432" s="284"/>
      <c r="D1432" s="285"/>
      <c r="E1432" s="294" t="s">
        <v>504</v>
      </c>
      <c r="F1432" s="985"/>
      <c r="G1432" s="290"/>
      <c r="H1432" s="988">
        <f>SUM(H1428:H1431)</f>
        <v>4.07</v>
      </c>
    </row>
    <row r="1433" spans="1:8" x14ac:dyDescent="0.25">
      <c r="A1433" s="953"/>
      <c r="B1433" s="2110" t="s">
        <v>29</v>
      </c>
      <c r="C1433" s="2110"/>
      <c r="D1433" s="2110"/>
      <c r="E1433" s="2110"/>
      <c r="F1433" s="2110"/>
      <c r="G1433" s="2110"/>
      <c r="H1433" s="991">
        <f>H1432</f>
        <v>4.07</v>
      </c>
    </row>
    <row r="1434" spans="1:8" ht="15.75" thickBot="1" x14ac:dyDescent="0.3">
      <c r="A1434" s="953"/>
      <c r="B1434" s="953"/>
      <c r="C1434" s="953"/>
      <c r="D1434" s="953"/>
      <c r="E1434" s="953"/>
      <c r="F1434" s="2118" t="s">
        <v>30</v>
      </c>
      <c r="G1434" s="2167"/>
      <c r="H1434" s="1058">
        <f>H1433*(1-0.25)</f>
        <v>3.0525000000000002</v>
      </c>
    </row>
    <row r="1435" spans="1:8" x14ac:dyDescent="0.25">
      <c r="A1435" s="953"/>
      <c r="B1435" s="953"/>
      <c r="C1435" s="953"/>
      <c r="D1435" s="953"/>
      <c r="E1435" s="953"/>
      <c r="F1435" s="967"/>
      <c r="G1435" s="967"/>
      <c r="H1435" s="968"/>
    </row>
    <row r="1436" spans="1:8" x14ac:dyDescent="0.25">
      <c r="B1436" s="1184"/>
      <c r="C1436" s="893"/>
      <c r="D1436" s="893"/>
      <c r="E1436" s="893"/>
      <c r="F1436" s="1236"/>
      <c r="G1436" s="893"/>
      <c r="H1436" s="893"/>
    </row>
    <row r="1437" spans="1:8" ht="25.5" x14ac:dyDescent="0.25">
      <c r="A1437" s="972" t="s">
        <v>632</v>
      </c>
      <c r="B1437" s="973"/>
      <c r="C1437" s="974">
        <v>89395</v>
      </c>
      <c r="D1437" s="975" t="s">
        <v>1938</v>
      </c>
      <c r="E1437" s="2126" t="s">
        <v>91</v>
      </c>
      <c r="F1437" s="2126"/>
      <c r="G1437" s="2126"/>
      <c r="H1437" s="2126"/>
    </row>
    <row r="1438" spans="1:8" x14ac:dyDescent="0.25">
      <c r="A1438" s="953"/>
      <c r="B1438" s="972"/>
      <c r="C1438" s="976" t="s">
        <v>54</v>
      </c>
      <c r="D1438" s="977" t="s">
        <v>55</v>
      </c>
      <c r="E1438" s="976" t="s">
        <v>56</v>
      </c>
      <c r="F1438" s="1021" t="s">
        <v>12</v>
      </c>
      <c r="G1438" s="978" t="s">
        <v>13</v>
      </c>
      <c r="H1438" s="979" t="s">
        <v>14</v>
      </c>
    </row>
    <row r="1439" spans="1:8" x14ac:dyDescent="0.25">
      <c r="A1439" s="953"/>
      <c r="B1439" s="972"/>
      <c r="C1439" s="980">
        <v>122</v>
      </c>
      <c r="D1439" s="938" t="s">
        <v>548</v>
      </c>
      <c r="E1439" s="980" t="s">
        <v>91</v>
      </c>
      <c r="F1439" s="981">
        <v>1.0999999999999999E-2</v>
      </c>
      <c r="G1439" s="982">
        <v>36.130000000000003</v>
      </c>
      <c r="H1439" s="1217">
        <f t="shared" ref="H1439:H1444" si="29">ROUNDDOWN(G1439*F1439,2)</f>
        <v>0.39</v>
      </c>
    </row>
    <row r="1440" spans="1:8" ht="24" x14ac:dyDescent="0.25">
      <c r="A1440" s="953"/>
      <c r="B1440" s="972"/>
      <c r="C1440" s="980">
        <v>7139</v>
      </c>
      <c r="D1440" s="938" t="s">
        <v>671</v>
      </c>
      <c r="E1440" s="980" t="s">
        <v>91</v>
      </c>
      <c r="F1440" s="981">
        <v>1</v>
      </c>
      <c r="G1440" s="982">
        <v>0.83</v>
      </c>
      <c r="H1440" s="1217">
        <f t="shared" si="29"/>
        <v>0.83</v>
      </c>
    </row>
    <row r="1441" spans="1:8" x14ac:dyDescent="0.25">
      <c r="A1441" s="953"/>
      <c r="B1441" s="972"/>
      <c r="C1441" s="980">
        <v>20083</v>
      </c>
      <c r="D1441" s="938" t="s">
        <v>542</v>
      </c>
      <c r="E1441" s="980" t="s">
        <v>91</v>
      </c>
      <c r="F1441" s="981">
        <v>1.2E-2</v>
      </c>
      <c r="G1441" s="982">
        <v>31.37</v>
      </c>
      <c r="H1441" s="1217">
        <f t="shared" si="29"/>
        <v>0.37</v>
      </c>
    </row>
    <row r="1442" spans="1:8" x14ac:dyDescent="0.25">
      <c r="A1442" s="953"/>
      <c r="B1442" s="972"/>
      <c r="C1442" s="980">
        <v>38383</v>
      </c>
      <c r="D1442" s="938" t="s">
        <v>543</v>
      </c>
      <c r="E1442" s="980" t="s">
        <v>91</v>
      </c>
      <c r="F1442" s="981">
        <v>7.4999999999999997E-2</v>
      </c>
      <c r="G1442" s="982">
        <v>1.34</v>
      </c>
      <c r="H1442" s="1217">
        <f t="shared" si="29"/>
        <v>0.1</v>
      </c>
    </row>
    <row r="1443" spans="1:8" ht="24" x14ac:dyDescent="0.25">
      <c r="A1443" s="953"/>
      <c r="B1443" s="972"/>
      <c r="C1443" s="980">
        <v>88248</v>
      </c>
      <c r="D1443" s="938" t="s">
        <v>544</v>
      </c>
      <c r="E1443" s="980" t="s">
        <v>22</v>
      </c>
      <c r="F1443" s="981">
        <v>0.2</v>
      </c>
      <c r="G1443" s="982">
        <v>12.05</v>
      </c>
      <c r="H1443" s="1217">
        <f t="shared" si="29"/>
        <v>2.41</v>
      </c>
    </row>
    <row r="1444" spans="1:8" x14ac:dyDescent="0.25">
      <c r="A1444" s="953"/>
      <c r="B1444" s="972"/>
      <c r="C1444" s="980">
        <v>88267</v>
      </c>
      <c r="D1444" s="938" t="s">
        <v>545</v>
      </c>
      <c r="E1444" s="980" t="s">
        <v>22</v>
      </c>
      <c r="F1444" s="981">
        <v>0.2</v>
      </c>
      <c r="G1444" s="982">
        <v>15.05</v>
      </c>
      <c r="H1444" s="1217">
        <f t="shared" si="29"/>
        <v>3.01</v>
      </c>
    </row>
    <row r="1445" spans="1:8" x14ac:dyDescent="0.25">
      <c r="A1445" s="953"/>
      <c r="B1445" s="972"/>
      <c r="C1445" s="284"/>
      <c r="D1445" s="285"/>
      <c r="E1445" s="284" t="s">
        <v>24</v>
      </c>
      <c r="F1445" s="984"/>
      <c r="G1445" s="287"/>
      <c r="H1445" s="288">
        <f>H1439+H1440+H1441+H1442</f>
        <v>1.69</v>
      </c>
    </row>
    <row r="1446" spans="1:8" x14ac:dyDescent="0.25">
      <c r="A1446" s="953"/>
      <c r="B1446" s="972"/>
      <c r="C1446" s="284"/>
      <c r="D1446" s="285"/>
      <c r="E1446" s="284" t="s">
        <v>501</v>
      </c>
      <c r="F1446" s="985"/>
      <c r="G1446" s="290"/>
      <c r="H1446" s="288">
        <f>H1444+H1443</f>
        <v>5.42</v>
      </c>
    </row>
    <row r="1447" spans="1:8" x14ac:dyDescent="0.25">
      <c r="A1447" s="953"/>
      <c r="B1447" s="972"/>
      <c r="C1447" s="291"/>
      <c r="D1447" s="285"/>
      <c r="E1447" s="284" t="s">
        <v>502</v>
      </c>
      <c r="F1447" s="985"/>
      <c r="G1447" s="290"/>
      <c r="H1447" s="1053"/>
    </row>
    <row r="1448" spans="1:8" x14ac:dyDescent="0.25">
      <c r="A1448" s="953"/>
      <c r="B1448" s="972"/>
      <c r="C1448" s="291"/>
      <c r="D1448" s="285"/>
      <c r="E1448" s="284" t="s">
        <v>503</v>
      </c>
      <c r="F1448" s="985"/>
      <c r="G1448" s="290"/>
      <c r="H1448" s="1066"/>
    </row>
    <row r="1449" spans="1:8" x14ac:dyDescent="0.25">
      <c r="A1449" s="953"/>
      <c r="B1449" s="972"/>
      <c r="C1449" s="284"/>
      <c r="D1449" s="285"/>
      <c r="E1449" s="294" t="s">
        <v>28</v>
      </c>
      <c r="F1449" s="985"/>
      <c r="G1449" s="290"/>
      <c r="H1449" s="988">
        <f>SUM(H1445:H1448)</f>
        <v>7.1099999999999994</v>
      </c>
    </row>
    <row r="1450" spans="1:8" x14ac:dyDescent="0.25">
      <c r="A1450" s="953"/>
      <c r="B1450" s="2110" t="s">
        <v>29</v>
      </c>
      <c r="C1450" s="2110"/>
      <c r="D1450" s="2110"/>
      <c r="E1450" s="2110"/>
      <c r="F1450" s="2110"/>
      <c r="G1450" s="2110"/>
      <c r="H1450" s="991">
        <f>H1449</f>
        <v>7.1099999999999994</v>
      </c>
    </row>
    <row r="1451" spans="1:8" ht="15.75" thickBot="1" x14ac:dyDescent="0.3">
      <c r="A1451" s="953"/>
      <c r="B1451" s="928"/>
      <c r="C1451" s="997"/>
      <c r="D1451" s="997"/>
      <c r="E1451" s="997"/>
      <c r="F1451" s="2118" t="s">
        <v>30</v>
      </c>
      <c r="G1451" s="2167"/>
      <c r="H1451" s="1058">
        <f>H1450*(1-0.25)</f>
        <v>5.3324999999999996</v>
      </c>
    </row>
    <row r="1452" spans="1:8" x14ac:dyDescent="0.25">
      <c r="B1452" s="1176"/>
      <c r="C1452" s="880"/>
      <c r="D1452" s="880"/>
      <c r="E1452" s="880"/>
      <c r="F1452" s="880"/>
      <c r="G1452" s="880"/>
      <c r="H1452" s="910"/>
    </row>
    <row r="1453" spans="1:8" x14ac:dyDescent="0.25">
      <c r="B1453" s="1176"/>
      <c r="C1453" s="880"/>
      <c r="D1453" s="880"/>
      <c r="E1453" s="880"/>
      <c r="F1453" s="880"/>
      <c r="G1453" s="880"/>
      <c r="H1453" s="910"/>
    </row>
    <row r="1454" spans="1:8" ht="38.25" x14ac:dyDescent="0.25">
      <c r="A1454" s="972" t="s">
        <v>635</v>
      </c>
      <c r="B1454" s="973"/>
      <c r="C1454" s="974">
        <v>89383</v>
      </c>
      <c r="D1454" s="975" t="s">
        <v>1939</v>
      </c>
      <c r="E1454" s="2126" t="s">
        <v>91</v>
      </c>
      <c r="F1454" s="2126"/>
      <c r="G1454" s="2126"/>
      <c r="H1454" s="2126"/>
    </row>
    <row r="1455" spans="1:8" x14ac:dyDescent="0.25">
      <c r="A1455" s="953"/>
      <c r="B1455" s="972"/>
      <c r="C1455" s="976" t="s">
        <v>54</v>
      </c>
      <c r="D1455" s="977" t="s">
        <v>55</v>
      </c>
      <c r="E1455" s="976" t="s">
        <v>56</v>
      </c>
      <c r="F1455" s="976" t="s">
        <v>12</v>
      </c>
      <c r="G1455" s="978" t="s">
        <v>13</v>
      </c>
      <c r="H1455" s="979" t="s">
        <v>14</v>
      </c>
    </row>
    <row r="1456" spans="1:8" ht="24" x14ac:dyDescent="0.25">
      <c r="A1456" s="953"/>
      <c r="B1456" s="972"/>
      <c r="C1456" s="980">
        <v>65</v>
      </c>
      <c r="D1456" s="938" t="s">
        <v>1940</v>
      </c>
      <c r="E1456" s="980" t="s">
        <v>91</v>
      </c>
      <c r="F1456" s="981">
        <v>1</v>
      </c>
      <c r="G1456" s="982">
        <v>0.79</v>
      </c>
      <c r="H1456" s="1217">
        <f t="shared" ref="H1456:H1461" si="30">ROUNDDOWN(G1456*F1456,2)</f>
        <v>0.79</v>
      </c>
    </row>
    <row r="1457" spans="1:8" x14ac:dyDescent="0.25">
      <c r="A1457" s="953"/>
      <c r="B1457" s="972"/>
      <c r="C1457" s="980">
        <v>122</v>
      </c>
      <c r="D1457" s="938" t="s">
        <v>548</v>
      </c>
      <c r="E1457" s="980" t="s">
        <v>91</v>
      </c>
      <c r="F1457" s="981">
        <v>7.0000000000000001E-3</v>
      </c>
      <c r="G1457" s="982">
        <v>36.130000000000003</v>
      </c>
      <c r="H1457" s="1217">
        <f t="shared" si="30"/>
        <v>0.25</v>
      </c>
    </row>
    <row r="1458" spans="1:8" x14ac:dyDescent="0.25">
      <c r="A1458" s="953"/>
      <c r="B1458" s="972"/>
      <c r="C1458" s="980">
        <v>20083</v>
      </c>
      <c r="D1458" s="938" t="s">
        <v>542</v>
      </c>
      <c r="E1458" s="980" t="s">
        <v>91</v>
      </c>
      <c r="F1458" s="981">
        <v>8.0000000000000002E-3</v>
      </c>
      <c r="G1458" s="982">
        <v>31.37</v>
      </c>
      <c r="H1458" s="1217">
        <f t="shared" si="30"/>
        <v>0.25</v>
      </c>
    </row>
    <row r="1459" spans="1:8" x14ac:dyDescent="0.25">
      <c r="A1459" s="953"/>
      <c r="B1459" s="972"/>
      <c r="C1459" s="980">
        <v>38383</v>
      </c>
      <c r="D1459" s="938" t="s">
        <v>543</v>
      </c>
      <c r="E1459" s="980" t="s">
        <v>91</v>
      </c>
      <c r="F1459" s="981">
        <v>0.05</v>
      </c>
      <c r="G1459" s="982">
        <v>1.34</v>
      </c>
      <c r="H1459" s="1217">
        <f t="shared" si="30"/>
        <v>0.06</v>
      </c>
    </row>
    <row r="1460" spans="1:8" ht="24" x14ac:dyDescent="0.25">
      <c r="A1460" s="953"/>
      <c r="B1460" s="972"/>
      <c r="C1460" s="980">
        <v>88248</v>
      </c>
      <c r="D1460" s="938" t="s">
        <v>544</v>
      </c>
      <c r="E1460" s="980" t="s">
        <v>22</v>
      </c>
      <c r="F1460" s="981">
        <v>0.1</v>
      </c>
      <c r="G1460" s="982">
        <v>12.05</v>
      </c>
      <c r="H1460" s="1217">
        <f t="shared" si="30"/>
        <v>1.2</v>
      </c>
    </row>
    <row r="1461" spans="1:8" x14ac:dyDescent="0.25">
      <c r="A1461" s="953"/>
      <c r="B1461" s="972"/>
      <c r="C1461" s="980">
        <v>88267</v>
      </c>
      <c r="D1461" s="938" t="s">
        <v>545</v>
      </c>
      <c r="E1461" s="980" t="s">
        <v>22</v>
      </c>
      <c r="F1461" s="981">
        <v>0.1</v>
      </c>
      <c r="G1461" s="982">
        <v>15.05</v>
      </c>
      <c r="H1461" s="1217">
        <f t="shared" si="30"/>
        <v>1.5</v>
      </c>
    </row>
    <row r="1462" spans="1:8" x14ac:dyDescent="0.25">
      <c r="A1462" s="953"/>
      <c r="B1462" s="972"/>
      <c r="C1462" s="284"/>
      <c r="D1462" s="285"/>
      <c r="E1462" s="284" t="s">
        <v>24</v>
      </c>
      <c r="F1462" s="984"/>
      <c r="G1462" s="287"/>
      <c r="H1462" s="288">
        <f>H1456+H1457+H1458+H1459</f>
        <v>1.35</v>
      </c>
    </row>
    <row r="1463" spans="1:8" x14ac:dyDescent="0.25">
      <c r="A1463" s="953"/>
      <c r="B1463" s="972"/>
      <c r="C1463" s="284"/>
      <c r="D1463" s="285"/>
      <c r="E1463" s="284" t="s">
        <v>501</v>
      </c>
      <c r="F1463" s="985"/>
      <c r="G1463" s="290"/>
      <c r="H1463" s="288">
        <f>H1461+H1460</f>
        <v>2.7</v>
      </c>
    </row>
    <row r="1464" spans="1:8" x14ac:dyDescent="0.25">
      <c r="A1464" s="953"/>
      <c r="B1464" s="972"/>
      <c r="C1464" s="291"/>
      <c r="D1464" s="285"/>
      <c r="E1464" s="284" t="s">
        <v>502</v>
      </c>
      <c r="F1464" s="985"/>
      <c r="G1464" s="290"/>
      <c r="H1464" s="1053"/>
    </row>
    <row r="1465" spans="1:8" x14ac:dyDescent="0.25">
      <c r="A1465" s="953"/>
      <c r="B1465" s="972"/>
      <c r="C1465" s="291"/>
      <c r="D1465" s="285"/>
      <c r="E1465" s="284" t="s">
        <v>503</v>
      </c>
      <c r="F1465" s="985"/>
      <c r="G1465" s="290"/>
      <c r="H1465" s="1066"/>
    </row>
    <row r="1466" spans="1:8" x14ac:dyDescent="0.25">
      <c r="A1466" s="953"/>
      <c r="B1466" s="972"/>
      <c r="C1466" s="284"/>
      <c r="D1466" s="285"/>
      <c r="E1466" s="294" t="s">
        <v>504</v>
      </c>
      <c r="F1466" s="985"/>
      <c r="G1466" s="290"/>
      <c r="H1466" s="988">
        <f>SUM(H1462:H1465)</f>
        <v>4.0500000000000007</v>
      </c>
    </row>
    <row r="1467" spans="1:8" x14ac:dyDescent="0.25">
      <c r="A1467" s="953"/>
      <c r="B1467" s="2110" t="s">
        <v>29</v>
      </c>
      <c r="C1467" s="2110"/>
      <c r="D1467" s="2110"/>
      <c r="E1467" s="2110"/>
      <c r="F1467" s="2110"/>
      <c r="G1467" s="2110"/>
      <c r="H1467" s="991">
        <f>H1466</f>
        <v>4.0500000000000007</v>
      </c>
    </row>
    <row r="1468" spans="1:8" ht="15.75" thickBot="1" x14ac:dyDescent="0.3">
      <c r="A1468" s="953"/>
      <c r="B1468" s="953"/>
      <c r="C1468" s="953"/>
      <c r="D1468" s="953"/>
      <c r="E1468" s="953"/>
      <c r="F1468" s="2118" t="s">
        <v>30</v>
      </c>
      <c r="G1468" s="2167"/>
      <c r="H1468" s="1058">
        <f>H1467*(1-0.25)</f>
        <v>3.0375000000000005</v>
      </c>
    </row>
    <row r="1470" spans="1:8" x14ac:dyDescent="0.25">
      <c r="A1470" s="1237" t="s">
        <v>638</v>
      </c>
      <c r="B1470" s="1238"/>
      <c r="C1470" s="1178" t="s">
        <v>54</v>
      </c>
      <c r="D1470" s="1178" t="s">
        <v>55</v>
      </c>
      <c r="E1470" s="1178" t="s">
        <v>56</v>
      </c>
      <c r="F1470" s="1178" t="s">
        <v>12</v>
      </c>
      <c r="G1470" s="1179" t="s">
        <v>13</v>
      </c>
      <c r="H1470" s="1180" t="s">
        <v>14</v>
      </c>
    </row>
    <row r="1471" spans="1:8" ht="24.75" x14ac:dyDescent="0.25">
      <c r="A1471" s="953"/>
      <c r="B1471" s="953"/>
      <c r="C1471" s="1155" t="s">
        <v>1941</v>
      </c>
      <c r="D1471" s="281" t="s">
        <v>1942</v>
      </c>
      <c r="E1471" s="1239" t="s">
        <v>11</v>
      </c>
      <c r="F1471" s="983">
        <v>1</v>
      </c>
      <c r="G1471" s="982">
        <v>1.82</v>
      </c>
      <c r="H1471" s="982">
        <f>G1471*F1471</f>
        <v>1.82</v>
      </c>
    </row>
    <row r="1472" spans="1:8" x14ac:dyDescent="0.25">
      <c r="A1472" s="953"/>
      <c r="B1472" s="972"/>
      <c r="C1472" s="284"/>
      <c r="D1472" s="285"/>
      <c r="E1472" s="284" t="s">
        <v>24</v>
      </c>
      <c r="F1472" s="984"/>
      <c r="G1472" s="287"/>
      <c r="H1472" s="288">
        <f>H1471</f>
        <v>1.82</v>
      </c>
    </row>
    <row r="1473" spans="1:8" x14ac:dyDescent="0.25">
      <c r="A1473" s="953"/>
      <c r="B1473" s="972"/>
      <c r="C1473" s="284"/>
      <c r="D1473" s="285"/>
      <c r="E1473" s="284" t="s">
        <v>501</v>
      </c>
      <c r="F1473" s="985"/>
      <c r="G1473" s="290"/>
      <c r="H1473" s="288"/>
    </row>
    <row r="1474" spans="1:8" x14ac:dyDescent="0.25">
      <c r="A1474" s="953"/>
      <c r="B1474" s="972"/>
      <c r="C1474" s="291"/>
      <c r="D1474" s="285"/>
      <c r="E1474" s="284" t="s">
        <v>502</v>
      </c>
      <c r="F1474" s="985"/>
      <c r="G1474" s="290"/>
      <c r="H1474" s="1053"/>
    </row>
    <row r="1475" spans="1:8" x14ac:dyDescent="0.25">
      <c r="A1475" s="953"/>
      <c r="B1475" s="972"/>
      <c r="C1475" s="291"/>
      <c r="D1475" s="285"/>
      <c r="E1475" s="284" t="s">
        <v>503</v>
      </c>
      <c r="F1475" s="985"/>
      <c r="G1475" s="290"/>
      <c r="H1475" s="1066"/>
    </row>
    <row r="1476" spans="1:8" x14ac:dyDescent="0.25">
      <c r="A1476" s="953"/>
      <c r="B1476" s="972"/>
      <c r="C1476" s="284"/>
      <c r="D1476" s="285"/>
      <c r="E1476" s="294" t="s">
        <v>504</v>
      </c>
      <c r="F1476" s="985"/>
      <c r="G1476" s="290"/>
      <c r="H1476" s="988">
        <f>SUM(H1472:H1475)</f>
        <v>1.82</v>
      </c>
    </row>
    <row r="1477" spans="1:8" x14ac:dyDescent="0.25">
      <c r="A1477" s="953"/>
      <c r="B1477" s="2110" t="s">
        <v>29</v>
      </c>
      <c r="C1477" s="2110"/>
      <c r="D1477" s="2110"/>
      <c r="E1477" s="2110"/>
      <c r="F1477" s="2110"/>
      <c r="G1477" s="2110"/>
      <c r="H1477" s="991">
        <f>H1476</f>
        <v>1.82</v>
      </c>
    </row>
    <row r="1478" spans="1:8" ht="15.75" thickBot="1" x14ac:dyDescent="0.3">
      <c r="A1478" s="953"/>
      <c r="B1478" s="953"/>
      <c r="C1478" s="953"/>
      <c r="D1478" s="953"/>
      <c r="E1478" s="953"/>
      <c r="F1478" s="2118" t="s">
        <v>30</v>
      </c>
      <c r="G1478" s="2167"/>
      <c r="H1478" s="1058">
        <f>H1477*(1-0.25)</f>
        <v>1.365</v>
      </c>
    </row>
    <row r="1479" spans="1:8" x14ac:dyDescent="0.25">
      <c r="A1479" s="953"/>
      <c r="B1479" s="953"/>
      <c r="C1479" s="953"/>
      <c r="D1479" s="953"/>
      <c r="E1479" s="953"/>
      <c r="F1479" s="967"/>
      <c r="G1479" s="967"/>
      <c r="H1479" s="968"/>
    </row>
    <row r="1480" spans="1:8" x14ac:dyDescent="0.25">
      <c r="A1480" s="1237" t="s">
        <v>641</v>
      </c>
      <c r="B1480" s="1238"/>
      <c r="C1480" s="1178" t="s">
        <v>54</v>
      </c>
      <c r="D1480" s="1178" t="s">
        <v>55</v>
      </c>
      <c r="E1480" s="1178" t="s">
        <v>56</v>
      </c>
      <c r="F1480" s="1178" t="s">
        <v>12</v>
      </c>
      <c r="G1480" s="1179" t="s">
        <v>13</v>
      </c>
      <c r="H1480" s="1180" t="s">
        <v>14</v>
      </c>
    </row>
    <row r="1481" spans="1:8" x14ac:dyDescent="0.25">
      <c r="A1481" s="953"/>
      <c r="B1481" s="953"/>
      <c r="C1481" s="1155" t="s">
        <v>1943</v>
      </c>
      <c r="D1481" s="1155" t="s">
        <v>1944</v>
      </c>
      <c r="E1481" s="1239" t="s">
        <v>11</v>
      </c>
      <c r="F1481" s="982">
        <v>1</v>
      </c>
      <c r="G1481" s="982">
        <v>9.77</v>
      </c>
      <c r="H1481" s="982">
        <f>G1481*F1481</f>
        <v>9.77</v>
      </c>
    </row>
    <row r="1482" spans="1:8" x14ac:dyDescent="0.25">
      <c r="A1482" s="953"/>
      <c r="B1482" s="972"/>
      <c r="C1482" s="284"/>
      <c r="D1482" s="285"/>
      <c r="E1482" s="284" t="s">
        <v>24</v>
      </c>
      <c r="F1482" s="984"/>
      <c r="G1482" s="287"/>
      <c r="H1482" s="288">
        <f>H1481</f>
        <v>9.77</v>
      </c>
    </row>
    <row r="1483" spans="1:8" x14ac:dyDescent="0.25">
      <c r="A1483" s="953"/>
      <c r="B1483" s="972"/>
      <c r="C1483" s="284"/>
      <c r="D1483" s="285"/>
      <c r="E1483" s="284" t="s">
        <v>501</v>
      </c>
      <c r="F1483" s="985"/>
      <c r="G1483" s="290"/>
      <c r="H1483" s="288"/>
    </row>
    <row r="1484" spans="1:8" x14ac:dyDescent="0.25">
      <c r="A1484" s="953"/>
      <c r="B1484" s="972"/>
      <c r="C1484" s="291"/>
      <c r="D1484" s="285"/>
      <c r="E1484" s="284" t="s">
        <v>502</v>
      </c>
      <c r="F1484" s="985"/>
      <c r="G1484" s="290"/>
      <c r="H1484" s="1053"/>
    </row>
    <row r="1485" spans="1:8" x14ac:dyDescent="0.25">
      <c r="A1485" s="953"/>
      <c r="B1485" s="972"/>
      <c r="C1485" s="291"/>
      <c r="D1485" s="285"/>
      <c r="E1485" s="284" t="s">
        <v>503</v>
      </c>
      <c r="F1485" s="985"/>
      <c r="G1485" s="290"/>
      <c r="H1485" s="1066"/>
    </row>
    <row r="1486" spans="1:8" x14ac:dyDescent="0.25">
      <c r="A1486" s="953"/>
      <c r="B1486" s="972"/>
      <c r="C1486" s="284"/>
      <c r="D1486" s="285"/>
      <c r="E1486" s="294" t="s">
        <v>504</v>
      </c>
      <c r="F1486" s="985"/>
      <c r="G1486" s="290"/>
      <c r="H1486" s="988">
        <f>SUM(H1482:H1485)</f>
        <v>9.77</v>
      </c>
    </row>
    <row r="1487" spans="1:8" ht="15.75" thickBot="1" x14ac:dyDescent="0.3">
      <c r="A1487" s="953"/>
      <c r="B1487" s="2110" t="s">
        <v>29</v>
      </c>
      <c r="C1487" s="2110"/>
      <c r="D1487" s="2110"/>
      <c r="E1487" s="2110"/>
      <c r="F1487" s="2111"/>
      <c r="G1487" s="2111"/>
      <c r="H1487" s="1079">
        <f>H1486</f>
        <v>9.77</v>
      </c>
    </row>
    <row r="1488" spans="1:8" ht="15.75" thickBot="1" x14ac:dyDescent="0.3">
      <c r="A1488" s="953"/>
      <c r="B1488" s="953"/>
      <c r="C1488" s="953"/>
      <c r="D1488" s="953"/>
      <c r="E1488" s="953"/>
      <c r="F1488" s="2130" t="s">
        <v>30</v>
      </c>
      <c r="G1488" s="2166"/>
      <c r="H1488" s="966">
        <f>H1487*(1-0.25)</f>
        <v>7.3274999999999997</v>
      </c>
    </row>
    <row r="1489" spans="1:8" x14ac:dyDescent="0.25">
      <c r="B1489" s="828"/>
      <c r="C1489" s="828"/>
      <c r="D1489" s="828"/>
      <c r="E1489" s="893"/>
      <c r="F1489" s="893"/>
      <c r="G1489" s="893"/>
      <c r="H1489" s="893"/>
    </row>
    <row r="1490" spans="1:8" x14ac:dyDescent="0.25">
      <c r="A1490" s="996" t="s">
        <v>644</v>
      </c>
      <c r="B1490" s="1165"/>
      <c r="C1490" s="1178" t="s">
        <v>54</v>
      </c>
      <c r="D1490" s="1178" t="s">
        <v>55</v>
      </c>
      <c r="E1490" s="1178" t="s">
        <v>56</v>
      </c>
      <c r="F1490" s="1178" t="s">
        <v>12</v>
      </c>
      <c r="G1490" s="1179" t="s">
        <v>13</v>
      </c>
      <c r="H1490" s="1180" t="s">
        <v>14</v>
      </c>
    </row>
    <row r="1491" spans="1:8" x14ac:dyDescent="0.25">
      <c r="A1491" s="953"/>
      <c r="B1491" s="996"/>
      <c r="C1491" s="1155" t="s">
        <v>1945</v>
      </c>
      <c r="D1491" s="1155" t="s">
        <v>575</v>
      </c>
      <c r="E1491" s="1239" t="s">
        <v>11</v>
      </c>
      <c r="F1491" s="982">
        <v>1</v>
      </c>
      <c r="G1491" s="982">
        <v>1.8</v>
      </c>
      <c r="H1491" s="982">
        <f>G1491*F1491</f>
        <v>1.8</v>
      </c>
    </row>
    <row r="1492" spans="1:8" x14ac:dyDescent="0.25">
      <c r="A1492" s="953"/>
      <c r="B1492" s="972"/>
      <c r="C1492" s="284"/>
      <c r="D1492" s="285"/>
      <c r="E1492" s="284" t="s">
        <v>24</v>
      </c>
      <c r="F1492" s="984"/>
      <c r="G1492" s="287"/>
      <c r="H1492" s="288">
        <f>H1491</f>
        <v>1.8</v>
      </c>
    </row>
    <row r="1493" spans="1:8" x14ac:dyDescent="0.25">
      <c r="A1493" s="953"/>
      <c r="B1493" s="972"/>
      <c r="C1493" s="284"/>
      <c r="D1493" s="285"/>
      <c r="E1493" s="284" t="s">
        <v>501</v>
      </c>
      <c r="F1493" s="985"/>
      <c r="G1493" s="290"/>
      <c r="H1493" s="288"/>
    </row>
    <row r="1494" spans="1:8" x14ac:dyDescent="0.25">
      <c r="A1494" s="953"/>
      <c r="B1494" s="972"/>
      <c r="C1494" s="291"/>
      <c r="D1494" s="285"/>
      <c r="E1494" s="284" t="s">
        <v>502</v>
      </c>
      <c r="F1494" s="985"/>
      <c r="G1494" s="290"/>
      <c r="H1494" s="1053"/>
    </row>
    <row r="1495" spans="1:8" x14ac:dyDescent="0.25">
      <c r="A1495" s="953"/>
      <c r="B1495" s="972"/>
      <c r="C1495" s="291"/>
      <c r="D1495" s="285"/>
      <c r="E1495" s="284" t="s">
        <v>503</v>
      </c>
      <c r="F1495" s="985"/>
      <c r="G1495" s="290"/>
      <c r="H1495" s="1066"/>
    </row>
    <row r="1496" spans="1:8" x14ac:dyDescent="0.25">
      <c r="A1496" s="953"/>
      <c r="B1496" s="972"/>
      <c r="C1496" s="284"/>
      <c r="D1496" s="285"/>
      <c r="E1496" s="294" t="s">
        <v>504</v>
      </c>
      <c r="F1496" s="985"/>
      <c r="G1496" s="290"/>
      <c r="H1496" s="988">
        <f>SUM(H1492:H1495)</f>
        <v>1.8</v>
      </c>
    </row>
    <row r="1497" spans="1:8" ht="15.75" thickBot="1" x14ac:dyDescent="0.3">
      <c r="A1497" s="953"/>
      <c r="B1497" s="2110" t="s">
        <v>29</v>
      </c>
      <c r="C1497" s="2110"/>
      <c r="D1497" s="2110"/>
      <c r="E1497" s="2110"/>
      <c r="F1497" s="2111"/>
      <c r="G1497" s="2111"/>
      <c r="H1497" s="1079">
        <f>H1496</f>
        <v>1.8</v>
      </c>
    </row>
    <row r="1498" spans="1:8" ht="15.75" thickBot="1" x14ac:dyDescent="0.3">
      <c r="A1498" s="953"/>
      <c r="B1498" s="953"/>
      <c r="C1498" s="953"/>
      <c r="D1498" s="953"/>
      <c r="E1498" s="953"/>
      <c r="F1498" s="2130" t="s">
        <v>30</v>
      </c>
      <c r="G1498" s="2166"/>
      <c r="H1498" s="966">
        <f>H1497*(1-0.25)</f>
        <v>1.35</v>
      </c>
    </row>
    <row r="1499" spans="1:8" x14ac:dyDescent="0.25">
      <c r="B1499" s="953"/>
      <c r="C1499" s="953"/>
      <c r="D1499" s="953"/>
      <c r="E1499" s="953"/>
      <c r="F1499" s="967"/>
      <c r="G1499" s="967"/>
      <c r="H1499" s="968"/>
    </row>
    <row r="1500" spans="1:8" x14ac:dyDescent="0.25">
      <c r="A1500" s="1237" t="s">
        <v>647</v>
      </c>
      <c r="B1500" s="1238"/>
      <c r="C1500" s="1178" t="s">
        <v>54</v>
      </c>
      <c r="D1500" s="1178" t="s">
        <v>55</v>
      </c>
      <c r="E1500" s="1178" t="s">
        <v>56</v>
      </c>
      <c r="F1500" s="1178" t="s">
        <v>12</v>
      </c>
      <c r="G1500" s="1179" t="s">
        <v>13</v>
      </c>
      <c r="H1500" s="1180" t="s">
        <v>14</v>
      </c>
    </row>
    <row r="1501" spans="1:8" x14ac:dyDescent="0.25">
      <c r="A1501" s="953"/>
      <c r="B1501" s="953"/>
      <c r="C1501" s="1155" t="s">
        <v>1946</v>
      </c>
      <c r="D1501" s="1155" t="s">
        <v>549</v>
      </c>
      <c r="E1501" s="1239" t="s">
        <v>11</v>
      </c>
      <c r="F1501" s="982">
        <v>1</v>
      </c>
      <c r="G1501" s="1240">
        <v>1.01</v>
      </c>
      <c r="H1501" s="982">
        <f>G1501*F1501</f>
        <v>1.01</v>
      </c>
    </row>
    <row r="1502" spans="1:8" x14ac:dyDescent="0.25">
      <c r="A1502" s="953"/>
      <c r="B1502" s="972"/>
      <c r="C1502" s="284"/>
      <c r="D1502" s="285"/>
      <c r="E1502" s="284" t="s">
        <v>24</v>
      </c>
      <c r="F1502" s="984"/>
      <c r="G1502" s="287"/>
      <c r="H1502" s="288">
        <f>H1501</f>
        <v>1.01</v>
      </c>
    </row>
    <row r="1503" spans="1:8" x14ac:dyDescent="0.25">
      <c r="A1503" s="953"/>
      <c r="B1503" s="972"/>
      <c r="C1503" s="284"/>
      <c r="D1503" s="285"/>
      <c r="E1503" s="284" t="s">
        <v>501</v>
      </c>
      <c r="F1503" s="985"/>
      <c r="G1503" s="290"/>
      <c r="H1503" s="288"/>
    </row>
    <row r="1504" spans="1:8" x14ac:dyDescent="0.25">
      <c r="A1504" s="953"/>
      <c r="B1504" s="972"/>
      <c r="C1504" s="291"/>
      <c r="D1504" s="285"/>
      <c r="E1504" s="284" t="s">
        <v>502</v>
      </c>
      <c r="F1504" s="985"/>
      <c r="G1504" s="290"/>
      <c r="H1504" s="1053"/>
    </row>
    <row r="1505" spans="1:8" x14ac:dyDescent="0.25">
      <c r="A1505" s="953"/>
      <c r="B1505" s="972"/>
      <c r="C1505" s="291"/>
      <c r="D1505" s="285"/>
      <c r="E1505" s="284" t="s">
        <v>503</v>
      </c>
      <c r="F1505" s="985"/>
      <c r="G1505" s="290"/>
      <c r="H1505" s="1066"/>
    </row>
    <row r="1506" spans="1:8" x14ac:dyDescent="0.25">
      <c r="A1506" s="953"/>
      <c r="B1506" s="972"/>
      <c r="C1506" s="284"/>
      <c r="D1506" s="285"/>
      <c r="E1506" s="294" t="s">
        <v>504</v>
      </c>
      <c r="F1506" s="985"/>
      <c r="G1506" s="290"/>
      <c r="H1506" s="988">
        <f>SUM(H1502:H1505)</f>
        <v>1.01</v>
      </c>
    </row>
    <row r="1507" spans="1:8" ht="15.75" thickBot="1" x14ac:dyDescent="0.3">
      <c r="A1507" s="953"/>
      <c r="B1507" s="2110" t="s">
        <v>29</v>
      </c>
      <c r="C1507" s="2110"/>
      <c r="D1507" s="2110"/>
      <c r="E1507" s="2110"/>
      <c r="F1507" s="2111"/>
      <c r="G1507" s="2111"/>
      <c r="H1507" s="1079">
        <f>H1506</f>
        <v>1.01</v>
      </c>
    </row>
    <row r="1508" spans="1:8" ht="15.75" thickBot="1" x14ac:dyDescent="0.3">
      <c r="A1508" s="953"/>
      <c r="B1508" s="953"/>
      <c r="C1508" s="953"/>
      <c r="D1508" s="953"/>
      <c r="E1508" s="953"/>
      <c r="F1508" s="2130" t="s">
        <v>30</v>
      </c>
      <c r="G1508" s="2131"/>
      <c r="H1508" s="1241">
        <f>H1507*(1-0.25)</f>
        <v>0.75750000000000006</v>
      </c>
    </row>
    <row r="1509" spans="1:8" x14ac:dyDescent="0.25">
      <c r="A1509" s="953"/>
      <c r="B1509" s="953"/>
      <c r="C1509" s="953"/>
      <c r="D1509" s="953"/>
      <c r="E1509" s="953"/>
      <c r="F1509" s="967"/>
      <c r="G1509" s="967"/>
      <c r="H1509" s="968"/>
    </row>
    <row r="1510" spans="1:8" x14ac:dyDescent="0.25">
      <c r="B1510" s="828"/>
      <c r="C1510" s="828"/>
      <c r="D1510" s="828"/>
      <c r="E1510" s="893"/>
      <c r="F1510" s="893"/>
      <c r="G1510" s="893"/>
      <c r="H1510" s="893"/>
    </row>
    <row r="1511" spans="1:8" x14ac:dyDescent="0.25">
      <c r="B1511" s="893"/>
      <c r="C1511" s="893"/>
      <c r="D1511" s="1145" t="s">
        <v>1947</v>
      </c>
      <c r="E1511" s="893"/>
      <c r="F1511" s="893"/>
      <c r="G1511" s="893"/>
      <c r="H1511" s="893"/>
    </row>
    <row r="1512" spans="1:8" x14ac:dyDescent="0.25">
      <c r="B1512" s="828"/>
      <c r="C1512" s="828"/>
      <c r="D1512" s="828"/>
      <c r="E1512" s="893"/>
      <c r="F1512" s="893"/>
      <c r="G1512" s="893"/>
      <c r="H1512" s="893"/>
    </row>
    <row r="1513" spans="1:8" ht="25.5" x14ac:dyDescent="0.25">
      <c r="A1513" s="972" t="s">
        <v>748</v>
      </c>
      <c r="B1513" s="973"/>
      <c r="C1513" s="974">
        <v>91931</v>
      </c>
      <c r="D1513" s="975" t="s">
        <v>894</v>
      </c>
      <c r="E1513" s="2126" t="s">
        <v>18</v>
      </c>
      <c r="F1513" s="2126"/>
      <c r="G1513" s="2126"/>
      <c r="H1513" s="2126"/>
    </row>
    <row r="1514" spans="1:8" x14ac:dyDescent="0.25">
      <c r="A1514" s="953"/>
      <c r="B1514" s="972"/>
      <c r="C1514" s="976" t="s">
        <v>54</v>
      </c>
      <c r="D1514" s="977" t="s">
        <v>55</v>
      </c>
      <c r="E1514" s="976" t="s">
        <v>56</v>
      </c>
      <c r="F1514" s="976" t="s">
        <v>12</v>
      </c>
      <c r="G1514" s="978" t="s">
        <v>13</v>
      </c>
      <c r="H1514" s="979" t="s">
        <v>14</v>
      </c>
    </row>
    <row r="1515" spans="1:8" s="828" customFormat="1" ht="36" x14ac:dyDescent="0.25">
      <c r="A1515" s="953"/>
      <c r="B1515" s="972"/>
      <c r="C1515" s="980">
        <v>994</v>
      </c>
      <c r="D1515" s="938" t="s">
        <v>895</v>
      </c>
      <c r="E1515" s="980" t="s">
        <v>18</v>
      </c>
      <c r="F1515" s="981">
        <v>1.19</v>
      </c>
      <c r="G1515" s="982">
        <v>3.14</v>
      </c>
      <c r="H1515" s="1217">
        <f>ROUNDDOWN(G1515*F1515,2)</f>
        <v>3.73</v>
      </c>
    </row>
    <row r="1516" spans="1:8" ht="24" x14ac:dyDescent="0.25">
      <c r="A1516" s="953"/>
      <c r="B1516" s="972"/>
      <c r="C1516" s="980">
        <v>21127</v>
      </c>
      <c r="D1516" s="938" t="s">
        <v>758</v>
      </c>
      <c r="E1516" s="980" t="s">
        <v>91</v>
      </c>
      <c r="F1516" s="981">
        <v>8.9999999999999993E-3</v>
      </c>
      <c r="G1516" s="982">
        <v>1.89</v>
      </c>
      <c r="H1516" s="1217">
        <f>ROUNDDOWN(G1516*F1516,2)</f>
        <v>0.01</v>
      </c>
    </row>
    <row r="1517" spans="1:8" x14ac:dyDescent="0.25">
      <c r="A1517" s="953"/>
      <c r="B1517" s="972"/>
      <c r="C1517" s="980">
        <v>88247</v>
      </c>
      <c r="D1517" s="938" t="s">
        <v>752</v>
      </c>
      <c r="E1517" s="980" t="s">
        <v>22</v>
      </c>
      <c r="F1517" s="981">
        <v>5.1999999999999998E-2</v>
      </c>
      <c r="G1517" s="982">
        <v>12.19</v>
      </c>
      <c r="H1517" s="1217">
        <f>ROUNDDOWN(G1517*F1517,2)</f>
        <v>0.63</v>
      </c>
    </row>
    <row r="1518" spans="1:8" x14ac:dyDescent="0.25">
      <c r="A1518" s="953"/>
      <c r="B1518" s="972"/>
      <c r="C1518" s="980">
        <v>88264</v>
      </c>
      <c r="D1518" s="938" t="s">
        <v>754</v>
      </c>
      <c r="E1518" s="980" t="s">
        <v>22</v>
      </c>
      <c r="F1518" s="981">
        <v>5.1999999999999998E-2</v>
      </c>
      <c r="G1518" s="982">
        <v>15.23</v>
      </c>
      <c r="H1518" s="1217">
        <f>ROUNDDOWN(G1518*F1518,2)</f>
        <v>0.79</v>
      </c>
    </row>
    <row r="1519" spans="1:8" x14ac:dyDescent="0.25">
      <c r="A1519" s="953"/>
      <c r="B1519" s="972"/>
      <c r="C1519" s="284"/>
      <c r="D1519" s="285"/>
      <c r="E1519" s="284" t="s">
        <v>24</v>
      </c>
      <c r="F1519" s="984"/>
      <c r="G1519" s="287"/>
      <c r="H1519" s="288">
        <f>H1515+H1516</f>
        <v>3.7399999999999998</v>
      </c>
    </row>
    <row r="1520" spans="1:8" x14ac:dyDescent="0.25">
      <c r="A1520" s="953"/>
      <c r="B1520" s="972"/>
      <c r="C1520" s="284"/>
      <c r="D1520" s="285"/>
      <c r="E1520" s="284" t="s">
        <v>501</v>
      </c>
      <c r="F1520" s="985"/>
      <c r="G1520" s="290"/>
      <c r="H1520" s="288">
        <f>H1518+H1517</f>
        <v>1.42</v>
      </c>
    </row>
    <row r="1521" spans="1:8" x14ac:dyDescent="0.25">
      <c r="A1521" s="953"/>
      <c r="B1521" s="972"/>
      <c r="C1521" s="291"/>
      <c r="D1521" s="285"/>
      <c r="E1521" s="284" t="s">
        <v>502</v>
      </c>
      <c r="F1521" s="985"/>
      <c r="G1521" s="290"/>
      <c r="H1521" s="1053"/>
    </row>
    <row r="1522" spans="1:8" x14ac:dyDescent="0.25">
      <c r="A1522" s="953"/>
      <c r="B1522" s="972"/>
      <c r="C1522" s="291"/>
      <c r="D1522" s="285"/>
      <c r="E1522" s="284" t="s">
        <v>503</v>
      </c>
      <c r="F1522" s="985"/>
      <c r="G1522" s="290"/>
      <c r="H1522" s="1066"/>
    </row>
    <row r="1523" spans="1:8" x14ac:dyDescent="0.25">
      <c r="A1523" s="953"/>
      <c r="B1523" s="972"/>
      <c r="C1523" s="284"/>
      <c r="D1523" s="285"/>
      <c r="E1523" s="294" t="s">
        <v>504</v>
      </c>
      <c r="F1523" s="985"/>
      <c r="G1523" s="290"/>
      <c r="H1523" s="988">
        <f>SUM(H1519:H1522)</f>
        <v>5.16</v>
      </c>
    </row>
    <row r="1524" spans="1:8" ht="15.75" thickBot="1" x14ac:dyDescent="0.3">
      <c r="A1524" s="953"/>
      <c r="B1524" s="2110" t="s">
        <v>29</v>
      </c>
      <c r="C1524" s="2110"/>
      <c r="D1524" s="2110"/>
      <c r="E1524" s="2110"/>
      <c r="F1524" s="2110"/>
      <c r="G1524" s="2110"/>
      <c r="H1524" s="991">
        <f>H1523</f>
        <v>5.16</v>
      </c>
    </row>
    <row r="1525" spans="1:8" ht="15.75" thickBot="1" x14ac:dyDescent="0.3">
      <c r="A1525" s="953"/>
      <c r="B1525" s="953"/>
      <c r="C1525" s="953"/>
      <c r="D1525" s="953"/>
      <c r="E1525" s="953"/>
      <c r="F1525" s="2130" t="s">
        <v>30</v>
      </c>
      <c r="G1525" s="2131"/>
      <c r="H1525" s="1241">
        <f>H1524*(1-0.25)</f>
        <v>3.87</v>
      </c>
    </row>
    <row r="1527" spans="1:8" ht="25.5" x14ac:dyDescent="0.25">
      <c r="A1527" s="972" t="s">
        <v>759</v>
      </c>
      <c r="B1527" s="973"/>
      <c r="C1527" s="974">
        <v>93654</v>
      </c>
      <c r="D1527" s="975" t="s">
        <v>986</v>
      </c>
      <c r="E1527" s="2126" t="s">
        <v>91</v>
      </c>
      <c r="F1527" s="2126"/>
      <c r="G1527" s="2126"/>
      <c r="H1527" s="2126"/>
    </row>
    <row r="1528" spans="1:8" x14ac:dyDescent="0.25">
      <c r="A1528" s="953"/>
      <c r="B1528" s="972"/>
      <c r="C1528" s="976" t="s">
        <v>54</v>
      </c>
      <c r="D1528" s="977" t="s">
        <v>55</v>
      </c>
      <c r="E1528" s="976" t="s">
        <v>56</v>
      </c>
      <c r="F1528" s="976" t="s">
        <v>12</v>
      </c>
      <c r="G1528" s="978" t="s">
        <v>13</v>
      </c>
      <c r="H1528" s="979" t="s">
        <v>14</v>
      </c>
    </row>
    <row r="1529" spans="1:8" ht="24" x14ac:dyDescent="0.25">
      <c r="A1529" s="953"/>
      <c r="B1529" s="972"/>
      <c r="C1529" s="980">
        <v>1570</v>
      </c>
      <c r="D1529" s="938" t="s">
        <v>988</v>
      </c>
      <c r="E1529" s="980" t="s">
        <v>91</v>
      </c>
      <c r="F1529" s="981">
        <v>1</v>
      </c>
      <c r="G1529" s="982">
        <v>0.36</v>
      </c>
      <c r="H1529" s="1217">
        <f>ROUNDDOWN(G1529*F1529,2)</f>
        <v>0.36</v>
      </c>
    </row>
    <row r="1530" spans="1:8" x14ac:dyDescent="0.25">
      <c r="A1530" s="953"/>
      <c r="B1530" s="972"/>
      <c r="C1530" s="980">
        <v>34653</v>
      </c>
      <c r="D1530" s="938" t="s">
        <v>990</v>
      </c>
      <c r="E1530" s="980" t="s">
        <v>91</v>
      </c>
      <c r="F1530" s="981">
        <v>1</v>
      </c>
      <c r="G1530" s="982">
        <v>6.95</v>
      </c>
      <c r="H1530" s="1217">
        <f>ROUNDDOWN(G1530*F1530,2)</f>
        <v>6.95</v>
      </c>
    </row>
    <row r="1531" spans="1:8" x14ac:dyDescent="0.25">
      <c r="A1531" s="953"/>
      <c r="B1531" s="972"/>
      <c r="C1531" s="980">
        <v>88247</v>
      </c>
      <c r="D1531" s="938" t="s">
        <v>752</v>
      </c>
      <c r="E1531" s="980" t="s">
        <v>22</v>
      </c>
      <c r="F1531" s="981">
        <v>4.8000000000000001E-2</v>
      </c>
      <c r="G1531" s="982">
        <v>12.19</v>
      </c>
      <c r="H1531" s="1217">
        <f>ROUNDDOWN(G1531*F1531,2)</f>
        <v>0.57999999999999996</v>
      </c>
    </row>
    <row r="1532" spans="1:8" x14ac:dyDescent="0.25">
      <c r="A1532" s="953"/>
      <c r="B1532" s="972"/>
      <c r="C1532" s="980">
        <v>88264</v>
      </c>
      <c r="D1532" s="938" t="s">
        <v>754</v>
      </c>
      <c r="E1532" s="980" t="s">
        <v>22</v>
      </c>
      <c r="F1532" s="981">
        <v>4.8000000000000001E-2</v>
      </c>
      <c r="G1532" s="982">
        <v>15.23</v>
      </c>
      <c r="H1532" s="1217">
        <f>ROUNDDOWN(G1532*F1532,2)</f>
        <v>0.73</v>
      </c>
    </row>
    <row r="1533" spans="1:8" x14ac:dyDescent="0.25">
      <c r="A1533" s="953"/>
      <c r="B1533" s="972"/>
      <c r="C1533" s="284"/>
      <c r="D1533" s="285"/>
      <c r="E1533" s="284" t="s">
        <v>24</v>
      </c>
      <c r="F1533" s="984"/>
      <c r="G1533" s="287"/>
      <c r="H1533" s="288">
        <f>H1529+H1530</f>
        <v>7.3100000000000005</v>
      </c>
    </row>
    <row r="1534" spans="1:8" x14ac:dyDescent="0.25">
      <c r="A1534" s="953"/>
      <c r="B1534" s="972"/>
      <c r="C1534" s="284"/>
      <c r="D1534" s="285"/>
      <c r="E1534" s="284" t="s">
        <v>501</v>
      </c>
      <c r="F1534" s="985"/>
      <c r="G1534" s="290"/>
      <c r="H1534" s="288">
        <f>H1532+H1531</f>
        <v>1.31</v>
      </c>
    </row>
    <row r="1535" spans="1:8" x14ac:dyDescent="0.25">
      <c r="A1535" s="953"/>
      <c r="B1535" s="972"/>
      <c r="C1535" s="291"/>
      <c r="D1535" s="285"/>
      <c r="E1535" s="284" t="s">
        <v>502</v>
      </c>
      <c r="F1535" s="985"/>
      <c r="G1535" s="290"/>
      <c r="H1535" s="1053"/>
    </row>
    <row r="1536" spans="1:8" x14ac:dyDescent="0.25">
      <c r="A1536" s="953"/>
      <c r="B1536" s="972"/>
      <c r="C1536" s="291"/>
      <c r="D1536" s="285"/>
      <c r="E1536" s="284" t="s">
        <v>503</v>
      </c>
      <c r="F1536" s="985"/>
      <c r="G1536" s="290"/>
      <c r="H1536" s="1066"/>
    </row>
    <row r="1537" spans="1:8" x14ac:dyDescent="0.25">
      <c r="A1537" s="953"/>
      <c r="B1537" s="972"/>
      <c r="C1537" s="284"/>
      <c r="D1537" s="285"/>
      <c r="E1537" s="294" t="s">
        <v>504</v>
      </c>
      <c r="F1537" s="985"/>
      <c r="G1537" s="290"/>
      <c r="H1537" s="988">
        <f>SUM(H1533:H1536)</f>
        <v>8.620000000000001</v>
      </c>
    </row>
    <row r="1538" spans="1:8" ht="15.75" thickBot="1" x14ac:dyDescent="0.3">
      <c r="A1538" s="953"/>
      <c r="B1538" s="2110" t="s">
        <v>29</v>
      </c>
      <c r="C1538" s="2110"/>
      <c r="D1538" s="2110"/>
      <c r="E1538" s="2110"/>
      <c r="F1538" s="2110"/>
      <c r="G1538" s="2110"/>
      <c r="H1538" s="991">
        <f>H1537</f>
        <v>8.620000000000001</v>
      </c>
    </row>
    <row r="1539" spans="1:8" ht="15.75" thickBot="1" x14ac:dyDescent="0.3">
      <c r="A1539" s="953"/>
      <c r="B1539" s="953"/>
      <c r="C1539" s="953"/>
      <c r="D1539" s="953"/>
      <c r="E1539" s="953"/>
      <c r="F1539" s="2130" t="s">
        <v>30</v>
      </c>
      <c r="G1539" s="2131"/>
      <c r="H1539" s="1241">
        <f>H1538*(1-0.25)</f>
        <v>6.4650000000000007</v>
      </c>
    </row>
    <row r="1540" spans="1:8" x14ac:dyDescent="0.25">
      <c r="B1540" s="1184"/>
      <c r="C1540" s="893"/>
      <c r="D1540" s="893"/>
      <c r="E1540" s="893"/>
      <c r="F1540" s="893"/>
      <c r="G1540" s="893"/>
      <c r="H1540" s="893"/>
    </row>
    <row r="1541" spans="1:8" ht="22.5" x14ac:dyDescent="0.25">
      <c r="A1541" s="1184" t="s">
        <v>764</v>
      </c>
      <c r="B1541" s="1095"/>
      <c r="C1541" s="1096">
        <v>93655</v>
      </c>
      <c r="D1541" s="1097" t="s">
        <v>993</v>
      </c>
      <c r="E1541" s="2162" t="s">
        <v>91</v>
      </c>
      <c r="F1541" s="2162"/>
      <c r="G1541" s="2162"/>
      <c r="H1541" s="2162"/>
    </row>
    <row r="1542" spans="1:8" x14ac:dyDescent="0.25">
      <c r="B1542" s="1184"/>
      <c r="C1542" s="1098" t="s">
        <v>54</v>
      </c>
      <c r="D1542" s="1099" t="s">
        <v>55</v>
      </c>
      <c r="E1542" s="1098" t="s">
        <v>56</v>
      </c>
      <c r="F1542" s="976" t="s">
        <v>12</v>
      </c>
      <c r="G1542" s="1100" t="s">
        <v>13</v>
      </c>
      <c r="H1542" s="1101" t="s">
        <v>14</v>
      </c>
    </row>
    <row r="1543" spans="1:8" ht="22.5" x14ac:dyDescent="0.25">
      <c r="B1543" s="1184"/>
      <c r="C1543" s="1102">
        <v>1571</v>
      </c>
      <c r="D1543" s="1103" t="s">
        <v>995</v>
      </c>
      <c r="E1543" s="1102" t="s">
        <v>91</v>
      </c>
      <c r="F1543" s="1104">
        <v>1</v>
      </c>
      <c r="G1543" s="1105">
        <v>0.47</v>
      </c>
      <c r="H1543" s="1230">
        <f>ROUNDDOWN(G1543*F1543,2)</f>
        <v>0.47</v>
      </c>
    </row>
    <row r="1544" spans="1:8" x14ac:dyDescent="0.25">
      <c r="B1544" s="1184"/>
      <c r="C1544" s="1102">
        <v>34653</v>
      </c>
      <c r="D1544" s="1103" t="s">
        <v>990</v>
      </c>
      <c r="E1544" s="1102" t="s">
        <v>91</v>
      </c>
      <c r="F1544" s="1104">
        <v>1</v>
      </c>
      <c r="G1544" s="1105">
        <v>6.95</v>
      </c>
      <c r="H1544" s="1230">
        <f>ROUNDDOWN(G1544*F1544,2)</f>
        <v>6.95</v>
      </c>
    </row>
    <row r="1545" spans="1:8" x14ac:dyDescent="0.25">
      <c r="B1545" s="1184"/>
      <c r="C1545" s="1102">
        <v>88247</v>
      </c>
      <c r="D1545" s="1103" t="s">
        <v>752</v>
      </c>
      <c r="E1545" s="1102" t="s">
        <v>22</v>
      </c>
      <c r="F1545" s="1104">
        <v>6.6000000000000003E-2</v>
      </c>
      <c r="G1545" s="1105">
        <v>12.19</v>
      </c>
      <c r="H1545" s="1230">
        <f>ROUNDDOWN(G1545*F1545,2)</f>
        <v>0.8</v>
      </c>
    </row>
    <row r="1546" spans="1:8" x14ac:dyDescent="0.25">
      <c r="B1546" s="1184"/>
      <c r="C1546" s="1102">
        <v>88264</v>
      </c>
      <c r="D1546" s="1103" t="s">
        <v>754</v>
      </c>
      <c r="E1546" s="1102" t="s">
        <v>22</v>
      </c>
      <c r="F1546" s="1104">
        <v>6.6000000000000003E-2</v>
      </c>
      <c r="G1546" s="1105">
        <v>15.23</v>
      </c>
      <c r="H1546" s="1230">
        <f>ROUNDDOWN(G1546*F1546,2)</f>
        <v>1</v>
      </c>
    </row>
    <row r="1547" spans="1:8" x14ac:dyDescent="0.25">
      <c r="B1547" s="1184"/>
      <c r="C1547" s="1107"/>
      <c r="D1547" s="1108"/>
      <c r="E1547" s="1107" t="s">
        <v>24</v>
      </c>
      <c r="F1547" s="1109"/>
      <c r="G1547" s="1110"/>
      <c r="H1547" s="1111">
        <f>H1543+H1544</f>
        <v>7.42</v>
      </c>
    </row>
    <row r="1548" spans="1:8" x14ac:dyDescent="0.25">
      <c r="B1548" s="1184"/>
      <c r="C1548" s="1107"/>
      <c r="D1548" s="1108"/>
      <c r="E1548" s="1107" t="s">
        <v>501</v>
      </c>
      <c r="F1548" s="1112"/>
      <c r="G1548" s="1113"/>
      <c r="H1548" s="1111">
        <f>H1546+H1545</f>
        <v>1.8</v>
      </c>
    </row>
    <row r="1549" spans="1:8" x14ac:dyDescent="0.25">
      <c r="B1549" s="1184"/>
      <c r="C1549" s="1114"/>
      <c r="D1549" s="1108"/>
      <c r="E1549" s="1107" t="s">
        <v>502</v>
      </c>
      <c r="F1549" s="1112"/>
      <c r="G1549" s="1113"/>
      <c r="H1549" s="1195"/>
    </row>
    <row r="1550" spans="1:8" x14ac:dyDescent="0.25">
      <c r="B1550" s="1184"/>
      <c r="C1550" s="1114"/>
      <c r="D1550" s="1108"/>
      <c r="E1550" s="1107" t="s">
        <v>503</v>
      </c>
      <c r="F1550" s="1112"/>
      <c r="G1550" s="1113"/>
      <c r="H1550" s="1116"/>
    </row>
    <row r="1551" spans="1:8" x14ac:dyDescent="0.25">
      <c r="B1551" s="1184"/>
      <c r="C1551" s="1107"/>
      <c r="D1551" s="1108"/>
      <c r="E1551" s="1117" t="s">
        <v>504</v>
      </c>
      <c r="F1551" s="1112"/>
      <c r="G1551" s="1113"/>
      <c r="H1551" s="1118">
        <f>SUM(H1547:H1550)</f>
        <v>9.2200000000000006</v>
      </c>
    </row>
    <row r="1552" spans="1:8" ht="15.75" thickBot="1" x14ac:dyDescent="0.3">
      <c r="B1552" s="2163" t="s">
        <v>29</v>
      </c>
      <c r="C1552" s="2164"/>
      <c r="D1552" s="2164"/>
      <c r="E1552" s="2164"/>
      <c r="F1552" s="2164"/>
      <c r="G1552" s="2165"/>
      <c r="H1552" s="1119">
        <f>H1551</f>
        <v>9.2200000000000006</v>
      </c>
    </row>
    <row r="1553" spans="1:8" ht="15.75" thickBot="1" x14ac:dyDescent="0.3">
      <c r="B1553" s="1184"/>
      <c r="C1553" s="880"/>
      <c r="D1553" s="880"/>
      <c r="E1553" s="880"/>
      <c r="F1553" s="2130" t="s">
        <v>30</v>
      </c>
      <c r="G1553" s="2131"/>
      <c r="H1553" s="1241">
        <f>H1552*(1-0.25)</f>
        <v>6.9150000000000009</v>
      </c>
    </row>
    <row r="1554" spans="1:8" x14ac:dyDescent="0.25">
      <c r="B1554" s="1184"/>
      <c r="C1554" s="880"/>
      <c r="D1554" s="880"/>
      <c r="E1554" s="880"/>
      <c r="F1554" s="880"/>
      <c r="G1554" s="880"/>
      <c r="H1554" s="910"/>
    </row>
    <row r="1555" spans="1:8" ht="25.5" x14ac:dyDescent="0.25">
      <c r="A1555" s="972" t="s">
        <v>771</v>
      </c>
      <c r="B1555" s="973"/>
      <c r="C1555" s="974">
        <v>93671</v>
      </c>
      <c r="D1555" s="975" t="s">
        <v>1008</v>
      </c>
      <c r="E1555" s="2126" t="s">
        <v>91</v>
      </c>
      <c r="F1555" s="2126"/>
      <c r="G1555" s="2126"/>
      <c r="H1555" s="2126"/>
    </row>
    <row r="1556" spans="1:8" x14ac:dyDescent="0.25">
      <c r="A1556" s="953"/>
      <c r="B1556" s="972"/>
      <c r="C1556" s="976" t="s">
        <v>54</v>
      </c>
      <c r="D1556" s="977" t="s">
        <v>55</v>
      </c>
      <c r="E1556" s="976" t="s">
        <v>56</v>
      </c>
      <c r="F1556" s="976" t="s">
        <v>12</v>
      </c>
      <c r="G1556" s="978" t="s">
        <v>13</v>
      </c>
      <c r="H1556" s="979" t="s">
        <v>14</v>
      </c>
    </row>
    <row r="1557" spans="1:8" ht="24" x14ac:dyDescent="0.25">
      <c r="A1557" s="953"/>
      <c r="B1557" s="972"/>
      <c r="C1557" s="980">
        <v>1573</v>
      </c>
      <c r="D1557" s="938" t="s">
        <v>1000</v>
      </c>
      <c r="E1557" s="980" t="s">
        <v>91</v>
      </c>
      <c r="F1557" s="981">
        <v>3</v>
      </c>
      <c r="G1557" s="982">
        <v>0.56000000000000005</v>
      </c>
      <c r="H1557" s="1217">
        <f>ROUNDDOWN(G1557*F1557,2)</f>
        <v>1.68</v>
      </c>
    </row>
    <row r="1558" spans="1:8" x14ac:dyDescent="0.25">
      <c r="A1558" s="953"/>
      <c r="B1558" s="972"/>
      <c r="C1558" s="980">
        <v>34709</v>
      </c>
      <c r="D1558" s="938" t="s">
        <v>1005</v>
      </c>
      <c r="E1558" s="980" t="s">
        <v>91</v>
      </c>
      <c r="F1558" s="981">
        <v>1</v>
      </c>
      <c r="G1558" s="982">
        <v>48.8</v>
      </c>
      <c r="H1558" s="1217">
        <f>ROUNDDOWN(G1558*F1558,2)</f>
        <v>48.8</v>
      </c>
    </row>
    <row r="1559" spans="1:8" x14ac:dyDescent="0.25">
      <c r="A1559" s="953"/>
      <c r="B1559" s="972"/>
      <c r="C1559" s="980">
        <v>88247</v>
      </c>
      <c r="D1559" s="938" t="s">
        <v>752</v>
      </c>
      <c r="E1559" s="980" t="s">
        <v>22</v>
      </c>
      <c r="F1559" s="981">
        <v>0.27300000000000002</v>
      </c>
      <c r="G1559" s="982">
        <v>12.19</v>
      </c>
      <c r="H1559" s="1217">
        <f>ROUNDDOWN(G1559*F1559,2)</f>
        <v>3.32</v>
      </c>
    </row>
    <row r="1560" spans="1:8" x14ac:dyDescent="0.25">
      <c r="A1560" s="953"/>
      <c r="B1560" s="972"/>
      <c r="C1560" s="980">
        <v>88264</v>
      </c>
      <c r="D1560" s="938" t="s">
        <v>754</v>
      </c>
      <c r="E1560" s="980" t="s">
        <v>22</v>
      </c>
      <c r="F1560" s="981">
        <v>0.27300000000000002</v>
      </c>
      <c r="G1560" s="982">
        <v>15.23</v>
      </c>
      <c r="H1560" s="1217">
        <f>ROUNDDOWN(G1560*F1560,2)</f>
        <v>4.1500000000000004</v>
      </c>
    </row>
    <row r="1561" spans="1:8" x14ac:dyDescent="0.25">
      <c r="A1561" s="953"/>
      <c r="B1561" s="972"/>
      <c r="C1561" s="284"/>
      <c r="D1561" s="285"/>
      <c r="E1561" s="284" t="s">
        <v>24</v>
      </c>
      <c r="F1561" s="984"/>
      <c r="G1561" s="287"/>
      <c r="H1561" s="288">
        <f>H1557+H1558</f>
        <v>50.48</v>
      </c>
    </row>
    <row r="1562" spans="1:8" x14ac:dyDescent="0.25">
      <c r="A1562" s="953"/>
      <c r="B1562" s="972"/>
      <c r="C1562" s="284"/>
      <c r="D1562" s="285"/>
      <c r="E1562" s="284" t="s">
        <v>501</v>
      </c>
      <c r="F1562" s="985"/>
      <c r="G1562" s="290"/>
      <c r="H1562" s="288">
        <f>H1560+H1559</f>
        <v>7.4700000000000006</v>
      </c>
    </row>
    <row r="1563" spans="1:8" x14ac:dyDescent="0.25">
      <c r="A1563" s="953"/>
      <c r="B1563" s="972"/>
      <c r="C1563" s="291"/>
      <c r="D1563" s="285"/>
      <c r="E1563" s="284" t="s">
        <v>502</v>
      </c>
      <c r="F1563" s="985"/>
      <c r="G1563" s="290"/>
      <c r="H1563" s="1053"/>
    </row>
    <row r="1564" spans="1:8" x14ac:dyDescent="0.25">
      <c r="A1564" s="953"/>
      <c r="B1564" s="972"/>
      <c r="C1564" s="291"/>
      <c r="D1564" s="285"/>
      <c r="E1564" s="284" t="s">
        <v>503</v>
      </c>
      <c r="F1564" s="985"/>
      <c r="G1564" s="290"/>
      <c r="H1564" s="1066"/>
    </row>
    <row r="1565" spans="1:8" x14ac:dyDescent="0.25">
      <c r="A1565" s="953"/>
      <c r="B1565" s="972"/>
      <c r="C1565" s="284"/>
      <c r="D1565" s="285"/>
      <c r="E1565" s="294" t="s">
        <v>504</v>
      </c>
      <c r="F1565" s="985"/>
      <c r="G1565" s="290"/>
      <c r="H1565" s="988">
        <f>SUM(H1561:H1564)</f>
        <v>57.949999999999996</v>
      </c>
    </row>
    <row r="1566" spans="1:8" ht="15.75" thickBot="1" x14ac:dyDescent="0.3">
      <c r="A1566" s="953"/>
      <c r="B1566" s="2110" t="s">
        <v>29</v>
      </c>
      <c r="C1566" s="2110"/>
      <c r="D1566" s="2110"/>
      <c r="E1566" s="2110"/>
      <c r="F1566" s="2110"/>
      <c r="G1566" s="2110"/>
      <c r="H1566" s="991">
        <f>H1565</f>
        <v>57.949999999999996</v>
      </c>
    </row>
    <row r="1567" spans="1:8" s="828" customFormat="1" ht="15.75" thickBot="1" x14ac:dyDescent="0.3">
      <c r="A1567" s="996"/>
      <c r="B1567" s="997"/>
      <c r="C1567" s="997"/>
      <c r="D1567" s="997"/>
      <c r="E1567" s="997"/>
      <c r="F1567" s="2130" t="s">
        <v>30</v>
      </c>
      <c r="G1567" s="2131"/>
      <c r="H1567" s="1241">
        <f>H1566*(1-0.25)</f>
        <v>43.462499999999999</v>
      </c>
    </row>
    <row r="1568" spans="1:8" s="828" customFormat="1" x14ac:dyDescent="0.25">
      <c r="B1568" s="880"/>
      <c r="C1568" s="880"/>
      <c r="D1568" s="880"/>
      <c r="E1568" s="880"/>
      <c r="F1568" s="880"/>
      <c r="G1568" s="880"/>
      <c r="H1568" s="910"/>
    </row>
    <row r="1569" spans="1:8" ht="24" x14ac:dyDescent="0.25">
      <c r="A1569" s="972" t="s">
        <v>788</v>
      </c>
      <c r="B1569" s="973"/>
      <c r="C1569" s="1092">
        <v>93672</v>
      </c>
      <c r="D1569" s="1093" t="s">
        <v>1011</v>
      </c>
      <c r="E1569" s="2159" t="s">
        <v>91</v>
      </c>
      <c r="F1569" s="2160"/>
      <c r="G1569" s="2160"/>
      <c r="H1569" s="2161"/>
    </row>
    <row r="1570" spans="1:8" x14ac:dyDescent="0.25">
      <c r="A1570" s="953"/>
      <c r="B1570" s="972"/>
      <c r="C1570" s="976" t="s">
        <v>54</v>
      </c>
      <c r="D1570" s="977" t="s">
        <v>55</v>
      </c>
      <c r="E1570" s="976" t="s">
        <v>56</v>
      </c>
      <c r="F1570" s="976" t="s">
        <v>12</v>
      </c>
      <c r="G1570" s="978" t="s">
        <v>13</v>
      </c>
      <c r="H1570" s="979" t="s">
        <v>14</v>
      </c>
    </row>
    <row r="1571" spans="1:8" ht="24" x14ac:dyDescent="0.25">
      <c r="A1571" s="953"/>
      <c r="B1571" s="972"/>
      <c r="C1571" s="980">
        <v>1574</v>
      </c>
      <c r="D1571" s="938" t="s">
        <v>1013</v>
      </c>
      <c r="E1571" s="980" t="s">
        <v>91</v>
      </c>
      <c r="F1571" s="981">
        <v>3</v>
      </c>
      <c r="G1571" s="982">
        <v>0.61</v>
      </c>
      <c r="H1571" s="1217">
        <f>ROUNDDOWN(G1571*F1571,2)</f>
        <v>1.83</v>
      </c>
    </row>
    <row r="1572" spans="1:8" x14ac:dyDescent="0.25">
      <c r="A1572" s="953"/>
      <c r="B1572" s="972"/>
      <c r="C1572" s="980">
        <v>34709</v>
      </c>
      <c r="D1572" s="938" t="s">
        <v>1005</v>
      </c>
      <c r="E1572" s="980" t="s">
        <v>91</v>
      </c>
      <c r="F1572" s="981">
        <v>1</v>
      </c>
      <c r="G1572" s="982">
        <v>48.8</v>
      </c>
      <c r="H1572" s="1217">
        <f>ROUNDDOWN(G1572*F1572,2)</f>
        <v>48.8</v>
      </c>
    </row>
    <row r="1573" spans="1:8" x14ac:dyDescent="0.25">
      <c r="A1573" s="953"/>
      <c r="B1573" s="972"/>
      <c r="C1573" s="980">
        <v>88247</v>
      </c>
      <c r="D1573" s="938" t="s">
        <v>752</v>
      </c>
      <c r="E1573" s="980" t="s">
        <v>22</v>
      </c>
      <c r="F1573" s="981">
        <v>0.40600000000000003</v>
      </c>
      <c r="G1573" s="982">
        <v>12.19</v>
      </c>
      <c r="H1573" s="1217">
        <f>ROUNDDOWN(G1573*F1573,2)</f>
        <v>4.9400000000000004</v>
      </c>
    </row>
    <row r="1574" spans="1:8" x14ac:dyDescent="0.25">
      <c r="A1574" s="953"/>
      <c r="B1574" s="972"/>
      <c r="C1574" s="980">
        <v>88264</v>
      </c>
      <c r="D1574" s="938" t="s">
        <v>754</v>
      </c>
      <c r="E1574" s="980" t="s">
        <v>22</v>
      </c>
      <c r="F1574" s="981">
        <v>0.40600000000000003</v>
      </c>
      <c r="G1574" s="982">
        <v>15.23</v>
      </c>
      <c r="H1574" s="1217">
        <f>ROUNDDOWN(G1574*F1574,2)</f>
        <v>6.18</v>
      </c>
    </row>
    <row r="1575" spans="1:8" x14ac:dyDescent="0.25">
      <c r="A1575" s="953"/>
      <c r="B1575" s="972"/>
      <c r="C1575" s="284"/>
      <c r="D1575" s="285"/>
      <c r="E1575" s="284" t="s">
        <v>24</v>
      </c>
      <c r="F1575" s="984"/>
      <c r="G1575" s="287"/>
      <c r="H1575" s="288">
        <f>H1571+H1572</f>
        <v>50.629999999999995</v>
      </c>
    </row>
    <row r="1576" spans="1:8" x14ac:dyDescent="0.25">
      <c r="A1576" s="953"/>
      <c r="B1576" s="972"/>
      <c r="C1576" s="284"/>
      <c r="D1576" s="285"/>
      <c r="E1576" s="284" t="s">
        <v>501</v>
      </c>
      <c r="F1576" s="985"/>
      <c r="G1576" s="290"/>
      <c r="H1576" s="288">
        <f>H1574+H1573</f>
        <v>11.120000000000001</v>
      </c>
    </row>
    <row r="1577" spans="1:8" x14ac:dyDescent="0.25">
      <c r="A1577" s="953"/>
      <c r="B1577" s="972"/>
      <c r="C1577" s="291"/>
      <c r="D1577" s="285"/>
      <c r="E1577" s="284" t="s">
        <v>502</v>
      </c>
      <c r="F1577" s="985"/>
      <c r="G1577" s="290"/>
      <c r="H1577" s="1053"/>
    </row>
    <row r="1578" spans="1:8" x14ac:dyDescent="0.25">
      <c r="A1578" s="953"/>
      <c r="B1578" s="972"/>
      <c r="C1578" s="291"/>
      <c r="D1578" s="285"/>
      <c r="E1578" s="284" t="s">
        <v>503</v>
      </c>
      <c r="F1578" s="985"/>
      <c r="G1578" s="290"/>
      <c r="H1578" s="1066"/>
    </row>
    <row r="1579" spans="1:8" x14ac:dyDescent="0.25">
      <c r="A1579" s="953"/>
      <c r="B1579" s="972"/>
      <c r="C1579" s="284"/>
      <c r="D1579" s="285"/>
      <c r="E1579" s="294" t="s">
        <v>504</v>
      </c>
      <c r="F1579" s="985"/>
      <c r="G1579" s="290"/>
      <c r="H1579" s="988">
        <f>SUM(H1575:H1578)</f>
        <v>61.75</v>
      </c>
    </row>
    <row r="1580" spans="1:8" ht="15.75" thickBot="1" x14ac:dyDescent="0.3">
      <c r="A1580" s="953"/>
      <c r="B1580" s="2110" t="s">
        <v>29</v>
      </c>
      <c r="C1580" s="2110"/>
      <c r="D1580" s="2110"/>
      <c r="E1580" s="2110"/>
      <c r="F1580" s="2110"/>
      <c r="G1580" s="2110"/>
      <c r="H1580" s="991">
        <f>H1579</f>
        <v>61.75</v>
      </c>
    </row>
    <row r="1581" spans="1:8" ht="15.75" thickBot="1" x14ac:dyDescent="0.3">
      <c r="A1581" s="953"/>
      <c r="B1581" s="953"/>
      <c r="C1581" s="953"/>
      <c r="D1581" s="953"/>
      <c r="E1581" s="953"/>
      <c r="F1581" s="2130" t="s">
        <v>30</v>
      </c>
      <c r="G1581" s="2131"/>
      <c r="H1581" s="1241">
        <f>H1580*(1-0.25)</f>
        <v>46.3125</v>
      </c>
    </row>
    <row r="1582" spans="1:8" x14ac:dyDescent="0.25">
      <c r="B1582" s="1184"/>
      <c r="C1582" s="893"/>
      <c r="D1582" s="893"/>
      <c r="E1582" s="893"/>
      <c r="F1582" s="1236"/>
      <c r="G1582" s="893"/>
      <c r="H1582" s="893"/>
    </row>
    <row r="1583" spans="1:8" ht="25.5" x14ac:dyDescent="0.25">
      <c r="A1583" s="972" t="s">
        <v>793</v>
      </c>
      <c r="B1583" s="973"/>
      <c r="C1583" s="974">
        <v>93673</v>
      </c>
      <c r="D1583" s="975" t="s">
        <v>1948</v>
      </c>
      <c r="E1583" s="2126" t="s">
        <v>91</v>
      </c>
      <c r="F1583" s="2126"/>
      <c r="G1583" s="2126"/>
      <c r="H1583" s="2126"/>
    </row>
    <row r="1584" spans="1:8" x14ac:dyDescent="0.25">
      <c r="A1584" s="953"/>
      <c r="B1584" s="972"/>
      <c r="C1584" s="976" t="s">
        <v>54</v>
      </c>
      <c r="D1584" s="977" t="s">
        <v>55</v>
      </c>
      <c r="E1584" s="976" t="s">
        <v>56</v>
      </c>
      <c r="F1584" s="976" t="s">
        <v>12</v>
      </c>
      <c r="G1584" s="978" t="s">
        <v>13</v>
      </c>
      <c r="H1584" s="979" t="s">
        <v>14</v>
      </c>
    </row>
    <row r="1585" spans="1:17" ht="24" x14ac:dyDescent="0.25">
      <c r="A1585" s="953"/>
      <c r="B1585" s="972"/>
      <c r="C1585" s="980">
        <v>1575</v>
      </c>
      <c r="D1585" s="938" t="s">
        <v>1949</v>
      </c>
      <c r="E1585" s="980" t="s">
        <v>91</v>
      </c>
      <c r="F1585" s="981">
        <v>3</v>
      </c>
      <c r="G1585" s="982">
        <v>0.72</v>
      </c>
      <c r="H1585" s="1217">
        <f>ROUNDDOWN(G1585*F1585,2)</f>
        <v>2.16</v>
      </c>
    </row>
    <row r="1586" spans="1:17" x14ac:dyDescent="0.25">
      <c r="A1586" s="953"/>
      <c r="B1586" s="972"/>
      <c r="C1586" s="980">
        <v>34709</v>
      </c>
      <c r="D1586" s="938" t="s">
        <v>1005</v>
      </c>
      <c r="E1586" s="980" t="s">
        <v>91</v>
      </c>
      <c r="F1586" s="981">
        <v>1</v>
      </c>
      <c r="G1586" s="982">
        <v>48.8</v>
      </c>
      <c r="H1586" s="1217">
        <f>ROUNDDOWN(G1586*F1586,2)</f>
        <v>48.8</v>
      </c>
    </row>
    <row r="1587" spans="1:17" x14ac:dyDescent="0.25">
      <c r="A1587" s="953"/>
      <c r="B1587" s="972"/>
      <c r="C1587" s="980">
        <v>88247</v>
      </c>
      <c r="D1587" s="938" t="s">
        <v>752</v>
      </c>
      <c r="E1587" s="980" t="s">
        <v>22</v>
      </c>
      <c r="F1587" s="981">
        <v>0.56799999999999995</v>
      </c>
      <c r="G1587" s="982">
        <v>12.19</v>
      </c>
      <c r="H1587" s="1217">
        <f>ROUNDDOWN(G1587*F1587,2)</f>
        <v>6.92</v>
      </c>
    </row>
    <row r="1588" spans="1:17" x14ac:dyDescent="0.25">
      <c r="A1588" s="953"/>
      <c r="B1588" s="972"/>
      <c r="C1588" s="980">
        <v>88264</v>
      </c>
      <c r="D1588" s="938" t="s">
        <v>754</v>
      </c>
      <c r="E1588" s="980" t="s">
        <v>22</v>
      </c>
      <c r="F1588" s="981">
        <v>0.56799999999999995</v>
      </c>
      <c r="G1588" s="982">
        <v>15.23</v>
      </c>
      <c r="H1588" s="1217">
        <f>ROUNDDOWN(G1588*F1588,2)</f>
        <v>8.65</v>
      </c>
    </row>
    <row r="1589" spans="1:17" x14ac:dyDescent="0.25">
      <c r="A1589" s="953"/>
      <c r="B1589" s="972"/>
      <c r="C1589" s="284"/>
      <c r="D1589" s="285"/>
      <c r="E1589" s="284" t="s">
        <v>24</v>
      </c>
      <c r="F1589" s="984"/>
      <c r="G1589" s="287"/>
      <c r="H1589" s="288">
        <f>H1585+H1586</f>
        <v>50.959999999999994</v>
      </c>
    </row>
    <row r="1590" spans="1:17" x14ac:dyDescent="0.25">
      <c r="A1590" s="953"/>
      <c r="B1590" s="972"/>
      <c r="C1590" s="284"/>
      <c r="D1590" s="285"/>
      <c r="E1590" s="284" t="s">
        <v>501</v>
      </c>
      <c r="F1590" s="985"/>
      <c r="G1590" s="290"/>
      <c r="H1590" s="288">
        <f>H1588+H1587</f>
        <v>15.57</v>
      </c>
    </row>
    <row r="1591" spans="1:17" x14ac:dyDescent="0.25">
      <c r="A1591" s="953"/>
      <c r="B1591" s="972"/>
      <c r="C1591" s="291"/>
      <c r="D1591" s="285"/>
      <c r="E1591" s="284" t="s">
        <v>502</v>
      </c>
      <c r="F1591" s="985"/>
      <c r="G1591" s="290"/>
      <c r="H1591" s="1053"/>
    </row>
    <row r="1592" spans="1:17" x14ac:dyDescent="0.25">
      <c r="A1592" s="953"/>
      <c r="B1592" s="972"/>
      <c r="C1592" s="291"/>
      <c r="D1592" s="285"/>
      <c r="E1592" s="284" t="s">
        <v>503</v>
      </c>
      <c r="F1592" s="985"/>
      <c r="G1592" s="290"/>
      <c r="H1592" s="1066"/>
    </row>
    <row r="1593" spans="1:17" x14ac:dyDescent="0.25">
      <c r="A1593" s="953"/>
      <c r="B1593" s="972"/>
      <c r="C1593" s="284"/>
      <c r="D1593" s="285"/>
      <c r="E1593" s="294" t="s">
        <v>28</v>
      </c>
      <c r="F1593" s="985"/>
      <c r="G1593" s="290"/>
      <c r="H1593" s="988">
        <f>SUM(H1589:H1592)</f>
        <v>66.53</v>
      </c>
    </row>
    <row r="1594" spans="1:17" ht="15.75" thickBot="1" x14ac:dyDescent="0.3">
      <c r="A1594" s="953"/>
      <c r="B1594" s="2110" t="s">
        <v>29</v>
      </c>
      <c r="C1594" s="2110"/>
      <c r="D1594" s="2110"/>
      <c r="E1594" s="2110"/>
      <c r="F1594" s="2110"/>
      <c r="G1594" s="2110"/>
      <c r="H1594" s="991">
        <f>H1593</f>
        <v>66.53</v>
      </c>
    </row>
    <row r="1595" spans="1:17" ht="15.75" thickBot="1" x14ac:dyDescent="0.3">
      <c r="A1595" s="953"/>
      <c r="B1595" s="997"/>
      <c r="C1595" s="997"/>
      <c r="D1595" s="997"/>
      <c r="E1595" s="997"/>
      <c r="F1595" s="2130" t="s">
        <v>30</v>
      </c>
      <c r="G1595" s="2131"/>
      <c r="H1595" s="1241">
        <f>H1594*(1-0.25)</f>
        <v>49.897500000000001</v>
      </c>
    </row>
    <row r="1596" spans="1:17" x14ac:dyDescent="0.25">
      <c r="B1596" s="880"/>
      <c r="C1596" s="880"/>
      <c r="D1596" s="880"/>
      <c r="E1596" s="880"/>
      <c r="F1596" s="880"/>
      <c r="G1596" s="880"/>
      <c r="H1596" s="910"/>
    </row>
    <row r="1597" spans="1:17" x14ac:dyDescent="0.25">
      <c r="B1597" s="880"/>
      <c r="C1597" s="880"/>
      <c r="D1597" s="880"/>
      <c r="E1597" s="880"/>
      <c r="F1597" s="880"/>
      <c r="G1597" s="880"/>
      <c r="H1597" s="910"/>
    </row>
    <row r="1598" spans="1:17" x14ac:dyDescent="0.25">
      <c r="B1598" s="1184"/>
      <c r="C1598" s="893"/>
      <c r="D1598" s="893"/>
      <c r="E1598" s="893"/>
      <c r="F1598" s="893"/>
      <c r="G1598" s="893"/>
      <c r="H1598" s="893"/>
    </row>
    <row r="1599" spans="1:17" ht="36" x14ac:dyDescent="0.25">
      <c r="A1599" s="972" t="s">
        <v>798</v>
      </c>
      <c r="B1599" s="973"/>
      <c r="C1599" s="1004" t="s">
        <v>831</v>
      </c>
      <c r="D1599" s="1242" t="s">
        <v>1950</v>
      </c>
      <c r="E1599" s="2121" t="s">
        <v>814</v>
      </c>
      <c r="F1599" s="2121"/>
      <c r="G1599" s="2121"/>
      <c r="H1599" s="2121"/>
      <c r="K1599" s="483"/>
      <c r="L1599" s="483"/>
      <c r="M1599" s="483"/>
      <c r="N1599" s="483"/>
      <c r="O1599" s="483"/>
      <c r="P1599" s="483"/>
      <c r="Q1599" s="483"/>
    </row>
    <row r="1600" spans="1:17" x14ac:dyDescent="0.25">
      <c r="A1600" s="953"/>
      <c r="B1600" s="972"/>
      <c r="C1600" s="976" t="s">
        <v>54</v>
      </c>
      <c r="D1600" s="977" t="s">
        <v>55</v>
      </c>
      <c r="E1600" s="976" t="s">
        <v>56</v>
      </c>
      <c r="F1600" s="976" t="s">
        <v>12</v>
      </c>
      <c r="G1600" s="978" t="s">
        <v>13</v>
      </c>
      <c r="H1600" s="979" t="s">
        <v>14</v>
      </c>
      <c r="K1600" s="484"/>
      <c r="L1600" s="485"/>
      <c r="M1600" s="485"/>
      <c r="N1600" s="484"/>
      <c r="O1600" s="486"/>
      <c r="P1600" s="486"/>
      <c r="Q1600" s="486"/>
    </row>
    <row r="1601" spans="1:17" x14ac:dyDescent="0.25">
      <c r="A1601" s="953"/>
      <c r="B1601" s="972"/>
      <c r="C1601" s="485" t="s">
        <v>836</v>
      </c>
      <c r="D1601" s="485" t="s">
        <v>837</v>
      </c>
      <c r="E1601" s="484" t="s">
        <v>139</v>
      </c>
      <c r="F1601" s="486">
        <v>6</v>
      </c>
      <c r="G1601" s="486">
        <v>2.15</v>
      </c>
      <c r="H1601" s="486">
        <f>F1601*G1601</f>
        <v>12.899999999999999</v>
      </c>
      <c r="K1601" s="484"/>
      <c r="L1601" s="485"/>
      <c r="M1601" s="485"/>
      <c r="N1601" s="484"/>
      <c r="O1601" s="486"/>
      <c r="P1601" s="486"/>
      <c r="Q1601" s="486"/>
    </row>
    <row r="1602" spans="1:17" x14ac:dyDescent="0.25">
      <c r="A1602" s="953"/>
      <c r="B1602" s="972"/>
      <c r="C1602" s="485" t="s">
        <v>840</v>
      </c>
      <c r="D1602" s="485" t="s">
        <v>841</v>
      </c>
      <c r="E1602" s="484" t="s">
        <v>335</v>
      </c>
      <c r="F1602" s="486">
        <v>0.15</v>
      </c>
      <c r="G1602" s="486">
        <v>3.96</v>
      </c>
      <c r="H1602" s="486">
        <f t="shared" ref="H1602:H1606" si="31">F1602*G1602</f>
        <v>0.59399999999999997</v>
      </c>
      <c r="K1602" s="484"/>
      <c r="L1602" s="485"/>
      <c r="M1602" s="485"/>
      <c r="N1602" s="484"/>
      <c r="O1602" s="486"/>
      <c r="P1602" s="486"/>
      <c r="Q1602" s="486"/>
    </row>
    <row r="1603" spans="1:17" ht="21" x14ac:dyDescent="0.25">
      <c r="A1603" s="953"/>
      <c r="B1603" s="972"/>
      <c r="C1603" s="485" t="s">
        <v>834</v>
      </c>
      <c r="D1603" s="485" t="s">
        <v>835</v>
      </c>
      <c r="E1603" s="484" t="s">
        <v>139</v>
      </c>
      <c r="F1603" s="486">
        <v>12</v>
      </c>
      <c r="G1603" s="486">
        <v>0.95</v>
      </c>
      <c r="H1603" s="486">
        <f t="shared" si="31"/>
        <v>11.399999999999999</v>
      </c>
      <c r="K1603" s="484"/>
      <c r="L1603" s="485"/>
      <c r="M1603" s="485"/>
      <c r="N1603" s="484"/>
      <c r="O1603" s="486"/>
      <c r="P1603" s="486"/>
      <c r="Q1603" s="486"/>
    </row>
    <row r="1604" spans="1:17" x14ac:dyDescent="0.25">
      <c r="A1604" s="953"/>
      <c r="B1604" s="972"/>
      <c r="C1604" s="485" t="s">
        <v>775</v>
      </c>
      <c r="D1604" s="485" t="s">
        <v>936</v>
      </c>
      <c r="E1604" s="484" t="s">
        <v>65</v>
      </c>
      <c r="F1604" s="486">
        <v>5</v>
      </c>
      <c r="G1604" s="486">
        <v>15.23</v>
      </c>
      <c r="H1604" s="486">
        <f t="shared" si="31"/>
        <v>76.150000000000006</v>
      </c>
      <c r="K1604" s="484"/>
      <c r="L1604" s="485"/>
      <c r="M1604" s="485"/>
      <c r="N1604" s="484"/>
      <c r="O1604" s="486"/>
      <c r="P1604" s="486"/>
      <c r="Q1604" s="486"/>
    </row>
    <row r="1605" spans="1:17" x14ac:dyDescent="0.25">
      <c r="A1605" s="953"/>
      <c r="B1605" s="972"/>
      <c r="C1605" s="485" t="s">
        <v>63</v>
      </c>
      <c r="D1605" s="485" t="s">
        <v>64</v>
      </c>
      <c r="E1605" s="484" t="s">
        <v>65</v>
      </c>
      <c r="F1605" s="1211">
        <v>5.6139999999999999</v>
      </c>
      <c r="G1605" s="982">
        <v>12.19</v>
      </c>
      <c r="H1605" s="1211">
        <f t="shared" si="31"/>
        <v>68.434659999999994</v>
      </c>
      <c r="K1605" s="484"/>
      <c r="L1605" s="485"/>
      <c r="M1605" s="485"/>
      <c r="N1605" s="484"/>
      <c r="O1605" s="486"/>
      <c r="P1605" s="486"/>
      <c r="Q1605" s="486"/>
    </row>
    <row r="1606" spans="1:17" ht="21" x14ac:dyDescent="0.25">
      <c r="A1606" s="953"/>
      <c r="B1606" s="972"/>
      <c r="C1606" s="485" t="s">
        <v>838</v>
      </c>
      <c r="D1606" s="485" t="s">
        <v>839</v>
      </c>
      <c r="E1606" s="484" t="s">
        <v>335</v>
      </c>
      <c r="F1606" s="486">
        <v>1</v>
      </c>
      <c r="G1606" s="486">
        <v>3</v>
      </c>
      <c r="H1606" s="486">
        <f t="shared" si="31"/>
        <v>3</v>
      </c>
      <c r="K1606" s="484"/>
      <c r="L1606" s="485"/>
      <c r="M1606" s="485"/>
      <c r="N1606" s="484"/>
      <c r="O1606" s="486"/>
      <c r="P1606" s="486"/>
      <c r="Q1606" s="486"/>
    </row>
    <row r="1607" spans="1:17" x14ac:dyDescent="0.25">
      <c r="A1607" s="953"/>
      <c r="B1607" s="972"/>
      <c r="C1607" s="284"/>
      <c r="D1607" s="285"/>
      <c r="E1607" s="284" t="s">
        <v>24</v>
      </c>
      <c r="F1607" s="984"/>
      <c r="G1607" s="287"/>
      <c r="H1607" s="288">
        <f>H1601+H1602+H1603+H1606</f>
        <v>27.893999999999998</v>
      </c>
      <c r="K1607" s="484"/>
      <c r="L1607" s="485"/>
      <c r="M1607" s="485"/>
      <c r="N1607" s="484"/>
      <c r="O1607" s="486"/>
      <c r="P1607" s="486"/>
      <c r="Q1607" s="486"/>
    </row>
    <row r="1608" spans="1:17" x14ac:dyDescent="0.25">
      <c r="A1608" s="953"/>
      <c r="B1608" s="972"/>
      <c r="C1608" s="284"/>
      <c r="D1608" s="285"/>
      <c r="E1608" s="284" t="s">
        <v>501</v>
      </c>
      <c r="F1608" s="985"/>
      <c r="G1608" s="290"/>
      <c r="H1608" s="288"/>
      <c r="K1608" s="484"/>
      <c r="L1608" s="485"/>
      <c r="M1608" s="485"/>
      <c r="N1608" s="484"/>
      <c r="O1608" s="486"/>
      <c r="P1608" s="486"/>
      <c r="Q1608" s="486"/>
    </row>
    <row r="1609" spans="1:17" x14ac:dyDescent="0.25">
      <c r="A1609" s="953"/>
      <c r="B1609" s="972"/>
      <c r="C1609" s="291"/>
      <c r="D1609" s="285"/>
      <c r="E1609" s="284" t="s">
        <v>502</v>
      </c>
      <c r="F1609" s="985"/>
      <c r="G1609" s="290"/>
      <c r="H1609" s="1053"/>
      <c r="K1609" s="484"/>
      <c r="L1609" s="485"/>
      <c r="M1609" s="485"/>
      <c r="N1609" s="484"/>
      <c r="O1609" s="486"/>
      <c r="P1609" s="486"/>
      <c r="Q1609" s="486"/>
    </row>
    <row r="1610" spans="1:17" x14ac:dyDescent="0.25">
      <c r="A1610" s="953"/>
      <c r="B1610" s="972"/>
      <c r="C1610" s="291"/>
      <c r="D1610" s="285"/>
      <c r="E1610" s="284" t="s">
        <v>503</v>
      </c>
      <c r="F1610" s="985"/>
      <c r="G1610" s="290"/>
      <c r="H1610" s="1066">
        <f>H1604+H1605</f>
        <v>144.58465999999999</v>
      </c>
      <c r="K1610" s="484"/>
      <c r="L1610" s="485"/>
      <c r="M1610" s="485"/>
      <c r="N1610" s="484"/>
      <c r="O1610" s="486"/>
      <c r="P1610" s="486"/>
      <c r="Q1610" s="486"/>
    </row>
    <row r="1611" spans="1:17" x14ac:dyDescent="0.25">
      <c r="A1611" s="953"/>
      <c r="B1611" s="972"/>
      <c r="C1611" s="284"/>
      <c r="D1611" s="285"/>
      <c r="E1611" s="294" t="s">
        <v>504</v>
      </c>
      <c r="F1611" s="985"/>
      <c r="G1611" s="290"/>
      <c r="H1611" s="988">
        <f>ROUNDDOWN(SUM(H1607:H1610),2)</f>
        <v>172.47</v>
      </c>
      <c r="K1611" s="484"/>
      <c r="L1611" s="485"/>
      <c r="M1611" s="485"/>
      <c r="N1611" s="484"/>
      <c r="O1611" s="486"/>
      <c r="P1611" s="486"/>
      <c r="Q1611" s="486"/>
    </row>
    <row r="1612" spans="1:17" ht="15.75" thickBot="1" x14ac:dyDescent="0.3">
      <c r="A1612" s="953"/>
      <c r="B1612" s="2110" t="s">
        <v>29</v>
      </c>
      <c r="C1612" s="2110"/>
      <c r="D1612" s="2110"/>
      <c r="E1612" s="2110"/>
      <c r="F1612" s="2110"/>
      <c r="G1612" s="2110"/>
      <c r="H1612" s="991">
        <f>H1611</f>
        <v>172.47</v>
      </c>
      <c r="K1612" s="484"/>
      <c r="L1612" s="485"/>
      <c r="M1612" s="485"/>
      <c r="N1612" s="484"/>
      <c r="O1612" s="486"/>
      <c r="P1612" s="486"/>
      <c r="Q1612" s="486"/>
    </row>
    <row r="1613" spans="1:17" ht="15.75" thickBot="1" x14ac:dyDescent="0.3">
      <c r="A1613" s="953"/>
      <c r="B1613" s="997"/>
      <c r="C1613" s="997"/>
      <c r="D1613" s="997"/>
      <c r="E1613" s="997"/>
      <c r="F1613" s="2130" t="s">
        <v>30</v>
      </c>
      <c r="G1613" s="2131"/>
      <c r="H1613" s="1241">
        <f>H1612*(1-0.25)</f>
        <v>129.35249999999999</v>
      </c>
    </row>
    <row r="1614" spans="1:17" x14ac:dyDescent="0.25">
      <c r="B1614" s="1184"/>
      <c r="C1614" s="1243"/>
      <c r="D1614" s="1243"/>
      <c r="E1614" s="1243"/>
      <c r="F1614" s="1243"/>
      <c r="G1614" s="1244"/>
      <c r="H1614" s="1244"/>
    </row>
    <row r="1615" spans="1:17" x14ac:dyDescent="0.25">
      <c r="B1615" s="1184"/>
      <c r="C1615" s="893"/>
      <c r="D1615" s="1245"/>
      <c r="E1615" s="1245"/>
      <c r="F1615" s="893"/>
      <c r="G1615" s="893"/>
      <c r="H1615" s="893"/>
    </row>
    <row r="1616" spans="1:17" ht="48" x14ac:dyDescent="0.25">
      <c r="A1616" s="1246" t="s">
        <v>803</v>
      </c>
      <c r="B1616" s="973"/>
      <c r="C1616" s="1004" t="s">
        <v>849</v>
      </c>
      <c r="D1616" s="1247" t="s">
        <v>1952</v>
      </c>
      <c r="E1616" s="2155" t="s">
        <v>814</v>
      </c>
      <c r="F1616" s="2121"/>
      <c r="G1616" s="2121"/>
      <c r="H1616" s="2121"/>
    </row>
    <row r="1617" spans="1:8" ht="25.5" x14ac:dyDescent="0.25">
      <c r="A1617" s="953"/>
      <c r="B1617" s="1246"/>
      <c r="C1617" s="1248" t="s">
        <v>951</v>
      </c>
      <c r="D1617" s="1248" t="s">
        <v>952</v>
      </c>
      <c r="E1617" s="1248" t="s">
        <v>953</v>
      </c>
      <c r="F1617" s="1248" t="s">
        <v>954</v>
      </c>
      <c r="G1617" s="1248" t="s">
        <v>955</v>
      </c>
      <c r="H1617" s="1248" t="s">
        <v>956</v>
      </c>
    </row>
    <row r="1618" spans="1:8" ht="24" x14ac:dyDescent="0.25">
      <c r="A1618" s="953"/>
      <c r="B1618" s="1246"/>
      <c r="C1618" s="1249" t="s">
        <v>816</v>
      </c>
      <c r="D1618" s="1006" t="s">
        <v>817</v>
      </c>
      <c r="E1618" s="1005">
        <v>1.1000000000000001</v>
      </c>
      <c r="F1618" s="1005" t="s">
        <v>18</v>
      </c>
      <c r="G1618" s="1250">
        <v>4.1900000000000004</v>
      </c>
      <c r="H1618" s="1251">
        <f>G1618*E1618</f>
        <v>4.6090000000000009</v>
      </c>
    </row>
    <row r="1619" spans="1:8" ht="24" x14ac:dyDescent="0.25">
      <c r="A1619" s="953"/>
      <c r="B1619" s="1246"/>
      <c r="C1619" s="1249" t="s">
        <v>818</v>
      </c>
      <c r="D1619" s="1006" t="s">
        <v>819</v>
      </c>
      <c r="E1619" s="1005">
        <v>0.5</v>
      </c>
      <c r="F1619" s="1005" t="s">
        <v>91</v>
      </c>
      <c r="G1619" s="1250">
        <v>2.76</v>
      </c>
      <c r="H1619" s="1251">
        <f t="shared" ref="H1619:H1625" si="32">G1619*E1619</f>
        <v>1.38</v>
      </c>
    </row>
    <row r="1620" spans="1:8" ht="24" x14ac:dyDescent="0.25">
      <c r="A1620" s="953"/>
      <c r="B1620" s="1246"/>
      <c r="C1620" s="1249" t="s">
        <v>820</v>
      </c>
      <c r="D1620" s="1006" t="s">
        <v>821</v>
      </c>
      <c r="E1620" s="1005">
        <v>2.2000000000000002</v>
      </c>
      <c r="F1620" s="1005" t="s">
        <v>18</v>
      </c>
      <c r="G1620" s="1250">
        <v>8.6300000000000008</v>
      </c>
      <c r="H1620" s="1251">
        <f t="shared" si="32"/>
        <v>18.986000000000004</v>
      </c>
    </row>
    <row r="1621" spans="1:8" ht="24" x14ac:dyDescent="0.25">
      <c r="A1621" s="953"/>
      <c r="B1621" s="1246"/>
      <c r="C1621" s="1249">
        <v>91863</v>
      </c>
      <c r="D1621" s="1006" t="s">
        <v>822</v>
      </c>
      <c r="E1621" s="1005">
        <v>2.1</v>
      </c>
      <c r="F1621" s="1005" t="s">
        <v>18</v>
      </c>
      <c r="G1621" s="1250">
        <v>6.85</v>
      </c>
      <c r="H1621" s="1251">
        <f t="shared" si="32"/>
        <v>14.385</v>
      </c>
    </row>
    <row r="1622" spans="1:8" ht="24" x14ac:dyDescent="0.25">
      <c r="A1622" s="953"/>
      <c r="B1622" s="1246"/>
      <c r="C1622" s="1249">
        <v>939</v>
      </c>
      <c r="D1622" s="1006" t="s">
        <v>823</v>
      </c>
      <c r="E1622" s="1005">
        <v>8.19</v>
      </c>
      <c r="F1622" s="1005" t="s">
        <v>18</v>
      </c>
      <c r="G1622" s="1250">
        <v>2.73</v>
      </c>
      <c r="H1622" s="1251">
        <f t="shared" si="32"/>
        <v>22.358699999999999</v>
      </c>
    </row>
    <row r="1623" spans="1:8" ht="24" x14ac:dyDescent="0.25">
      <c r="A1623" s="953"/>
      <c r="B1623" s="1246"/>
      <c r="C1623" s="1249" t="s">
        <v>824</v>
      </c>
      <c r="D1623" s="1006" t="s">
        <v>825</v>
      </c>
      <c r="E1623" s="1252">
        <v>1</v>
      </c>
      <c r="F1623" s="1005" t="s">
        <v>91</v>
      </c>
      <c r="G1623" s="1250">
        <v>9.2289999999999992</v>
      </c>
      <c r="H1623" s="1251">
        <f t="shared" si="32"/>
        <v>9.2289999999999992</v>
      </c>
    </row>
    <row r="1624" spans="1:8" ht="24" x14ac:dyDescent="0.25">
      <c r="A1624" s="953"/>
      <c r="B1624" s="1246"/>
      <c r="C1624" s="1249">
        <v>91959</v>
      </c>
      <c r="D1624" s="1006" t="s">
        <v>851</v>
      </c>
      <c r="E1624" s="1005">
        <v>1</v>
      </c>
      <c r="F1624" s="1005" t="s">
        <v>91</v>
      </c>
      <c r="G1624" s="1250">
        <v>23.46</v>
      </c>
      <c r="H1624" s="1251">
        <f t="shared" si="32"/>
        <v>23.46</v>
      </c>
    </row>
    <row r="1625" spans="1:8" ht="36" x14ac:dyDescent="0.25">
      <c r="A1625" s="953"/>
      <c r="B1625" s="1246"/>
      <c r="C1625" s="1249" t="s">
        <v>828</v>
      </c>
      <c r="D1625" s="1006" t="s">
        <v>1953</v>
      </c>
      <c r="E1625" s="1005">
        <v>1</v>
      </c>
      <c r="F1625" s="1005" t="s">
        <v>91</v>
      </c>
      <c r="G1625" s="1250">
        <v>8.08</v>
      </c>
      <c r="H1625" s="1251">
        <f t="shared" si="32"/>
        <v>8.08</v>
      </c>
    </row>
    <row r="1626" spans="1:8" x14ac:dyDescent="0.25">
      <c r="A1626" s="953"/>
      <c r="B1626" s="972"/>
      <c r="C1626" s="284"/>
      <c r="D1626" s="285"/>
      <c r="E1626" s="284" t="s">
        <v>24</v>
      </c>
      <c r="F1626" s="984"/>
      <c r="G1626" s="287"/>
      <c r="H1626" s="288">
        <f>SUM(H1625,H1624,H1623,H1622,H1621)</f>
        <v>77.512699999999995</v>
      </c>
    </row>
    <row r="1627" spans="1:8" x14ac:dyDescent="0.25">
      <c r="A1627" s="953"/>
      <c r="B1627" s="972"/>
      <c r="C1627" s="284"/>
      <c r="D1627" s="285"/>
      <c r="E1627" s="284" t="s">
        <v>501</v>
      </c>
      <c r="F1627" s="985"/>
      <c r="G1627" s="290"/>
      <c r="H1627" s="288"/>
    </row>
    <row r="1628" spans="1:8" x14ac:dyDescent="0.25">
      <c r="A1628" s="953"/>
      <c r="B1628" s="972"/>
      <c r="C1628" s="291"/>
      <c r="D1628" s="285"/>
      <c r="E1628" s="284" t="s">
        <v>502</v>
      </c>
      <c r="F1628" s="985"/>
      <c r="G1628" s="290"/>
      <c r="H1628" s="1053"/>
    </row>
    <row r="1629" spans="1:8" x14ac:dyDescent="0.25">
      <c r="A1629" s="953"/>
      <c r="B1629" s="972"/>
      <c r="C1629" s="291"/>
      <c r="D1629" s="285"/>
      <c r="E1629" s="284" t="s">
        <v>503</v>
      </c>
      <c r="F1629" s="985"/>
      <c r="G1629" s="290"/>
      <c r="H1629" s="288">
        <f>SUM(H1618,H1619,H1620)</f>
        <v>24.975000000000005</v>
      </c>
    </row>
    <row r="1630" spans="1:8" x14ac:dyDescent="0.25">
      <c r="A1630" s="953"/>
      <c r="B1630" s="972"/>
      <c r="C1630" s="284"/>
      <c r="D1630" s="285"/>
      <c r="E1630" s="294" t="s">
        <v>504</v>
      </c>
      <c r="F1630" s="985"/>
      <c r="G1630" s="290"/>
      <c r="H1630" s="988">
        <f>SUM(H1626:H1629)</f>
        <v>102.4877</v>
      </c>
    </row>
    <row r="1631" spans="1:8" ht="15.75" thickBot="1" x14ac:dyDescent="0.3">
      <c r="A1631" s="953"/>
      <c r="B1631" s="2110" t="s">
        <v>29</v>
      </c>
      <c r="C1631" s="2110"/>
      <c r="D1631" s="2110"/>
      <c r="E1631" s="2110"/>
      <c r="F1631" s="2110"/>
      <c r="G1631" s="2110"/>
      <c r="H1631" s="991">
        <f>H1630</f>
        <v>102.4877</v>
      </c>
    </row>
    <row r="1632" spans="1:8" ht="15.75" thickBot="1" x14ac:dyDescent="0.3">
      <c r="A1632" s="953"/>
      <c r="B1632" s="997"/>
      <c r="C1632" s="997"/>
      <c r="D1632" s="997"/>
      <c r="E1632" s="997"/>
      <c r="F1632" s="2130" t="s">
        <v>30</v>
      </c>
      <c r="G1632" s="2131"/>
      <c r="H1632" s="1241">
        <f>H1631*(1-0.25)</f>
        <v>76.865774999999999</v>
      </c>
    </row>
    <row r="1633" spans="1:8" x14ac:dyDescent="0.25">
      <c r="B1633" s="1253"/>
      <c r="C1633" s="1254"/>
      <c r="D1633" s="1255"/>
      <c r="E1633" s="1256"/>
      <c r="F1633" s="1256"/>
      <c r="G1633" s="1257"/>
      <c r="H1633" s="1258"/>
    </row>
    <row r="1634" spans="1:8" x14ac:dyDescent="0.25">
      <c r="B1634" s="1253"/>
      <c r="C1634" s="1254"/>
      <c r="D1634" s="1255"/>
      <c r="E1634" s="1256"/>
      <c r="F1634" s="1256"/>
      <c r="G1634" s="1257"/>
      <c r="H1634" s="1258"/>
    </row>
    <row r="1635" spans="1:8" ht="36" x14ac:dyDescent="0.25">
      <c r="A1635" s="1246" t="s">
        <v>811</v>
      </c>
      <c r="B1635" s="1259"/>
      <c r="C1635" s="1004" t="s">
        <v>843</v>
      </c>
      <c r="D1635" s="1260" t="s">
        <v>844</v>
      </c>
      <c r="E1635" s="2156" t="s">
        <v>814</v>
      </c>
      <c r="F1635" s="2157"/>
      <c r="G1635" s="2157"/>
      <c r="H1635" s="2158"/>
    </row>
    <row r="1636" spans="1:8" ht="24" x14ac:dyDescent="0.25">
      <c r="A1636" s="953"/>
      <c r="B1636" s="1246"/>
      <c r="C1636" s="1261" t="s">
        <v>951</v>
      </c>
      <c r="D1636" s="1262" t="s">
        <v>952</v>
      </c>
      <c r="E1636" s="1262" t="s">
        <v>953</v>
      </c>
      <c r="F1636" s="1263" t="s">
        <v>954</v>
      </c>
      <c r="G1636" s="1264" t="s">
        <v>955</v>
      </c>
      <c r="H1636" s="1265" t="s">
        <v>956</v>
      </c>
    </row>
    <row r="1637" spans="1:8" ht="24" x14ac:dyDescent="0.25">
      <c r="A1637" s="953"/>
      <c r="B1637" s="1246"/>
      <c r="C1637" s="1006" t="s">
        <v>816</v>
      </c>
      <c r="D1637" s="1006" t="s">
        <v>817</v>
      </c>
      <c r="E1637" s="1005">
        <v>1.1000000000000001</v>
      </c>
      <c r="F1637" s="1005" t="s">
        <v>18</v>
      </c>
      <c r="G1637" s="1266">
        <v>4.1900000000000004</v>
      </c>
      <c r="H1637" s="1007">
        <f t="shared" ref="H1637:H1644" si="33">G1637*E1637</f>
        <v>4.6090000000000009</v>
      </c>
    </row>
    <row r="1638" spans="1:8" ht="24" x14ac:dyDescent="0.25">
      <c r="A1638" s="953"/>
      <c r="B1638" s="1246"/>
      <c r="C1638" s="1006" t="s">
        <v>818</v>
      </c>
      <c r="D1638" s="1006" t="s">
        <v>819</v>
      </c>
      <c r="E1638" s="1005">
        <v>0.5</v>
      </c>
      <c r="F1638" s="1005" t="s">
        <v>91</v>
      </c>
      <c r="G1638" s="1266">
        <v>2.76</v>
      </c>
      <c r="H1638" s="1007">
        <f t="shared" si="33"/>
        <v>1.38</v>
      </c>
    </row>
    <row r="1639" spans="1:8" ht="24" x14ac:dyDescent="0.25">
      <c r="A1639" s="953"/>
      <c r="B1639" s="1246"/>
      <c r="C1639" s="1006" t="s">
        <v>820</v>
      </c>
      <c r="D1639" s="1006" t="s">
        <v>821</v>
      </c>
      <c r="E1639" s="1005">
        <v>2.2000000000000002</v>
      </c>
      <c r="F1639" s="1005" t="s">
        <v>18</v>
      </c>
      <c r="G1639" s="1266">
        <v>8.6300000000000008</v>
      </c>
      <c r="H1639" s="1007">
        <f t="shared" si="33"/>
        <v>18.986000000000004</v>
      </c>
    </row>
    <row r="1640" spans="1:8" ht="24" x14ac:dyDescent="0.25">
      <c r="A1640" s="953"/>
      <c r="B1640" s="1246"/>
      <c r="C1640" s="1005">
        <v>91863</v>
      </c>
      <c r="D1640" s="1006" t="s">
        <v>822</v>
      </c>
      <c r="E1640" s="1005">
        <v>2.1</v>
      </c>
      <c r="F1640" s="1005" t="s">
        <v>18</v>
      </c>
      <c r="G1640" s="1266">
        <v>6.85</v>
      </c>
      <c r="H1640" s="1007">
        <f t="shared" si="33"/>
        <v>14.385</v>
      </c>
    </row>
    <row r="1641" spans="1:8" ht="24" x14ac:dyDescent="0.25">
      <c r="A1641" s="953"/>
      <c r="B1641" s="1246"/>
      <c r="C1641" s="1005">
        <v>939</v>
      </c>
      <c r="D1641" s="1006" t="s">
        <v>823</v>
      </c>
      <c r="E1641" s="1005">
        <v>6.3</v>
      </c>
      <c r="F1641" s="1005" t="s">
        <v>18</v>
      </c>
      <c r="G1641" s="1266">
        <v>2.73</v>
      </c>
      <c r="H1641" s="1007">
        <f t="shared" si="33"/>
        <v>17.198999999999998</v>
      </c>
    </row>
    <row r="1642" spans="1:8" ht="24" x14ac:dyDescent="0.25">
      <c r="A1642" s="953"/>
      <c r="B1642" s="1246"/>
      <c r="C1642" s="1006" t="s">
        <v>824</v>
      </c>
      <c r="D1642" s="1006" t="s">
        <v>825</v>
      </c>
      <c r="E1642" s="1005">
        <v>1</v>
      </c>
      <c r="F1642" s="1005" t="s">
        <v>91</v>
      </c>
      <c r="G1642" s="1266">
        <v>9.23</v>
      </c>
      <c r="H1642" s="1007">
        <f t="shared" si="33"/>
        <v>9.23</v>
      </c>
    </row>
    <row r="1643" spans="1:8" ht="24" x14ac:dyDescent="0.25">
      <c r="A1643" s="953"/>
      <c r="B1643" s="1246"/>
      <c r="C1643" s="1006" t="s">
        <v>845</v>
      </c>
      <c r="D1643" s="1006" t="s">
        <v>846</v>
      </c>
      <c r="E1643" s="1005">
        <v>1</v>
      </c>
      <c r="F1643" s="1005" t="s">
        <v>91</v>
      </c>
      <c r="G1643" s="1266">
        <v>14.81</v>
      </c>
      <c r="H1643" s="1007">
        <f t="shared" si="33"/>
        <v>14.81</v>
      </c>
    </row>
    <row r="1644" spans="1:8" ht="36" x14ac:dyDescent="0.25">
      <c r="A1644" s="953"/>
      <c r="B1644" s="1246"/>
      <c r="C1644" s="1006" t="s">
        <v>828</v>
      </c>
      <c r="D1644" s="1006" t="s">
        <v>1953</v>
      </c>
      <c r="E1644" s="1006">
        <v>1</v>
      </c>
      <c r="F1644" s="1006" t="s">
        <v>91</v>
      </c>
      <c r="G1644" s="1266">
        <v>8.08</v>
      </c>
      <c r="H1644" s="1007">
        <f t="shared" si="33"/>
        <v>8.08</v>
      </c>
    </row>
    <row r="1645" spans="1:8" x14ac:dyDescent="0.25">
      <c r="A1645" s="953"/>
      <c r="B1645" s="972"/>
      <c r="C1645" s="284"/>
      <c r="D1645" s="285"/>
      <c r="E1645" s="284" t="s">
        <v>24</v>
      </c>
      <c r="F1645" s="984"/>
      <c r="G1645" s="287"/>
      <c r="H1645" s="288">
        <f>SUM(H1644,H1643,H1642,H1641,H1640)</f>
        <v>63.704000000000001</v>
      </c>
    </row>
    <row r="1646" spans="1:8" x14ac:dyDescent="0.25">
      <c r="A1646" s="953"/>
      <c r="B1646" s="972"/>
      <c r="C1646" s="284"/>
      <c r="D1646" s="285"/>
      <c r="E1646" s="284" t="s">
        <v>501</v>
      </c>
      <c r="F1646" s="985"/>
      <c r="G1646" s="290"/>
      <c r="H1646" s="288"/>
    </row>
    <row r="1647" spans="1:8" x14ac:dyDescent="0.25">
      <c r="A1647" s="953"/>
      <c r="B1647" s="972"/>
      <c r="C1647" s="291"/>
      <c r="D1647" s="285"/>
      <c r="E1647" s="284" t="s">
        <v>502</v>
      </c>
      <c r="F1647" s="985"/>
      <c r="G1647" s="290"/>
      <c r="H1647" s="1053"/>
    </row>
    <row r="1648" spans="1:8" x14ac:dyDescent="0.25">
      <c r="A1648" s="953"/>
      <c r="B1648" s="972"/>
      <c r="C1648" s="291"/>
      <c r="D1648" s="285"/>
      <c r="E1648" s="284" t="s">
        <v>503</v>
      </c>
      <c r="F1648" s="985"/>
      <c r="G1648" s="290"/>
      <c r="H1648" s="288">
        <f>SUM(H1637,H1638,H1639)</f>
        <v>24.975000000000005</v>
      </c>
    </row>
    <row r="1649" spans="1:8" x14ac:dyDescent="0.25">
      <c r="A1649" s="953"/>
      <c r="B1649" s="972"/>
      <c r="C1649" s="284"/>
      <c r="D1649" s="285"/>
      <c r="E1649" s="294" t="s">
        <v>504</v>
      </c>
      <c r="F1649" s="985"/>
      <c r="G1649" s="290"/>
      <c r="H1649" s="988">
        <f>SUM(H1645:H1648)</f>
        <v>88.679000000000002</v>
      </c>
    </row>
    <row r="1650" spans="1:8" ht="15.75" thickBot="1" x14ac:dyDescent="0.3">
      <c r="A1650" s="953"/>
      <c r="B1650" s="2110" t="s">
        <v>29</v>
      </c>
      <c r="C1650" s="2110"/>
      <c r="D1650" s="2110"/>
      <c r="E1650" s="2110"/>
      <c r="F1650" s="2110"/>
      <c r="G1650" s="2110"/>
      <c r="H1650" s="991">
        <f>H1649</f>
        <v>88.679000000000002</v>
      </c>
    </row>
    <row r="1651" spans="1:8" ht="15.75" thickBot="1" x14ac:dyDescent="0.3">
      <c r="A1651" s="953"/>
      <c r="B1651" s="997"/>
      <c r="C1651" s="997"/>
      <c r="D1651" s="997"/>
      <c r="E1651" s="997"/>
      <c r="F1651" s="2130" t="s">
        <v>30</v>
      </c>
      <c r="G1651" s="2131"/>
      <c r="H1651" s="1241">
        <f>H1650*(1-0.25)</f>
        <v>66.509250000000009</v>
      </c>
    </row>
    <row r="1654" spans="1:8" ht="36" x14ac:dyDescent="0.25">
      <c r="A1654" s="928" t="s">
        <v>830</v>
      </c>
      <c r="B1654" s="973"/>
      <c r="C1654" s="1004" t="s">
        <v>857</v>
      </c>
      <c r="D1654" s="1260" t="s">
        <v>858</v>
      </c>
      <c r="E1654" s="2121" t="s">
        <v>814</v>
      </c>
      <c r="F1654" s="2121"/>
      <c r="G1654" s="2121"/>
      <c r="H1654" s="2121"/>
    </row>
    <row r="1655" spans="1:8" ht="24" x14ac:dyDescent="0.25">
      <c r="A1655" s="953"/>
      <c r="B1655" s="928"/>
      <c r="C1655" s="1261" t="s">
        <v>951</v>
      </c>
      <c r="D1655" s="1261" t="s">
        <v>952</v>
      </c>
      <c r="E1655" s="1261" t="s">
        <v>953</v>
      </c>
      <c r="F1655" s="1267" t="s">
        <v>954</v>
      </c>
      <c r="G1655" s="1268" t="s">
        <v>955</v>
      </c>
      <c r="H1655" s="1267" t="s">
        <v>956</v>
      </c>
    </row>
    <row r="1656" spans="1:8" ht="24" x14ac:dyDescent="0.25">
      <c r="A1656" s="953"/>
      <c r="B1656" s="928"/>
      <c r="C1656" s="1006" t="s">
        <v>816</v>
      </c>
      <c r="D1656" s="1006" t="s">
        <v>817</v>
      </c>
      <c r="E1656" s="1005">
        <v>2.2000000000000002</v>
      </c>
      <c r="F1656" s="1005" t="s">
        <v>22</v>
      </c>
      <c r="G1656" s="1250">
        <v>4.1900000000000004</v>
      </c>
      <c r="H1656" s="1251">
        <f>G1656*E1656</f>
        <v>9.2180000000000017</v>
      </c>
    </row>
    <row r="1657" spans="1:8" ht="24" x14ac:dyDescent="0.25">
      <c r="A1657" s="953"/>
      <c r="B1657" s="928"/>
      <c r="C1657" s="1006" t="s">
        <v>818</v>
      </c>
      <c r="D1657" s="1006" t="s">
        <v>819</v>
      </c>
      <c r="E1657" s="1005">
        <v>1</v>
      </c>
      <c r="F1657" s="1005" t="s">
        <v>91</v>
      </c>
      <c r="G1657" s="1250">
        <v>2.76</v>
      </c>
      <c r="H1657" s="1251">
        <f>G1657*E1657</f>
        <v>2.76</v>
      </c>
    </row>
    <row r="1658" spans="1:8" ht="24" x14ac:dyDescent="0.25">
      <c r="A1658" s="953"/>
      <c r="B1658" s="928"/>
      <c r="C1658" s="1006" t="s">
        <v>820</v>
      </c>
      <c r="D1658" s="1006" t="s">
        <v>821</v>
      </c>
      <c r="E1658" s="1005">
        <v>2.2000000000000002</v>
      </c>
      <c r="F1658" s="1005" t="s">
        <v>18</v>
      </c>
      <c r="G1658" s="1250">
        <v>8.6300000000000008</v>
      </c>
      <c r="H1658" s="1251">
        <f t="shared" ref="H1658:H1663" si="34">G1658*E1658</f>
        <v>18.986000000000004</v>
      </c>
    </row>
    <row r="1659" spans="1:8" ht="24" x14ac:dyDescent="0.25">
      <c r="A1659" s="953"/>
      <c r="B1659" s="928"/>
      <c r="C1659" s="1005">
        <v>91871</v>
      </c>
      <c r="D1659" s="1006" t="s">
        <v>822</v>
      </c>
      <c r="E1659" s="1005">
        <v>4.2</v>
      </c>
      <c r="F1659" s="1005" t="s">
        <v>22</v>
      </c>
      <c r="G1659" s="1250">
        <v>6.85</v>
      </c>
      <c r="H1659" s="1251">
        <f t="shared" si="34"/>
        <v>28.77</v>
      </c>
    </row>
    <row r="1660" spans="1:8" ht="24" x14ac:dyDescent="0.25">
      <c r="A1660" s="953"/>
      <c r="B1660" s="928"/>
      <c r="C1660" s="1005">
        <v>939</v>
      </c>
      <c r="D1660" s="1006" t="s">
        <v>823</v>
      </c>
      <c r="E1660" s="1005">
        <v>12.6</v>
      </c>
      <c r="F1660" s="1005" t="s">
        <v>91</v>
      </c>
      <c r="G1660" s="1250">
        <v>2.73</v>
      </c>
      <c r="H1660" s="1251">
        <f t="shared" si="34"/>
        <v>34.397999999999996</v>
      </c>
    </row>
    <row r="1661" spans="1:8" ht="24" x14ac:dyDescent="0.25">
      <c r="A1661" s="953"/>
      <c r="B1661" s="928"/>
      <c r="C1661" s="1006" t="s">
        <v>824</v>
      </c>
      <c r="D1661" s="1006" t="s">
        <v>825</v>
      </c>
      <c r="E1661" s="1005">
        <v>1</v>
      </c>
      <c r="F1661" s="1005" t="s">
        <v>18</v>
      </c>
      <c r="G1661" s="1250">
        <v>9.23</v>
      </c>
      <c r="H1661" s="1251">
        <f t="shared" si="34"/>
        <v>9.23</v>
      </c>
    </row>
    <row r="1662" spans="1:8" ht="24" x14ac:dyDescent="0.25">
      <c r="A1662" s="953"/>
      <c r="B1662" s="928"/>
      <c r="C1662" s="1006" t="s">
        <v>860</v>
      </c>
      <c r="D1662" s="1006" t="s">
        <v>861</v>
      </c>
      <c r="E1662" s="1005">
        <v>1</v>
      </c>
      <c r="F1662" s="1005" t="s">
        <v>91</v>
      </c>
      <c r="G1662" s="1250">
        <v>21.22</v>
      </c>
      <c r="H1662" s="1251">
        <f t="shared" si="34"/>
        <v>21.22</v>
      </c>
    </row>
    <row r="1663" spans="1:8" ht="36" x14ac:dyDescent="0.25">
      <c r="A1663" s="953"/>
      <c r="B1663" s="928"/>
      <c r="C1663" s="1006" t="s">
        <v>828</v>
      </c>
      <c r="D1663" s="1006" t="s">
        <v>1953</v>
      </c>
      <c r="E1663" s="1006">
        <v>0.5</v>
      </c>
      <c r="F1663" s="1005" t="s">
        <v>91</v>
      </c>
      <c r="G1663" s="1250">
        <v>8.08</v>
      </c>
      <c r="H1663" s="1251">
        <f t="shared" si="34"/>
        <v>4.04</v>
      </c>
    </row>
    <row r="1664" spans="1:8" x14ac:dyDescent="0.25">
      <c r="A1664" s="953"/>
      <c r="B1664" s="972"/>
      <c r="C1664" s="284"/>
      <c r="D1664" s="285"/>
      <c r="E1664" s="284" t="s">
        <v>24</v>
      </c>
      <c r="F1664" s="984"/>
      <c r="G1664" s="287"/>
      <c r="H1664" s="288">
        <f>ROUND(SUM(H1663,H1662,H1661,H1660,H1659),2)</f>
        <v>97.66</v>
      </c>
    </row>
    <row r="1665" spans="1:8" x14ac:dyDescent="0.25">
      <c r="A1665" s="953"/>
      <c r="B1665" s="972"/>
      <c r="C1665" s="284"/>
      <c r="D1665" s="285"/>
      <c r="E1665" s="284" t="s">
        <v>501</v>
      </c>
      <c r="F1665" s="985"/>
      <c r="G1665" s="290"/>
      <c r="H1665" s="288"/>
    </row>
    <row r="1666" spans="1:8" x14ac:dyDescent="0.25">
      <c r="A1666" s="953"/>
      <c r="B1666" s="972"/>
      <c r="C1666" s="291"/>
      <c r="D1666" s="285"/>
      <c r="E1666" s="284" t="s">
        <v>502</v>
      </c>
      <c r="F1666" s="985"/>
      <c r="G1666" s="290"/>
      <c r="H1666" s="1053"/>
    </row>
    <row r="1667" spans="1:8" x14ac:dyDescent="0.25">
      <c r="A1667" s="953"/>
      <c r="B1667" s="972"/>
      <c r="C1667" s="291"/>
      <c r="D1667" s="285"/>
      <c r="E1667" s="284" t="s">
        <v>503</v>
      </c>
      <c r="F1667" s="985"/>
      <c r="G1667" s="290"/>
      <c r="H1667" s="288">
        <f>SUM(H1656,H1657,H1658)</f>
        <v>30.964000000000006</v>
      </c>
    </row>
    <row r="1668" spans="1:8" x14ac:dyDescent="0.25">
      <c r="A1668" s="953"/>
      <c r="B1668" s="972"/>
      <c r="C1668" s="284"/>
      <c r="D1668" s="285"/>
      <c r="E1668" s="294" t="s">
        <v>504</v>
      </c>
      <c r="F1668" s="985"/>
      <c r="G1668" s="290"/>
      <c r="H1668" s="988">
        <f>ROUNDDOWN(SUM(H1664:H1667),2)</f>
        <v>128.62</v>
      </c>
    </row>
    <row r="1669" spans="1:8" ht="15.75" thickBot="1" x14ac:dyDescent="0.3">
      <c r="A1669" s="953"/>
      <c r="B1669" s="2110" t="s">
        <v>29</v>
      </c>
      <c r="C1669" s="2110"/>
      <c r="D1669" s="2110"/>
      <c r="E1669" s="2110"/>
      <c r="F1669" s="2110"/>
      <c r="G1669" s="2110"/>
      <c r="H1669" s="991">
        <f>H1668</f>
        <v>128.62</v>
      </c>
    </row>
    <row r="1670" spans="1:8" ht="15.75" thickBot="1" x14ac:dyDescent="0.3">
      <c r="A1670" s="953"/>
      <c r="B1670" s="997"/>
      <c r="C1670" s="997"/>
      <c r="D1670" s="997"/>
      <c r="E1670" s="997"/>
      <c r="F1670" s="2130" t="s">
        <v>30</v>
      </c>
      <c r="G1670" s="2131"/>
      <c r="H1670" s="1241">
        <f>H1669*(1-0.25)</f>
        <v>96.465000000000003</v>
      </c>
    </row>
    <row r="1671" spans="1:8" x14ac:dyDescent="0.25">
      <c r="B1671" s="1176"/>
      <c r="C1671" s="1269"/>
      <c r="D1671" s="1269"/>
      <c r="E1671" s="1269"/>
      <c r="F1671" s="1269"/>
      <c r="G1671" s="1270"/>
      <c r="H1671" s="1270"/>
    </row>
    <row r="1676" spans="1:8" ht="36" x14ac:dyDescent="0.25">
      <c r="A1676" s="928" t="s">
        <v>842</v>
      </c>
      <c r="B1676" s="973"/>
      <c r="C1676" s="1004" t="s">
        <v>863</v>
      </c>
      <c r="D1676" s="1004" t="s">
        <v>864</v>
      </c>
      <c r="E1676" s="2121" t="s">
        <v>814</v>
      </c>
      <c r="F1676" s="2121"/>
      <c r="G1676" s="2121"/>
      <c r="H1676" s="2121"/>
    </row>
    <row r="1677" spans="1:8" ht="24" x14ac:dyDescent="0.25">
      <c r="A1677" s="953"/>
      <c r="B1677" s="928"/>
      <c r="C1677" s="1261" t="s">
        <v>951</v>
      </c>
      <c r="D1677" s="1261" t="s">
        <v>952</v>
      </c>
      <c r="E1677" s="1261" t="s">
        <v>953</v>
      </c>
      <c r="F1677" s="1267" t="s">
        <v>954</v>
      </c>
      <c r="G1677" s="1268" t="s">
        <v>955</v>
      </c>
      <c r="H1677" s="1267" t="s">
        <v>956</v>
      </c>
    </row>
    <row r="1678" spans="1:8" ht="24" x14ac:dyDescent="0.25">
      <c r="A1678" s="953"/>
      <c r="B1678" s="928"/>
      <c r="C1678" s="1006" t="s">
        <v>816</v>
      </c>
      <c r="D1678" s="1006" t="s">
        <v>817</v>
      </c>
      <c r="E1678" s="1005">
        <v>2.2000000000000002</v>
      </c>
      <c r="F1678" s="1005" t="s">
        <v>22</v>
      </c>
      <c r="G1678" s="1250">
        <v>4.1900000000000004</v>
      </c>
      <c r="H1678" s="1251">
        <f>G1678*E1678</f>
        <v>9.2180000000000017</v>
      </c>
    </row>
    <row r="1679" spans="1:8" ht="24" x14ac:dyDescent="0.25">
      <c r="A1679" s="953"/>
      <c r="B1679" s="928"/>
      <c r="C1679" s="1006" t="s">
        <v>818</v>
      </c>
      <c r="D1679" s="1006" t="s">
        <v>819</v>
      </c>
      <c r="E1679" s="1005">
        <v>1</v>
      </c>
      <c r="F1679" s="1005" t="s">
        <v>91</v>
      </c>
      <c r="G1679" s="1250">
        <v>2.76</v>
      </c>
      <c r="H1679" s="1251">
        <f t="shared" ref="H1679:H1685" si="35">G1679*E1679</f>
        <v>2.76</v>
      </c>
    </row>
    <row r="1680" spans="1:8" ht="24" x14ac:dyDescent="0.25">
      <c r="A1680" s="953"/>
      <c r="B1680" s="928"/>
      <c r="C1680" s="1006" t="s">
        <v>820</v>
      </c>
      <c r="D1680" s="1006" t="s">
        <v>821</v>
      </c>
      <c r="E1680" s="1005">
        <v>2.2000000000000002</v>
      </c>
      <c r="F1680" s="1005" t="s">
        <v>18</v>
      </c>
      <c r="G1680" s="1250">
        <v>8.6300000000000008</v>
      </c>
      <c r="H1680" s="1251">
        <f t="shared" si="35"/>
        <v>18.986000000000004</v>
      </c>
    </row>
    <row r="1681" spans="1:9" ht="24" x14ac:dyDescent="0.25">
      <c r="A1681" s="953"/>
      <c r="B1681" s="928"/>
      <c r="C1681" s="1005">
        <v>91871</v>
      </c>
      <c r="D1681" s="1006" t="s">
        <v>822</v>
      </c>
      <c r="E1681" s="1005">
        <v>4.2</v>
      </c>
      <c r="F1681" s="1005" t="s">
        <v>22</v>
      </c>
      <c r="G1681" s="1250">
        <v>6.85</v>
      </c>
      <c r="H1681" s="1251">
        <f t="shared" si="35"/>
        <v>28.77</v>
      </c>
    </row>
    <row r="1682" spans="1:9" ht="24" x14ac:dyDescent="0.25">
      <c r="A1682" s="953"/>
      <c r="B1682" s="928"/>
      <c r="C1682" s="1006" t="s">
        <v>865</v>
      </c>
      <c r="D1682" s="1006" t="s">
        <v>866</v>
      </c>
      <c r="E1682" s="1005">
        <v>26</v>
      </c>
      <c r="F1682" s="1005" t="s">
        <v>18</v>
      </c>
      <c r="G1682" s="1250">
        <v>3.77</v>
      </c>
      <c r="H1682" s="1251">
        <f t="shared" si="35"/>
        <v>98.02</v>
      </c>
    </row>
    <row r="1683" spans="1:9" ht="24" x14ac:dyDescent="0.25">
      <c r="A1683" s="953"/>
      <c r="B1683" s="928"/>
      <c r="C1683" s="1006" t="s">
        <v>824</v>
      </c>
      <c r="D1683" s="1006" t="s">
        <v>825</v>
      </c>
      <c r="E1683" s="1005">
        <v>1</v>
      </c>
      <c r="F1683" s="1005" t="s">
        <v>18</v>
      </c>
      <c r="G1683" s="1250">
        <v>9.23</v>
      </c>
      <c r="H1683" s="1251">
        <f t="shared" si="35"/>
        <v>9.23</v>
      </c>
    </row>
    <row r="1684" spans="1:9" ht="24" x14ac:dyDescent="0.25">
      <c r="A1684" s="953"/>
      <c r="B1684" s="928"/>
      <c r="C1684" s="1006" t="s">
        <v>860</v>
      </c>
      <c r="D1684" s="1006" t="s">
        <v>861</v>
      </c>
      <c r="E1684" s="1005">
        <v>1</v>
      </c>
      <c r="F1684" s="1005" t="s">
        <v>91</v>
      </c>
      <c r="G1684" s="1250">
        <v>17.670000000000002</v>
      </c>
      <c r="H1684" s="1251">
        <f t="shared" si="35"/>
        <v>17.670000000000002</v>
      </c>
    </row>
    <row r="1685" spans="1:9" ht="36" x14ac:dyDescent="0.25">
      <c r="A1685" s="953"/>
      <c r="B1685" s="928"/>
      <c r="C1685" s="1006" t="s">
        <v>828</v>
      </c>
      <c r="D1685" s="1006" t="s">
        <v>1953</v>
      </c>
      <c r="E1685" s="1005">
        <v>0.5</v>
      </c>
      <c r="F1685" s="1006" t="s">
        <v>91</v>
      </c>
      <c r="G1685" s="1250">
        <v>8.08</v>
      </c>
      <c r="H1685" s="1251">
        <f t="shared" si="35"/>
        <v>4.04</v>
      </c>
    </row>
    <row r="1686" spans="1:9" x14ac:dyDescent="0.25">
      <c r="A1686" s="953"/>
      <c r="B1686" s="972"/>
      <c r="C1686" s="284"/>
      <c r="D1686" s="285"/>
      <c r="E1686" s="284" t="s">
        <v>24</v>
      </c>
      <c r="F1686" s="984"/>
      <c r="G1686" s="287"/>
      <c r="H1686" s="288">
        <f>ROUND(SUM(H1685,H1684,H1683,H1682,H1681),2)</f>
        <v>157.72999999999999</v>
      </c>
      <c r="I1686">
        <v>188.69</v>
      </c>
    </row>
    <row r="1687" spans="1:9" x14ac:dyDescent="0.25">
      <c r="A1687" s="953"/>
      <c r="B1687" s="972"/>
      <c r="C1687" s="284"/>
      <c r="D1687" s="285"/>
      <c r="E1687" s="284" t="s">
        <v>501</v>
      </c>
      <c r="F1687" s="985"/>
      <c r="G1687" s="290"/>
      <c r="H1687" s="288"/>
    </row>
    <row r="1688" spans="1:9" x14ac:dyDescent="0.25">
      <c r="A1688" s="953"/>
      <c r="B1688" s="972"/>
      <c r="C1688" s="291"/>
      <c r="D1688" s="285"/>
      <c r="E1688" s="284" t="s">
        <v>502</v>
      </c>
      <c r="F1688" s="985"/>
      <c r="G1688" s="290"/>
      <c r="H1688" s="1053"/>
    </row>
    <row r="1689" spans="1:9" x14ac:dyDescent="0.25">
      <c r="A1689" s="953"/>
      <c r="B1689" s="972"/>
      <c r="C1689" s="291"/>
      <c r="D1689" s="285"/>
      <c r="E1689" s="284" t="s">
        <v>503</v>
      </c>
      <c r="F1689" s="985"/>
      <c r="G1689" s="290"/>
      <c r="H1689" s="288">
        <f>SUM(H1678,H1679,H1680)</f>
        <v>30.964000000000006</v>
      </c>
    </row>
    <row r="1690" spans="1:9" x14ac:dyDescent="0.25">
      <c r="A1690" s="953"/>
      <c r="B1690" s="972"/>
      <c r="C1690" s="284"/>
      <c r="D1690" s="285"/>
      <c r="E1690" s="294" t="s">
        <v>504</v>
      </c>
      <c r="F1690" s="985"/>
      <c r="G1690" s="290"/>
      <c r="H1690" s="988">
        <f>ROUNDDOWN(SUM(H1686:H1689),2)</f>
        <v>188.69</v>
      </c>
    </row>
    <row r="1691" spans="1:9" ht="15.75" thickBot="1" x14ac:dyDescent="0.3">
      <c r="A1691" s="953"/>
      <c r="B1691" s="2110" t="s">
        <v>29</v>
      </c>
      <c r="C1691" s="2110"/>
      <c r="D1691" s="2110"/>
      <c r="E1691" s="2110"/>
      <c r="F1691" s="2110"/>
      <c r="G1691" s="2110"/>
      <c r="H1691" s="991">
        <f>H1690</f>
        <v>188.69</v>
      </c>
    </row>
    <row r="1692" spans="1:9" ht="15.75" thickBot="1" x14ac:dyDescent="0.3">
      <c r="A1692" s="953"/>
      <c r="B1692" s="997"/>
      <c r="C1692" s="997"/>
      <c r="D1692" s="997"/>
      <c r="E1692" s="997"/>
      <c r="F1692" s="2130" t="s">
        <v>30</v>
      </c>
      <c r="G1692" s="2131"/>
      <c r="H1692" s="1241">
        <f>H1691*(1-0.25)</f>
        <v>141.51749999999998</v>
      </c>
    </row>
    <row r="1693" spans="1:9" x14ac:dyDescent="0.25">
      <c r="B1693" s="1176"/>
      <c r="C1693" s="1271"/>
      <c r="D1693" s="1271"/>
      <c r="E1693" s="1271"/>
      <c r="F1693" s="1272"/>
      <c r="G1693" s="1272"/>
      <c r="H1693" s="1273"/>
    </row>
    <row r="1694" spans="1:9" x14ac:dyDescent="0.25">
      <c r="B1694" s="1176"/>
      <c r="C1694" s="1271"/>
      <c r="D1694" s="1271"/>
      <c r="E1694" s="1271"/>
      <c r="F1694" s="1272"/>
      <c r="G1694" s="1272"/>
      <c r="H1694" s="1273"/>
    </row>
    <row r="1695" spans="1:9" x14ac:dyDescent="0.25">
      <c r="B1695" s="1176"/>
      <c r="C1695" s="1271"/>
      <c r="D1695" s="1271"/>
      <c r="E1695" s="1271"/>
      <c r="F1695" s="1272"/>
      <c r="G1695" s="1272"/>
      <c r="H1695" s="1273"/>
    </row>
    <row r="1696" spans="1:9" x14ac:dyDescent="0.25">
      <c r="B1696" s="1176"/>
      <c r="C1696" s="1274"/>
      <c r="D1696" s="1274"/>
      <c r="E1696" s="1275"/>
      <c r="F1696" s="1275"/>
      <c r="G1696" s="1276"/>
      <c r="H1696" s="1277"/>
    </row>
    <row r="1697" spans="1:17" ht="60" x14ac:dyDescent="0.25">
      <c r="A1697" s="1278" t="s">
        <v>848</v>
      </c>
      <c r="B1697" s="1201"/>
      <c r="C1697" s="1004" t="s">
        <v>884</v>
      </c>
      <c r="D1697" s="1260" t="s">
        <v>885</v>
      </c>
      <c r="E1697" s="2121" t="s">
        <v>91</v>
      </c>
      <c r="F1697" s="2121"/>
      <c r="G1697" s="2121"/>
      <c r="H1697" s="2121"/>
    </row>
    <row r="1698" spans="1:17" ht="24" x14ac:dyDescent="0.25">
      <c r="A1698" s="953"/>
      <c r="B1698" s="972"/>
      <c r="C1698" s="1261" t="s">
        <v>951</v>
      </c>
      <c r="D1698" s="1261" t="s">
        <v>952</v>
      </c>
      <c r="E1698" s="1261" t="s">
        <v>953</v>
      </c>
      <c r="F1698" s="1267" t="s">
        <v>954</v>
      </c>
      <c r="G1698" s="1268" t="s">
        <v>955</v>
      </c>
      <c r="H1698" s="1267" t="s">
        <v>956</v>
      </c>
    </row>
    <row r="1699" spans="1:17" ht="24" x14ac:dyDescent="0.25">
      <c r="A1699" s="953"/>
      <c r="B1699" s="972"/>
      <c r="C1699" s="1006">
        <v>83463</v>
      </c>
      <c r="D1699" s="1006" t="s">
        <v>1954</v>
      </c>
      <c r="E1699" s="1005">
        <v>1</v>
      </c>
      <c r="F1699" s="1005" t="s">
        <v>91</v>
      </c>
      <c r="G1699" s="1279">
        <v>313.52</v>
      </c>
      <c r="H1699" s="1279">
        <f>G1699*E1699</f>
        <v>313.52</v>
      </c>
    </row>
    <row r="1700" spans="1:17" x14ac:dyDescent="0.25">
      <c r="A1700" s="953"/>
      <c r="B1700" s="972"/>
      <c r="C1700" s="284"/>
      <c r="D1700" s="285"/>
      <c r="E1700" s="284" t="s">
        <v>24</v>
      </c>
      <c r="F1700" s="984"/>
      <c r="G1700" s="287"/>
      <c r="H1700" s="288">
        <f>ROUND(SUM(H1699,H1698,H1697,H1696,H1695),2)</f>
        <v>313.52</v>
      </c>
    </row>
    <row r="1701" spans="1:17" x14ac:dyDescent="0.25">
      <c r="A1701" s="953"/>
      <c r="B1701" s="972"/>
      <c r="C1701" s="284"/>
      <c r="D1701" s="285"/>
      <c r="E1701" s="284" t="s">
        <v>501</v>
      </c>
      <c r="F1701" s="985"/>
      <c r="G1701" s="290"/>
      <c r="H1701" s="288"/>
    </row>
    <row r="1702" spans="1:17" x14ac:dyDescent="0.25">
      <c r="A1702" s="953"/>
      <c r="B1702" s="972"/>
      <c r="C1702" s="291"/>
      <c r="D1702" s="285"/>
      <c r="E1702" s="284" t="s">
        <v>502</v>
      </c>
      <c r="F1702" s="985"/>
      <c r="G1702" s="290"/>
      <c r="H1702" s="1053"/>
    </row>
    <row r="1703" spans="1:17" x14ac:dyDescent="0.25">
      <c r="A1703" s="953"/>
      <c r="B1703" s="972"/>
      <c r="C1703" s="291"/>
      <c r="D1703" s="285"/>
      <c r="E1703" s="284" t="s">
        <v>503</v>
      </c>
      <c r="F1703" s="985"/>
      <c r="G1703" s="290"/>
      <c r="H1703" s="288"/>
    </row>
    <row r="1704" spans="1:17" x14ac:dyDescent="0.25">
      <c r="A1704" s="953"/>
      <c r="B1704" s="972"/>
      <c r="C1704" s="284"/>
      <c r="D1704" s="285"/>
      <c r="E1704" s="294" t="s">
        <v>504</v>
      </c>
      <c r="F1704" s="985"/>
      <c r="G1704" s="290"/>
      <c r="H1704" s="988">
        <f>ROUNDDOWN(SUM(H1700:H1703),2)</f>
        <v>313.52</v>
      </c>
    </row>
    <row r="1705" spans="1:17" ht="15.75" thickBot="1" x14ac:dyDescent="0.3">
      <c r="A1705" s="953"/>
      <c r="B1705" s="2110" t="s">
        <v>29</v>
      </c>
      <c r="C1705" s="2110"/>
      <c r="D1705" s="2110"/>
      <c r="E1705" s="2110"/>
      <c r="F1705" s="2110"/>
      <c r="G1705" s="2110"/>
      <c r="H1705" s="991">
        <f>H1704</f>
        <v>313.52</v>
      </c>
    </row>
    <row r="1706" spans="1:17" ht="15.75" thickBot="1" x14ac:dyDescent="0.3">
      <c r="A1706" s="953"/>
      <c r="B1706" s="997"/>
      <c r="C1706" s="997"/>
      <c r="D1706" s="997"/>
      <c r="E1706" s="997"/>
      <c r="F1706" s="2130" t="s">
        <v>30</v>
      </c>
      <c r="G1706" s="2131"/>
      <c r="H1706" s="1241">
        <f>H1705*(1-0.25)</f>
        <v>235.14</v>
      </c>
      <c r="K1706" s="1209"/>
      <c r="L1706" s="1209"/>
      <c r="M1706" s="1209"/>
      <c r="N1706" s="1209"/>
      <c r="O1706" s="1209"/>
      <c r="P1706" s="1209"/>
      <c r="Q1706" s="1209"/>
    </row>
    <row r="1707" spans="1:17" x14ac:dyDescent="0.25">
      <c r="B1707" s="1184"/>
      <c r="K1707" s="529"/>
      <c r="L1707" s="1280"/>
      <c r="M1707" s="1280"/>
      <c r="N1707" s="529"/>
      <c r="O1707" s="1281"/>
      <c r="P1707" s="1281"/>
      <c r="Q1707" s="1281"/>
    </row>
    <row r="1708" spans="1:17" x14ac:dyDescent="0.25">
      <c r="B1708" s="1184"/>
      <c r="K1708" s="529"/>
      <c r="L1708" s="1280"/>
      <c r="M1708" s="1280"/>
      <c r="N1708" s="529"/>
      <c r="O1708" s="1281"/>
      <c r="P1708" s="1281"/>
      <c r="Q1708" s="1281"/>
    </row>
    <row r="1709" spans="1:17" ht="36" x14ac:dyDescent="0.25">
      <c r="A1709" s="1018" t="s">
        <v>852</v>
      </c>
      <c r="B1709" s="973"/>
      <c r="C1709" s="1004" t="s">
        <v>1955</v>
      </c>
      <c r="D1709" s="1260" t="s">
        <v>1956</v>
      </c>
      <c r="E1709" s="2121" t="s">
        <v>91</v>
      </c>
      <c r="F1709" s="2121"/>
      <c r="G1709" s="2121"/>
      <c r="H1709" s="2121"/>
      <c r="K1709" s="529"/>
      <c r="L1709" s="1280"/>
      <c r="M1709" s="1280"/>
      <c r="N1709" s="529"/>
      <c r="O1709" s="1281"/>
      <c r="P1709" s="1281"/>
      <c r="Q1709" s="1281"/>
    </row>
    <row r="1710" spans="1:17" ht="24" x14ac:dyDescent="0.25">
      <c r="A1710" s="989"/>
      <c r="B1710" s="972"/>
      <c r="C1710" s="1282" t="s">
        <v>951</v>
      </c>
      <c r="D1710" s="1282" t="s">
        <v>952</v>
      </c>
      <c r="E1710" s="1282" t="s">
        <v>953</v>
      </c>
      <c r="F1710" s="1283" t="s">
        <v>954</v>
      </c>
      <c r="G1710" s="1284" t="s">
        <v>955</v>
      </c>
      <c r="H1710" s="1283" t="s">
        <v>956</v>
      </c>
      <c r="K1710" s="529"/>
      <c r="L1710" s="1280"/>
      <c r="M1710" s="1280"/>
      <c r="N1710" s="529"/>
      <c r="O1710" s="1281"/>
      <c r="P1710" s="1281"/>
      <c r="Q1710" s="1281"/>
    </row>
    <row r="1711" spans="1:17" ht="24" x14ac:dyDescent="0.25">
      <c r="A1711" s="989"/>
      <c r="B1711" s="972"/>
      <c r="C1711" s="1285" t="s">
        <v>1957</v>
      </c>
      <c r="D1711" s="1285" t="s">
        <v>1958</v>
      </c>
      <c r="E1711" s="1286">
        <v>1</v>
      </c>
      <c r="F1711" s="1286" t="s">
        <v>91</v>
      </c>
      <c r="G1711" s="1287"/>
      <c r="H1711" s="1288"/>
      <c r="K1711" s="529"/>
      <c r="L1711" s="1280"/>
      <c r="M1711" s="1280"/>
      <c r="N1711" s="529"/>
      <c r="O1711" s="1281"/>
      <c r="P1711" s="1281"/>
      <c r="Q1711" s="1281"/>
    </row>
    <row r="1712" spans="1:17" x14ac:dyDescent="0.25">
      <c r="A1712" s="989"/>
      <c r="B1712" s="972"/>
      <c r="C1712" s="275" t="s">
        <v>63</v>
      </c>
      <c r="D1712" s="275" t="s">
        <v>64</v>
      </c>
      <c r="E1712" s="276" t="s">
        <v>65</v>
      </c>
      <c r="F1712" s="277">
        <v>0.3</v>
      </c>
      <c r="G1712" s="1250">
        <v>8.7899999999999991</v>
      </c>
      <c r="H1712" s="277">
        <f>F1712*G1712</f>
        <v>2.6369999999999996</v>
      </c>
      <c r="K1712" s="529"/>
      <c r="L1712" s="1280"/>
      <c r="M1712" s="1280"/>
      <c r="N1712" s="529"/>
      <c r="O1712" s="1281"/>
      <c r="P1712" s="1281"/>
      <c r="Q1712" s="1281"/>
    </row>
    <row r="1713" spans="1:17" x14ac:dyDescent="0.25">
      <c r="A1713" s="989"/>
      <c r="B1713" s="972"/>
      <c r="C1713" s="275" t="s">
        <v>775</v>
      </c>
      <c r="D1713" s="275" t="s">
        <v>936</v>
      </c>
      <c r="E1713" s="276" t="s">
        <v>65</v>
      </c>
      <c r="F1713" s="277">
        <v>0.3</v>
      </c>
      <c r="G1713" s="1250">
        <v>11.85</v>
      </c>
      <c r="H1713" s="277">
        <f t="shared" ref="H1713:H1718" si="36">F1713*G1713</f>
        <v>3.5549999999999997</v>
      </c>
      <c r="K1713" s="529"/>
      <c r="L1713" s="1280"/>
      <c r="M1713" s="1280"/>
      <c r="N1713" s="529"/>
      <c r="O1713" s="1281"/>
      <c r="P1713" s="1281"/>
      <c r="Q1713" s="1281"/>
    </row>
    <row r="1714" spans="1:17" x14ac:dyDescent="0.25">
      <c r="A1714" s="989"/>
      <c r="B1714" s="972"/>
      <c r="C1714" s="275" t="s">
        <v>1959</v>
      </c>
      <c r="D1714" s="275" t="s">
        <v>1960</v>
      </c>
      <c r="E1714" s="276" t="s">
        <v>335</v>
      </c>
      <c r="F1714" s="277">
        <v>1</v>
      </c>
      <c r="G1714" s="539">
        <v>79.67</v>
      </c>
      <c r="H1714" s="277">
        <f t="shared" si="36"/>
        <v>79.67</v>
      </c>
      <c r="I1714" s="1144"/>
      <c r="K1714" s="529"/>
      <c r="L1714" s="1280"/>
      <c r="M1714" s="1280"/>
      <c r="N1714" s="529"/>
      <c r="O1714" s="1281"/>
      <c r="P1714" s="1281"/>
      <c r="Q1714" s="1281"/>
    </row>
    <row r="1715" spans="1:17" x14ac:dyDescent="0.25">
      <c r="A1715" s="989"/>
      <c r="B1715" s="972"/>
      <c r="C1715" s="275" t="s">
        <v>1961</v>
      </c>
      <c r="D1715" s="275" t="s">
        <v>1962</v>
      </c>
      <c r="E1715" s="276" t="s">
        <v>335</v>
      </c>
      <c r="F1715" s="277">
        <v>1</v>
      </c>
      <c r="G1715" s="539">
        <v>39.9</v>
      </c>
      <c r="H1715" s="277">
        <f t="shared" si="36"/>
        <v>39.9</v>
      </c>
      <c r="K1715" s="529"/>
      <c r="L1715" s="1280"/>
      <c r="M1715" s="1280"/>
      <c r="N1715" s="529"/>
      <c r="O1715" s="1281"/>
      <c r="P1715" s="1281"/>
      <c r="Q1715" s="1281"/>
    </row>
    <row r="1716" spans="1:17" x14ac:dyDescent="0.25">
      <c r="A1716" s="989"/>
      <c r="B1716" s="972"/>
      <c r="C1716" s="275" t="s">
        <v>1963</v>
      </c>
      <c r="D1716" s="275" t="s">
        <v>1964</v>
      </c>
      <c r="E1716" s="276" t="s">
        <v>335</v>
      </c>
      <c r="F1716" s="277">
        <v>1</v>
      </c>
      <c r="G1716" s="277">
        <v>39.67</v>
      </c>
      <c r="H1716" s="277">
        <f t="shared" si="36"/>
        <v>39.67</v>
      </c>
      <c r="K1716" s="529"/>
      <c r="L1716" s="1280"/>
      <c r="M1716" s="1280"/>
      <c r="N1716" s="529"/>
      <c r="O1716" s="1281"/>
      <c r="P1716" s="1281"/>
      <c r="Q1716" s="1281"/>
    </row>
    <row r="1717" spans="1:17" x14ac:dyDescent="0.25">
      <c r="A1717" s="989"/>
      <c r="B1717" s="972"/>
      <c r="C1717" s="275" t="s">
        <v>197</v>
      </c>
      <c r="D1717" s="275" t="s">
        <v>198</v>
      </c>
      <c r="E1717" s="276" t="s">
        <v>65</v>
      </c>
      <c r="F1717" s="277">
        <v>0.3</v>
      </c>
      <c r="G1717" s="1250">
        <v>3.18</v>
      </c>
      <c r="H1717" s="277">
        <f t="shared" si="36"/>
        <v>0.95399999999999996</v>
      </c>
      <c r="K1717" s="529"/>
      <c r="L1717" s="1280"/>
      <c r="M1717" s="1280"/>
      <c r="N1717" s="529"/>
      <c r="O1717" s="1281"/>
      <c r="P1717" s="1281"/>
      <c r="Q1717" s="1281"/>
    </row>
    <row r="1718" spans="1:17" x14ac:dyDescent="0.25">
      <c r="A1718" s="989"/>
      <c r="B1718" s="972"/>
      <c r="C1718" s="275" t="s">
        <v>1951</v>
      </c>
      <c r="D1718" s="275" t="s">
        <v>780</v>
      </c>
      <c r="E1718" s="276" t="s">
        <v>65</v>
      </c>
      <c r="F1718" s="277">
        <v>0.3</v>
      </c>
      <c r="G1718" s="1250">
        <v>3.38</v>
      </c>
      <c r="H1718" s="277">
        <f t="shared" si="36"/>
        <v>1.014</v>
      </c>
      <c r="K1718" s="529"/>
      <c r="L1718" s="1280"/>
      <c r="M1718" s="1280"/>
      <c r="N1718" s="529"/>
      <c r="O1718" s="1281"/>
      <c r="P1718" s="1281"/>
      <c r="Q1718" s="1281"/>
    </row>
    <row r="1719" spans="1:17" x14ac:dyDescent="0.25">
      <c r="A1719" s="953"/>
      <c r="B1719" s="972"/>
      <c r="C1719" s="284"/>
      <c r="D1719" s="285"/>
      <c r="E1719" s="284" t="s">
        <v>24</v>
      </c>
      <c r="F1719" s="984"/>
      <c r="G1719" s="287"/>
      <c r="H1719" s="288">
        <f>H1714+H1715+H1716</f>
        <v>159.24</v>
      </c>
      <c r="K1719" s="529"/>
      <c r="L1719" s="1280"/>
      <c r="M1719" s="1280"/>
      <c r="N1719" s="529"/>
      <c r="O1719" s="1281"/>
      <c r="P1719" s="1281"/>
      <c r="Q1719" s="1281"/>
    </row>
    <row r="1720" spans="1:17" x14ac:dyDescent="0.25">
      <c r="A1720" s="953"/>
      <c r="B1720" s="972"/>
      <c r="C1720" s="284"/>
      <c r="D1720" s="285"/>
      <c r="E1720" s="284" t="s">
        <v>501</v>
      </c>
      <c r="F1720" s="985"/>
      <c r="G1720" s="290"/>
      <c r="H1720" s="288">
        <f>H1712+H1713</f>
        <v>6.1919999999999993</v>
      </c>
      <c r="K1720" s="529"/>
      <c r="L1720" s="1280"/>
      <c r="M1720" s="1280"/>
      <c r="N1720" s="529"/>
      <c r="O1720" s="1281"/>
      <c r="P1720" s="1281"/>
      <c r="Q1720" s="1281"/>
    </row>
    <row r="1721" spans="1:17" x14ac:dyDescent="0.25">
      <c r="A1721" s="953"/>
      <c r="B1721" s="972"/>
      <c r="C1721" s="291"/>
      <c r="D1721" s="285"/>
      <c r="E1721" s="284" t="s">
        <v>502</v>
      </c>
      <c r="F1721" s="985"/>
      <c r="G1721" s="290"/>
      <c r="H1721" s="1053"/>
      <c r="K1721" s="531"/>
      <c r="L1721" s="531"/>
      <c r="M1721" s="531"/>
      <c r="N1721" s="531"/>
      <c r="O1721" s="531"/>
      <c r="P1721" s="531"/>
      <c r="Q1721" s="531"/>
    </row>
    <row r="1722" spans="1:17" x14ac:dyDescent="0.25">
      <c r="A1722" s="953"/>
      <c r="B1722" s="972"/>
      <c r="C1722" s="291"/>
      <c r="D1722" s="285"/>
      <c r="E1722" s="284" t="s">
        <v>503</v>
      </c>
      <c r="F1722" s="985"/>
      <c r="G1722" s="290"/>
      <c r="H1722" s="288"/>
    </row>
    <row r="1723" spans="1:17" x14ac:dyDescent="0.25">
      <c r="A1723" s="953"/>
      <c r="B1723" s="972"/>
      <c r="C1723" s="284"/>
      <c r="D1723" s="285"/>
      <c r="E1723" s="294" t="s">
        <v>504</v>
      </c>
      <c r="F1723" s="985"/>
      <c r="G1723" s="290"/>
      <c r="H1723" s="988">
        <f>ROUNDDOWN(SUM(H1719:H1722),2)</f>
        <v>165.43</v>
      </c>
    </row>
    <row r="1724" spans="1:17" ht="15.75" thickBot="1" x14ac:dyDescent="0.3">
      <c r="A1724" s="953"/>
      <c r="B1724" s="2110" t="s">
        <v>29</v>
      </c>
      <c r="C1724" s="2110"/>
      <c r="D1724" s="2110"/>
      <c r="E1724" s="2110"/>
      <c r="F1724" s="2110"/>
      <c r="G1724" s="2110"/>
      <c r="H1724" s="991">
        <f>H1723</f>
        <v>165.43</v>
      </c>
    </row>
    <row r="1725" spans="1:17" ht="15.75" thickBot="1" x14ac:dyDescent="0.3">
      <c r="A1725" s="953"/>
      <c r="B1725" s="997"/>
      <c r="C1725" s="997"/>
      <c r="D1725" s="997"/>
      <c r="E1725" s="997"/>
      <c r="F1725" s="2130" t="s">
        <v>30</v>
      </c>
      <c r="G1725" s="2131"/>
      <c r="H1725" s="1241">
        <f>H1724*(1-0.25)</f>
        <v>124.07250000000001</v>
      </c>
      <c r="J1725" s="1144"/>
    </row>
    <row r="1726" spans="1:17" x14ac:dyDescent="0.25">
      <c r="B1726" s="1184"/>
      <c r="C1726" s="1289"/>
      <c r="D1726" s="1289"/>
      <c r="E1726" s="1290"/>
      <c r="F1726" s="1290"/>
      <c r="G1726" s="1291"/>
      <c r="H1726" s="1292"/>
    </row>
    <row r="1727" spans="1:17" x14ac:dyDescent="0.25">
      <c r="B1727" s="1184"/>
      <c r="C1727" s="1289"/>
      <c r="D1727" s="1289"/>
      <c r="E1727" s="1290"/>
      <c r="F1727" s="1290"/>
      <c r="G1727" s="1291"/>
      <c r="H1727" s="1292"/>
    </row>
    <row r="1728" spans="1:17" ht="36" x14ac:dyDescent="0.25">
      <c r="A1728" s="972" t="s">
        <v>856</v>
      </c>
      <c r="B1728" s="973"/>
      <c r="C1728" s="1004" t="s">
        <v>804</v>
      </c>
      <c r="D1728" s="1293" t="s">
        <v>805</v>
      </c>
      <c r="E1728" s="2121" t="s">
        <v>91</v>
      </c>
      <c r="F1728" s="2121"/>
      <c r="G1728" s="2121"/>
      <c r="H1728" s="2121"/>
      <c r="K1728" s="1294"/>
      <c r="L1728" s="1294"/>
      <c r="M1728" s="1294"/>
      <c r="N1728" s="1294"/>
      <c r="O1728" s="1294"/>
      <c r="P1728" s="1294"/>
      <c r="Q1728" s="1294"/>
    </row>
    <row r="1729" spans="1:17" ht="24" x14ac:dyDescent="0.25">
      <c r="A1729" s="953"/>
      <c r="B1729" s="972"/>
      <c r="C1729" s="1295" t="s">
        <v>951</v>
      </c>
      <c r="D1729" s="1295" t="s">
        <v>952</v>
      </c>
      <c r="E1729" s="1295" t="s">
        <v>953</v>
      </c>
      <c r="F1729" s="1296" t="s">
        <v>954</v>
      </c>
      <c r="G1729" s="1297" t="s">
        <v>955</v>
      </c>
      <c r="H1729" s="1296" t="s">
        <v>956</v>
      </c>
      <c r="K1729" s="484"/>
      <c r="L1729" s="485"/>
      <c r="M1729" s="485"/>
      <c r="N1729" s="484"/>
      <c r="O1729" s="486"/>
      <c r="P1729" s="486"/>
      <c r="Q1729" s="486"/>
    </row>
    <row r="1730" spans="1:17" ht="24" x14ac:dyDescent="0.25">
      <c r="A1730" s="953"/>
      <c r="B1730" s="972"/>
      <c r="C1730" s="1006" t="s">
        <v>807</v>
      </c>
      <c r="D1730" s="1006" t="s">
        <v>808</v>
      </c>
      <c r="E1730" s="1005">
        <v>1</v>
      </c>
      <c r="F1730" s="1005" t="s">
        <v>91</v>
      </c>
      <c r="G1730" s="1250">
        <v>57.47</v>
      </c>
      <c r="H1730" s="1250">
        <f>G1730*E1730</f>
        <v>57.47</v>
      </c>
      <c r="K1730" s="484"/>
      <c r="L1730" s="485"/>
      <c r="M1730" s="485"/>
      <c r="N1730" s="484"/>
      <c r="O1730" s="486"/>
      <c r="P1730" s="486"/>
      <c r="Q1730" s="486"/>
    </row>
    <row r="1731" spans="1:17" ht="24" x14ac:dyDescent="0.25">
      <c r="A1731" s="953"/>
      <c r="B1731" s="972"/>
      <c r="C1731" s="1006" t="s">
        <v>809</v>
      </c>
      <c r="D1731" s="1006" t="s">
        <v>810</v>
      </c>
      <c r="E1731" s="1005">
        <v>2</v>
      </c>
      <c r="F1731" s="1005" t="s">
        <v>91</v>
      </c>
      <c r="G1731" s="1250">
        <v>42.73</v>
      </c>
      <c r="H1731" s="1250">
        <f t="shared" ref="H1731:H1735" si="37">G1731*E1731</f>
        <v>85.46</v>
      </c>
      <c r="K1731" s="484"/>
      <c r="L1731" s="485"/>
      <c r="M1731" s="485"/>
      <c r="N1731" s="484"/>
      <c r="O1731" s="486"/>
      <c r="P1731" s="486"/>
      <c r="Q1731" s="486"/>
    </row>
    <row r="1732" spans="1:17" ht="24" x14ac:dyDescent="0.25">
      <c r="A1732" s="953"/>
      <c r="B1732" s="972"/>
      <c r="C1732" s="1006" t="s">
        <v>775</v>
      </c>
      <c r="D1732" s="1006" t="s">
        <v>776</v>
      </c>
      <c r="E1732" s="1005">
        <v>1</v>
      </c>
      <c r="F1732" s="1005" t="s">
        <v>22</v>
      </c>
      <c r="G1732" s="1250">
        <v>11.85</v>
      </c>
      <c r="H1732" s="1250">
        <f t="shared" si="37"/>
        <v>11.85</v>
      </c>
      <c r="K1732" s="484"/>
      <c r="L1732" s="485"/>
      <c r="M1732" s="485"/>
      <c r="N1732" s="484"/>
      <c r="O1732" s="486"/>
      <c r="P1732" s="486"/>
      <c r="Q1732" s="486"/>
    </row>
    <row r="1733" spans="1:17" ht="24" x14ac:dyDescent="0.25">
      <c r="A1733" s="953"/>
      <c r="B1733" s="972"/>
      <c r="C1733" s="1006" t="s">
        <v>63</v>
      </c>
      <c r="D1733" s="1006" t="s">
        <v>777</v>
      </c>
      <c r="E1733" s="1005">
        <v>1</v>
      </c>
      <c r="F1733" s="1005" t="s">
        <v>22</v>
      </c>
      <c r="G1733" s="1250">
        <v>8.7899999999999991</v>
      </c>
      <c r="H1733" s="1250">
        <f t="shared" si="37"/>
        <v>8.7899999999999991</v>
      </c>
      <c r="K1733" s="484"/>
      <c r="L1733" s="485"/>
      <c r="M1733" s="485"/>
      <c r="N1733" s="484"/>
      <c r="O1733" s="486"/>
      <c r="P1733" s="486"/>
      <c r="Q1733" s="486"/>
    </row>
    <row r="1734" spans="1:17" x14ac:dyDescent="0.25">
      <c r="A1734" s="953"/>
      <c r="B1734" s="972"/>
      <c r="C1734" s="1298" t="s">
        <v>1965</v>
      </c>
      <c r="D1734" s="1006" t="s">
        <v>198</v>
      </c>
      <c r="E1734" s="1005">
        <v>1</v>
      </c>
      <c r="F1734" s="1005" t="s">
        <v>22</v>
      </c>
      <c r="G1734" s="1250">
        <v>3.18</v>
      </c>
      <c r="H1734" s="1250">
        <f t="shared" si="37"/>
        <v>3.18</v>
      </c>
      <c r="K1734" s="484"/>
      <c r="L1734" s="485"/>
      <c r="M1734" s="485"/>
      <c r="N1734" s="484"/>
      <c r="O1734" s="486"/>
      <c r="P1734" s="486"/>
      <c r="Q1734" s="486"/>
    </row>
    <row r="1735" spans="1:17" ht="36" x14ac:dyDescent="0.25">
      <c r="A1735" s="953"/>
      <c r="B1735" s="972"/>
      <c r="C1735" s="1005" t="s">
        <v>1966</v>
      </c>
      <c r="D1735" s="1006" t="s">
        <v>780</v>
      </c>
      <c r="E1735" s="1005">
        <v>1</v>
      </c>
      <c r="F1735" s="1005" t="s">
        <v>22</v>
      </c>
      <c r="G1735" s="1250">
        <v>3.38</v>
      </c>
      <c r="H1735" s="1250">
        <f t="shared" si="37"/>
        <v>3.38</v>
      </c>
      <c r="K1735" s="484"/>
      <c r="L1735" s="485"/>
      <c r="M1735" s="485"/>
      <c r="N1735" s="484"/>
      <c r="O1735" s="486"/>
      <c r="P1735" s="486"/>
      <c r="Q1735" s="486"/>
    </row>
    <row r="1736" spans="1:17" x14ac:dyDescent="0.25">
      <c r="A1736" s="953"/>
      <c r="B1736" s="972"/>
      <c r="C1736" s="284"/>
      <c r="D1736" s="285"/>
      <c r="E1736" s="284" t="s">
        <v>24</v>
      </c>
      <c r="F1736" s="984"/>
      <c r="G1736" s="287"/>
      <c r="H1736" s="288">
        <f>SUM(H1730,H1731)</f>
        <v>142.93</v>
      </c>
    </row>
    <row r="1737" spans="1:17" x14ac:dyDescent="0.25">
      <c r="A1737" s="953"/>
      <c r="B1737" s="972"/>
      <c r="C1737" s="284"/>
      <c r="D1737" s="285"/>
      <c r="E1737" s="284" t="s">
        <v>501</v>
      </c>
      <c r="F1737" s="985"/>
      <c r="G1737" s="290"/>
      <c r="H1737" s="288">
        <f>SUM(H1732,H1733,H1734,H1735)</f>
        <v>27.2</v>
      </c>
    </row>
    <row r="1738" spans="1:17" x14ac:dyDescent="0.25">
      <c r="A1738" s="953"/>
      <c r="B1738" s="972"/>
      <c r="C1738" s="291"/>
      <c r="D1738" s="285"/>
      <c r="E1738" s="284" t="s">
        <v>502</v>
      </c>
      <c r="F1738" s="985"/>
      <c r="G1738" s="290"/>
      <c r="H1738" s="1053"/>
    </row>
    <row r="1739" spans="1:17" x14ac:dyDescent="0.25">
      <c r="A1739" s="953"/>
      <c r="B1739" s="972"/>
      <c r="C1739" s="291"/>
      <c r="D1739" s="285"/>
      <c r="E1739" s="284" t="s">
        <v>503</v>
      </c>
      <c r="F1739" s="985"/>
      <c r="G1739" s="290"/>
      <c r="H1739" s="288"/>
    </row>
    <row r="1740" spans="1:17" x14ac:dyDescent="0.25">
      <c r="A1740" s="953"/>
      <c r="B1740" s="972"/>
      <c r="C1740" s="284"/>
      <c r="D1740" s="285"/>
      <c r="E1740" s="294" t="s">
        <v>504</v>
      </c>
      <c r="F1740" s="985"/>
      <c r="G1740" s="290"/>
      <c r="H1740" s="988">
        <f>ROUNDDOWN(SUM(H1736:H1739),2)</f>
        <v>170.13</v>
      </c>
    </row>
    <row r="1741" spans="1:17" ht="15.75" thickBot="1" x14ac:dyDescent="0.3">
      <c r="A1741" s="953"/>
      <c r="B1741" s="2110" t="s">
        <v>29</v>
      </c>
      <c r="C1741" s="2110"/>
      <c r="D1741" s="2110"/>
      <c r="E1741" s="2110"/>
      <c r="F1741" s="2110"/>
      <c r="G1741" s="2110"/>
      <c r="H1741" s="991">
        <f>H1740</f>
        <v>170.13</v>
      </c>
    </row>
    <row r="1742" spans="1:17" ht="15.75" thickBot="1" x14ac:dyDescent="0.3">
      <c r="A1742" s="953"/>
      <c r="B1742" s="997"/>
      <c r="C1742" s="997"/>
      <c r="D1742" s="997"/>
      <c r="E1742" s="997"/>
      <c r="F1742" s="2130" t="s">
        <v>30</v>
      </c>
      <c r="G1742" s="2131"/>
      <c r="H1742" s="1241">
        <f>H1741*(1-0.25)</f>
        <v>127.5975</v>
      </c>
    </row>
    <row r="1745" spans="1:8" ht="24" x14ac:dyDescent="0.25">
      <c r="A1745" s="972" t="s">
        <v>862</v>
      </c>
      <c r="B1745" s="973"/>
      <c r="C1745" s="1293" t="s">
        <v>1967</v>
      </c>
      <c r="D1745" s="1293" t="s">
        <v>1968</v>
      </c>
      <c r="E1745" s="2121" t="s">
        <v>91</v>
      </c>
      <c r="F1745" s="2121"/>
      <c r="G1745" s="2121"/>
      <c r="H1745" s="2121"/>
    </row>
    <row r="1746" spans="1:8" ht="24" x14ac:dyDescent="0.25">
      <c r="A1746" s="953"/>
      <c r="B1746" s="972"/>
      <c r="C1746" s="1299" t="s">
        <v>951</v>
      </c>
      <c r="D1746" s="1299" t="s">
        <v>952</v>
      </c>
      <c r="E1746" s="1299" t="s">
        <v>953</v>
      </c>
      <c r="F1746" s="1300" t="s">
        <v>954</v>
      </c>
      <c r="G1746" s="1301" t="s">
        <v>955</v>
      </c>
      <c r="H1746" s="1302" t="s">
        <v>956</v>
      </c>
    </row>
    <row r="1747" spans="1:8" ht="36" x14ac:dyDescent="0.25">
      <c r="A1747" s="953"/>
      <c r="B1747" s="972"/>
      <c r="C1747" s="1249" t="s">
        <v>1969</v>
      </c>
      <c r="D1747" s="1006" t="s">
        <v>1970</v>
      </c>
      <c r="E1747" s="1005">
        <v>1</v>
      </c>
      <c r="F1747" s="1005" t="s">
        <v>91</v>
      </c>
      <c r="G1747" s="1250">
        <v>355.16</v>
      </c>
      <c r="H1747" s="1251">
        <f>G1747*E1747</f>
        <v>355.16</v>
      </c>
    </row>
    <row r="1748" spans="1:8" ht="24" x14ac:dyDescent="0.25">
      <c r="A1748" s="953"/>
      <c r="B1748" s="972"/>
      <c r="C1748" s="1249" t="s">
        <v>1971</v>
      </c>
      <c r="D1748" s="1006" t="s">
        <v>1972</v>
      </c>
      <c r="E1748" s="1005">
        <v>1</v>
      </c>
      <c r="F1748" s="1005" t="s">
        <v>91</v>
      </c>
      <c r="G1748" s="1250">
        <v>106.52</v>
      </c>
      <c r="H1748" s="1251">
        <f t="shared" ref="H1748:H1752" si="38">G1748*E1748</f>
        <v>106.52</v>
      </c>
    </row>
    <row r="1749" spans="1:8" ht="24" x14ac:dyDescent="0.25">
      <c r="A1749" s="953"/>
      <c r="B1749" s="972"/>
      <c r="C1749" s="1249" t="s">
        <v>775</v>
      </c>
      <c r="D1749" s="1006" t="s">
        <v>776</v>
      </c>
      <c r="E1749" s="1005">
        <v>1</v>
      </c>
      <c r="F1749" s="1005" t="s">
        <v>22</v>
      </c>
      <c r="G1749" s="1250">
        <v>11.85</v>
      </c>
      <c r="H1749" s="1251">
        <f t="shared" si="38"/>
        <v>11.85</v>
      </c>
    </row>
    <row r="1750" spans="1:8" ht="24" x14ac:dyDescent="0.25">
      <c r="A1750" s="953"/>
      <c r="B1750" s="972"/>
      <c r="C1750" s="1249" t="s">
        <v>63</v>
      </c>
      <c r="D1750" s="1006" t="s">
        <v>777</v>
      </c>
      <c r="E1750" s="1005">
        <v>1</v>
      </c>
      <c r="F1750" s="1005" t="s">
        <v>22</v>
      </c>
      <c r="G1750" s="1250">
        <v>8.7899999999999991</v>
      </c>
      <c r="H1750" s="1251">
        <f t="shared" si="38"/>
        <v>8.7899999999999991</v>
      </c>
    </row>
    <row r="1751" spans="1:8" x14ac:dyDescent="0.25">
      <c r="A1751" s="953"/>
      <c r="B1751" s="972"/>
      <c r="C1751" s="1249" t="s">
        <v>1973</v>
      </c>
      <c r="D1751" s="1006" t="s">
        <v>198</v>
      </c>
      <c r="E1751" s="1005">
        <v>1</v>
      </c>
      <c r="F1751" s="1005" t="s">
        <v>22</v>
      </c>
      <c r="G1751" s="1250">
        <v>3.18</v>
      </c>
      <c r="H1751" s="1251">
        <f t="shared" si="38"/>
        <v>3.18</v>
      </c>
    </row>
    <row r="1752" spans="1:8" x14ac:dyDescent="0.25">
      <c r="A1752" s="953"/>
      <c r="B1752" s="972"/>
      <c r="C1752" s="1303" t="s">
        <v>1974</v>
      </c>
      <c r="D1752" s="1006" t="s">
        <v>780</v>
      </c>
      <c r="E1752" s="1005">
        <v>1</v>
      </c>
      <c r="F1752" s="1005" t="s">
        <v>22</v>
      </c>
      <c r="G1752" s="1250">
        <v>3.38</v>
      </c>
      <c r="H1752" s="1251">
        <f t="shared" si="38"/>
        <v>3.38</v>
      </c>
    </row>
    <row r="1753" spans="1:8" x14ac:dyDescent="0.25">
      <c r="A1753" s="953"/>
      <c r="B1753" s="972"/>
      <c r="C1753" s="284"/>
      <c r="D1753" s="285"/>
      <c r="E1753" s="284" t="s">
        <v>24</v>
      </c>
      <c r="F1753" s="984"/>
      <c r="G1753" s="287"/>
      <c r="H1753" s="288">
        <f>SUM(H1747,H1748)</f>
        <v>461.68</v>
      </c>
    </row>
    <row r="1754" spans="1:8" x14ac:dyDescent="0.25">
      <c r="A1754" s="953"/>
      <c r="B1754" s="972"/>
      <c r="C1754" s="284"/>
      <c r="D1754" s="285"/>
      <c r="E1754" s="284" t="s">
        <v>501</v>
      </c>
      <c r="F1754" s="985"/>
      <c r="G1754" s="290"/>
      <c r="H1754" s="288">
        <f>SUM(H1749,H1750,H1751,H1752)</f>
        <v>27.2</v>
      </c>
    </row>
    <row r="1755" spans="1:8" x14ac:dyDescent="0.25">
      <c r="A1755" s="953"/>
      <c r="B1755" s="972"/>
      <c r="C1755" s="291"/>
      <c r="D1755" s="285"/>
      <c r="E1755" s="284" t="s">
        <v>502</v>
      </c>
      <c r="F1755" s="985"/>
      <c r="G1755" s="290"/>
      <c r="H1755" s="1053"/>
    </row>
    <row r="1756" spans="1:8" x14ac:dyDescent="0.25">
      <c r="A1756" s="953"/>
      <c r="B1756" s="972"/>
      <c r="C1756" s="291"/>
      <c r="D1756" s="285"/>
      <c r="E1756" s="284" t="s">
        <v>503</v>
      </c>
      <c r="F1756" s="985"/>
      <c r="G1756" s="290"/>
      <c r="H1756" s="288"/>
    </row>
    <row r="1757" spans="1:8" x14ac:dyDescent="0.25">
      <c r="A1757" s="953"/>
      <c r="B1757" s="972"/>
      <c r="C1757" s="284"/>
      <c r="D1757" s="285"/>
      <c r="E1757" s="294" t="s">
        <v>504</v>
      </c>
      <c r="F1757" s="985"/>
      <c r="G1757" s="290"/>
      <c r="H1757" s="988">
        <f>ROUNDDOWN(SUM(H1753:H1756),2)</f>
        <v>488.88</v>
      </c>
    </row>
    <row r="1758" spans="1:8" ht="15.75" thickBot="1" x14ac:dyDescent="0.3">
      <c r="A1758" s="953"/>
      <c r="B1758" s="2110" t="s">
        <v>29</v>
      </c>
      <c r="C1758" s="2110"/>
      <c r="D1758" s="2110"/>
      <c r="E1758" s="2110"/>
      <c r="F1758" s="2110"/>
      <c r="G1758" s="2110"/>
      <c r="H1758" s="991">
        <f>H1757</f>
        <v>488.88</v>
      </c>
    </row>
    <row r="1759" spans="1:8" ht="15.75" thickBot="1" x14ac:dyDescent="0.3">
      <c r="A1759" s="953"/>
      <c r="B1759" s="997"/>
      <c r="C1759" s="997"/>
      <c r="D1759" s="997"/>
      <c r="E1759" s="997"/>
      <c r="F1759" s="2130" t="s">
        <v>30</v>
      </c>
      <c r="G1759" s="2131"/>
      <c r="H1759" s="1241">
        <f>H1758*(1-0.25)</f>
        <v>366.65999999999997</v>
      </c>
    </row>
    <row r="1760" spans="1:8" x14ac:dyDescent="0.25">
      <c r="B1760" s="1184"/>
      <c r="C1760" s="1304"/>
      <c r="D1760" s="1269"/>
      <c r="E1760" s="1304"/>
      <c r="F1760" s="1304"/>
      <c r="G1760" s="1305"/>
      <c r="H1760" s="1306"/>
    </row>
    <row r="1762" spans="1:10" ht="24" x14ac:dyDescent="0.25">
      <c r="A1762" s="1176" t="s">
        <v>867</v>
      </c>
      <c r="B1762" s="1095"/>
      <c r="C1762" s="1307" t="s">
        <v>1975</v>
      </c>
      <c r="D1762" s="1307" t="s">
        <v>1976</v>
      </c>
      <c r="E1762" s="2151" t="s">
        <v>91</v>
      </c>
      <c r="F1762" s="2151"/>
      <c r="G1762" s="2151"/>
      <c r="H1762" s="2151"/>
    </row>
    <row r="1763" spans="1:10" x14ac:dyDescent="0.25">
      <c r="B1763" s="1176"/>
      <c r="C1763" s="1308" t="s">
        <v>951</v>
      </c>
      <c r="D1763" s="1308" t="s">
        <v>952</v>
      </c>
      <c r="E1763" s="1308" t="s">
        <v>953</v>
      </c>
      <c r="F1763" s="1309" t="s">
        <v>954</v>
      </c>
      <c r="G1763" s="1310" t="s">
        <v>955</v>
      </c>
      <c r="H1763" s="1309" t="s">
        <v>956</v>
      </c>
    </row>
    <row r="1764" spans="1:10" ht="24" x14ac:dyDescent="0.25">
      <c r="B1764" s="1176"/>
      <c r="C1764" s="1311" t="s">
        <v>1977</v>
      </c>
      <c r="D1764" s="1311" t="s">
        <v>1978</v>
      </c>
      <c r="E1764" s="1312">
        <v>1</v>
      </c>
      <c r="F1764" s="1312" t="s">
        <v>91</v>
      </c>
      <c r="G1764" s="1313">
        <v>49.31</v>
      </c>
      <c r="H1764" s="1313">
        <f>G1764*E1764</f>
        <v>49.31</v>
      </c>
    </row>
    <row r="1765" spans="1:10" x14ac:dyDescent="0.25">
      <c r="B1765" s="1176"/>
      <c r="C1765" s="1311" t="s">
        <v>809</v>
      </c>
      <c r="D1765" s="1311" t="s">
        <v>810</v>
      </c>
      <c r="E1765" s="1312">
        <v>1</v>
      </c>
      <c r="F1765" s="1312" t="s">
        <v>91</v>
      </c>
      <c r="G1765" s="1313">
        <v>42.73</v>
      </c>
      <c r="H1765" s="1313">
        <f t="shared" ref="H1765:H1769" si="39">G1765*E1765</f>
        <v>42.73</v>
      </c>
    </row>
    <row r="1766" spans="1:10" ht="15" customHeight="1" x14ac:dyDescent="0.25">
      <c r="B1766" s="1176"/>
      <c r="C1766" s="1311" t="s">
        <v>775</v>
      </c>
      <c r="D1766" s="1311" t="s">
        <v>776</v>
      </c>
      <c r="E1766" s="1312">
        <v>0.42499999999999999</v>
      </c>
      <c r="F1766" s="1312" t="s">
        <v>22</v>
      </c>
      <c r="G1766" s="1313">
        <v>11.85</v>
      </c>
      <c r="H1766" s="1313">
        <f t="shared" si="39"/>
        <v>5.0362499999999999</v>
      </c>
    </row>
    <row r="1767" spans="1:10" x14ac:dyDescent="0.25">
      <c r="B1767" s="1176"/>
      <c r="C1767" s="1311" t="s">
        <v>63</v>
      </c>
      <c r="D1767" s="1311" t="s">
        <v>777</v>
      </c>
      <c r="E1767" s="1312">
        <v>0.42499999999999999</v>
      </c>
      <c r="F1767" s="1312" t="s">
        <v>22</v>
      </c>
      <c r="G1767" s="1313">
        <v>8.7899999999999991</v>
      </c>
      <c r="H1767" s="1313">
        <f t="shared" si="39"/>
        <v>3.7357499999999995</v>
      </c>
    </row>
    <row r="1768" spans="1:10" x14ac:dyDescent="0.25">
      <c r="B1768" s="1176"/>
      <c r="C1768" s="1314" t="s">
        <v>1979</v>
      </c>
      <c r="D1768" s="1311" t="s">
        <v>198</v>
      </c>
      <c r="E1768" s="1312">
        <v>0.42499999999999999</v>
      </c>
      <c r="F1768" s="1312" t="s">
        <v>22</v>
      </c>
      <c r="G1768" s="1313">
        <v>3.18</v>
      </c>
      <c r="H1768" s="1313">
        <f t="shared" si="39"/>
        <v>1.3514999999999999</v>
      </c>
    </row>
    <row r="1769" spans="1:10" x14ac:dyDescent="0.25">
      <c r="B1769" s="1176"/>
      <c r="C1769" s="1315" t="s">
        <v>1980</v>
      </c>
      <c r="D1769" s="1311" t="s">
        <v>780</v>
      </c>
      <c r="E1769" s="1312">
        <v>0.42499999999999999</v>
      </c>
      <c r="F1769" s="1312" t="s">
        <v>22</v>
      </c>
      <c r="G1769" s="1313">
        <v>3.38</v>
      </c>
      <c r="H1769" s="1313">
        <f t="shared" si="39"/>
        <v>1.4364999999999999</v>
      </c>
    </row>
    <row r="1770" spans="1:10" x14ac:dyDescent="0.25">
      <c r="B1770" s="972"/>
      <c r="C1770" s="284"/>
      <c r="D1770" s="285"/>
      <c r="E1770" s="284" t="s">
        <v>24</v>
      </c>
      <c r="F1770" s="984"/>
      <c r="G1770" s="287"/>
      <c r="H1770" s="288">
        <f>SUM(H1764,H1765)</f>
        <v>92.039999999999992</v>
      </c>
    </row>
    <row r="1771" spans="1:10" x14ac:dyDescent="0.25">
      <c r="B1771" s="972"/>
      <c r="C1771" s="284"/>
      <c r="D1771" s="285"/>
      <c r="E1771" s="284" t="s">
        <v>501</v>
      </c>
      <c r="F1771" s="985"/>
      <c r="G1771" s="290"/>
      <c r="H1771" s="288">
        <f>SUM(H1766,H1767,H1768,H1769)</f>
        <v>11.559999999999999</v>
      </c>
    </row>
    <row r="1772" spans="1:10" x14ac:dyDescent="0.25">
      <c r="B1772" s="972"/>
      <c r="C1772" s="291"/>
      <c r="D1772" s="285"/>
      <c r="E1772" s="284" t="s">
        <v>502</v>
      </c>
      <c r="F1772" s="985"/>
      <c r="G1772" s="290"/>
      <c r="H1772" s="1053"/>
    </row>
    <row r="1773" spans="1:10" x14ac:dyDescent="0.25">
      <c r="B1773" s="972"/>
      <c r="C1773" s="291"/>
      <c r="D1773" s="285"/>
      <c r="E1773" s="284" t="s">
        <v>503</v>
      </c>
      <c r="F1773" s="985"/>
      <c r="G1773" s="290"/>
      <c r="H1773" s="288"/>
    </row>
    <row r="1774" spans="1:10" x14ac:dyDescent="0.25">
      <c r="B1774" s="972"/>
      <c r="C1774" s="284"/>
      <c r="D1774" s="285"/>
      <c r="E1774" s="294" t="s">
        <v>504</v>
      </c>
      <c r="F1774" s="985"/>
      <c r="G1774" s="290"/>
      <c r="H1774" s="988">
        <f>ROUNDDOWN(SUM(H1770:H1773),2)</f>
        <v>103.6</v>
      </c>
    </row>
    <row r="1775" spans="1:10" ht="15.75" thickBot="1" x14ac:dyDescent="0.3">
      <c r="B1775" s="2110" t="s">
        <v>29</v>
      </c>
      <c r="C1775" s="2110"/>
      <c r="D1775" s="2110"/>
      <c r="E1775" s="2110"/>
      <c r="F1775" s="2110"/>
      <c r="G1775" s="2110"/>
      <c r="H1775" s="991">
        <f>H1774</f>
        <v>103.6</v>
      </c>
    </row>
    <row r="1776" spans="1:10" ht="15.75" thickBot="1" x14ac:dyDescent="0.3">
      <c r="B1776" s="997"/>
      <c r="C1776" s="997"/>
      <c r="D1776" s="997"/>
      <c r="E1776" s="997"/>
      <c r="F1776" s="2130" t="s">
        <v>30</v>
      </c>
      <c r="G1776" s="2131"/>
      <c r="H1776" s="1241">
        <f>H1775*(1-0.25)</f>
        <v>77.699999999999989</v>
      </c>
      <c r="J1776" s="1055"/>
    </row>
    <row r="1778" spans="1:8" x14ac:dyDescent="0.25">
      <c r="D1778" s="190" t="s">
        <v>1201</v>
      </c>
    </row>
    <row r="1780" spans="1:8" ht="22.5" x14ac:dyDescent="0.25">
      <c r="A1780" s="1184" t="s">
        <v>1111</v>
      </c>
      <c r="B1780" s="1095"/>
      <c r="C1780" s="1096" t="s">
        <v>1981</v>
      </c>
      <c r="D1780" s="1097" t="s">
        <v>1982</v>
      </c>
      <c r="E1780" s="2152" t="s">
        <v>91</v>
      </c>
      <c r="F1780" s="2153"/>
      <c r="G1780" s="2153"/>
      <c r="H1780" s="2154"/>
    </row>
    <row r="1781" spans="1:8" x14ac:dyDescent="0.25">
      <c r="B1781" s="1184"/>
      <c r="C1781" s="1098" t="s">
        <v>54</v>
      </c>
      <c r="D1781" s="1099" t="s">
        <v>55</v>
      </c>
      <c r="E1781" s="1098" t="s">
        <v>56</v>
      </c>
      <c r="F1781" s="976" t="s">
        <v>12</v>
      </c>
      <c r="G1781" s="1100" t="s">
        <v>13</v>
      </c>
      <c r="H1781" s="1101" t="s">
        <v>14</v>
      </c>
    </row>
    <row r="1782" spans="1:8" ht="22.5" x14ac:dyDescent="0.25">
      <c r="B1782" s="1184"/>
      <c r="C1782" s="1102">
        <v>10886</v>
      </c>
      <c r="D1782" s="1103" t="s">
        <v>1983</v>
      </c>
      <c r="E1782" s="1102" t="s">
        <v>91</v>
      </c>
      <c r="F1782" s="1104">
        <v>1</v>
      </c>
      <c r="G1782" s="1105">
        <v>175</v>
      </c>
      <c r="H1782" s="1230">
        <f>ROUNDDOWN(G1782*F1782,2)</f>
        <v>175</v>
      </c>
    </row>
    <row r="1783" spans="1:8" x14ac:dyDescent="0.25">
      <c r="B1783" s="1184"/>
      <c r="C1783" s="1102">
        <v>88309</v>
      </c>
      <c r="D1783" s="1103" t="s">
        <v>44</v>
      </c>
      <c r="E1783" s="1102" t="s">
        <v>22</v>
      </c>
      <c r="F1783" s="1104">
        <v>0.5</v>
      </c>
      <c r="G1783" s="1105">
        <v>15.08</v>
      </c>
      <c r="H1783" s="1230">
        <f>ROUNDDOWN(G1783*F1783,2)</f>
        <v>7.54</v>
      </c>
    </row>
    <row r="1784" spans="1:8" x14ac:dyDescent="0.25">
      <c r="B1784" s="1184"/>
      <c r="C1784" s="1102">
        <v>88316</v>
      </c>
      <c r="D1784" s="1103" t="s">
        <v>23</v>
      </c>
      <c r="E1784" s="1102" t="s">
        <v>22</v>
      </c>
      <c r="F1784" s="1104">
        <v>0.5</v>
      </c>
      <c r="G1784" s="1105">
        <v>11.97</v>
      </c>
      <c r="H1784" s="1230">
        <f>ROUNDDOWN(G1784*F1784,2)</f>
        <v>5.98</v>
      </c>
    </row>
    <row r="1785" spans="1:8" x14ac:dyDescent="0.25">
      <c r="B1785" s="1184"/>
      <c r="C1785" s="1107"/>
      <c r="D1785" s="1108"/>
      <c r="E1785" s="1107" t="s">
        <v>24</v>
      </c>
      <c r="F1785" s="1109"/>
      <c r="G1785" s="1110"/>
      <c r="H1785" s="1111">
        <f>H1782</f>
        <v>175</v>
      </c>
    </row>
    <row r="1786" spans="1:8" x14ac:dyDescent="0.25">
      <c r="B1786" s="1184"/>
      <c r="C1786" s="1107"/>
      <c r="D1786" s="1108"/>
      <c r="E1786" s="1107" t="s">
        <v>501</v>
      </c>
      <c r="F1786" s="1112"/>
      <c r="G1786" s="1113"/>
      <c r="H1786" s="1111">
        <f>H1784+H1783</f>
        <v>13.52</v>
      </c>
    </row>
    <row r="1787" spans="1:8" x14ac:dyDescent="0.25">
      <c r="B1787" s="1184"/>
      <c r="C1787" s="1114"/>
      <c r="D1787" s="1108"/>
      <c r="E1787" s="1107" t="s">
        <v>502</v>
      </c>
      <c r="F1787" s="1112"/>
      <c r="G1787" s="1113"/>
      <c r="H1787" s="1195"/>
    </row>
    <row r="1788" spans="1:8" x14ac:dyDescent="0.25">
      <c r="B1788" s="1184"/>
      <c r="C1788" s="1114"/>
      <c r="D1788" s="1108"/>
      <c r="E1788" s="1107" t="s">
        <v>503</v>
      </c>
      <c r="F1788" s="1112"/>
      <c r="G1788" s="1113"/>
      <c r="H1788" s="1116"/>
    </row>
    <row r="1789" spans="1:8" x14ac:dyDescent="0.25">
      <c r="B1789" s="1184"/>
      <c r="C1789" s="1107"/>
      <c r="D1789" s="1108"/>
      <c r="E1789" s="1117" t="s">
        <v>504</v>
      </c>
      <c r="F1789" s="1112"/>
      <c r="G1789" s="1113"/>
      <c r="H1789" s="1118">
        <f>SUM(H1785:H1788)</f>
        <v>188.52</v>
      </c>
    </row>
    <row r="1790" spans="1:8" ht="15.75" thickBot="1" x14ac:dyDescent="0.3">
      <c r="B1790" s="2117" t="s">
        <v>29</v>
      </c>
      <c r="C1790" s="2117"/>
      <c r="D1790" s="2117"/>
      <c r="E1790" s="2117"/>
      <c r="F1790" s="2117"/>
      <c r="G1790" s="2117"/>
      <c r="H1790" s="1119">
        <f>H1789</f>
        <v>188.52</v>
      </c>
    </row>
    <row r="1791" spans="1:8" ht="15.75" thickBot="1" x14ac:dyDescent="0.3">
      <c r="F1791" s="2118" t="s">
        <v>30</v>
      </c>
      <c r="G1791" s="2119"/>
      <c r="H1791" s="1241">
        <f>H1790*(1-0.25)</f>
        <v>141.39000000000001</v>
      </c>
    </row>
    <row r="1794" spans="1:8" x14ac:dyDescent="0.25">
      <c r="A1794" s="1184" t="s">
        <v>1116</v>
      </c>
      <c r="B1794" s="1095"/>
      <c r="C1794" s="1147" t="s">
        <v>1984</v>
      </c>
      <c r="D1794" s="1148" t="s">
        <v>1985</v>
      </c>
      <c r="E1794" s="2116" t="s">
        <v>91</v>
      </c>
      <c r="F1794" s="2116"/>
      <c r="G1794" s="2116"/>
      <c r="H1794" s="2116"/>
    </row>
    <row r="1795" spans="1:8" x14ac:dyDescent="0.25">
      <c r="B1795" s="1184"/>
      <c r="C1795" s="1098" t="s">
        <v>54</v>
      </c>
      <c r="D1795" s="1099" t="s">
        <v>55</v>
      </c>
      <c r="E1795" s="1098" t="s">
        <v>56</v>
      </c>
      <c r="F1795" s="976" t="s">
        <v>12</v>
      </c>
      <c r="G1795" s="1100" t="s">
        <v>13</v>
      </c>
      <c r="H1795" s="1101" t="s">
        <v>14</v>
      </c>
    </row>
    <row r="1796" spans="1:8" ht="22.5" x14ac:dyDescent="0.25">
      <c r="B1796" s="1184"/>
      <c r="C1796" s="1102">
        <v>10891</v>
      </c>
      <c r="D1796" s="1103" t="s">
        <v>1986</v>
      </c>
      <c r="E1796" s="1102" t="s">
        <v>91</v>
      </c>
      <c r="F1796" s="1104">
        <v>1</v>
      </c>
      <c r="G1796" s="1105">
        <v>169.23</v>
      </c>
      <c r="H1796" s="1230">
        <f>ROUNDDOWN(G1796*F1796,2)</f>
        <v>169.23</v>
      </c>
    </row>
    <row r="1797" spans="1:8" x14ac:dyDescent="0.25">
      <c r="B1797" s="1184"/>
      <c r="C1797" s="1102">
        <v>88309</v>
      </c>
      <c r="D1797" s="1103" t="s">
        <v>44</v>
      </c>
      <c r="E1797" s="1102" t="s">
        <v>22</v>
      </c>
      <c r="F1797" s="1104">
        <v>0.5</v>
      </c>
      <c r="G1797" s="1105">
        <v>15.08</v>
      </c>
      <c r="H1797" s="1230">
        <f>ROUNDDOWN(G1797*F1797,2)</f>
        <v>7.54</v>
      </c>
    </row>
    <row r="1798" spans="1:8" x14ac:dyDescent="0.25">
      <c r="B1798" s="1184"/>
      <c r="C1798" s="1102">
        <v>88316</v>
      </c>
      <c r="D1798" s="1103" t="s">
        <v>23</v>
      </c>
      <c r="E1798" s="1102" t="s">
        <v>22</v>
      </c>
      <c r="F1798" s="1104">
        <v>0.5</v>
      </c>
      <c r="G1798" s="1105">
        <v>11.97</v>
      </c>
      <c r="H1798" s="1230">
        <f>ROUNDDOWN(G1798*F1798,2)</f>
        <v>5.98</v>
      </c>
    </row>
    <row r="1799" spans="1:8" x14ac:dyDescent="0.25">
      <c r="B1799" s="1184"/>
      <c r="C1799" s="1107"/>
      <c r="D1799" s="1108"/>
      <c r="E1799" s="1107" t="s">
        <v>24</v>
      </c>
      <c r="F1799" s="1109"/>
      <c r="G1799" s="1110"/>
      <c r="H1799" s="1111">
        <f>H1796</f>
        <v>169.23</v>
      </c>
    </row>
    <row r="1800" spans="1:8" x14ac:dyDescent="0.25">
      <c r="B1800" s="1184"/>
      <c r="C1800" s="1107"/>
      <c r="D1800" s="1108"/>
      <c r="E1800" s="1107" t="s">
        <v>501</v>
      </c>
      <c r="F1800" s="1112"/>
      <c r="G1800" s="1113"/>
      <c r="H1800" s="1111">
        <f>H1798+H1797</f>
        <v>13.52</v>
      </c>
    </row>
    <row r="1801" spans="1:8" x14ac:dyDescent="0.25">
      <c r="B1801" s="1184"/>
      <c r="C1801" s="1114"/>
      <c r="D1801" s="1108"/>
      <c r="E1801" s="1107" t="s">
        <v>502</v>
      </c>
      <c r="F1801" s="1112"/>
      <c r="G1801" s="1113"/>
      <c r="H1801" s="1195"/>
    </row>
    <row r="1802" spans="1:8" x14ac:dyDescent="0.25">
      <c r="B1802" s="1184"/>
      <c r="C1802" s="1114"/>
      <c r="D1802" s="1108"/>
      <c r="E1802" s="1107" t="s">
        <v>503</v>
      </c>
      <c r="F1802" s="1112"/>
      <c r="G1802" s="1113"/>
      <c r="H1802" s="1116"/>
    </row>
    <row r="1803" spans="1:8" x14ac:dyDescent="0.25">
      <c r="B1803" s="1184"/>
      <c r="C1803" s="1107"/>
      <c r="D1803" s="1108"/>
      <c r="E1803" s="1117" t="s">
        <v>28</v>
      </c>
      <c r="F1803" s="1112"/>
      <c r="G1803" s="1113"/>
      <c r="H1803" s="1118">
        <f>SUM(H1799:H1802)</f>
        <v>182.75</v>
      </c>
    </row>
    <row r="1804" spans="1:8" ht="15.75" thickBot="1" x14ac:dyDescent="0.3">
      <c r="B1804" s="2117" t="s">
        <v>29</v>
      </c>
      <c r="C1804" s="2117"/>
      <c r="D1804" s="2117"/>
      <c r="E1804" s="2117"/>
      <c r="F1804" s="2117"/>
      <c r="G1804" s="2117"/>
      <c r="H1804" s="1119">
        <f>H1803</f>
        <v>182.75</v>
      </c>
    </row>
    <row r="1805" spans="1:8" ht="15.75" thickBot="1" x14ac:dyDescent="0.3">
      <c r="B1805" s="1184"/>
      <c r="C1805" s="880"/>
      <c r="D1805" s="880"/>
      <c r="E1805" s="880"/>
      <c r="F1805" s="2118" t="s">
        <v>30</v>
      </c>
      <c r="G1805" s="2119"/>
      <c r="H1805" s="1241">
        <f>H1804*(1-0.25)</f>
        <v>137.0625</v>
      </c>
    </row>
    <row r="1806" spans="1:8" x14ac:dyDescent="0.25">
      <c r="B1806" s="1184"/>
      <c r="C1806" s="880"/>
      <c r="D1806" s="880"/>
      <c r="E1806" s="880"/>
      <c r="F1806" s="880"/>
      <c r="G1806" s="880"/>
      <c r="H1806" s="910"/>
    </row>
    <row r="1807" spans="1:8" x14ac:dyDescent="0.25">
      <c r="B1807" s="1184"/>
      <c r="C1807" s="880"/>
      <c r="D1807" s="1316" t="s">
        <v>1278</v>
      </c>
      <c r="E1807" s="880"/>
      <c r="F1807" s="880"/>
      <c r="G1807" s="880"/>
      <c r="H1807" s="910"/>
    </row>
    <row r="1808" spans="1:8" x14ac:dyDescent="0.25">
      <c r="B1808" s="1184"/>
      <c r="C1808" s="880"/>
      <c r="E1808" s="880"/>
      <c r="F1808" s="880"/>
      <c r="G1808" s="880"/>
      <c r="H1808" s="910"/>
    </row>
    <row r="1809" spans="1:8" x14ac:dyDescent="0.25">
      <c r="A1809" s="1317" t="s">
        <v>1202</v>
      </c>
      <c r="B1809" s="1165"/>
      <c r="C1809" s="1178" t="s">
        <v>54</v>
      </c>
      <c r="D1809" s="1178" t="s">
        <v>55</v>
      </c>
      <c r="E1809" s="1178" t="s">
        <v>56</v>
      </c>
      <c r="F1809" s="1178" t="s">
        <v>12</v>
      </c>
      <c r="G1809" s="1179" t="s">
        <v>13</v>
      </c>
      <c r="H1809" s="1180" t="s">
        <v>14</v>
      </c>
    </row>
    <row r="1810" spans="1:8" ht="24.75" x14ac:dyDescent="0.25">
      <c r="A1810" s="953"/>
      <c r="B1810" s="953"/>
      <c r="C1810" s="1318" t="s">
        <v>1987</v>
      </c>
      <c r="D1810" s="281" t="s">
        <v>1988</v>
      </c>
      <c r="E1810" s="982" t="s">
        <v>11</v>
      </c>
      <c r="F1810" s="982">
        <v>1</v>
      </c>
      <c r="G1810" s="983">
        <v>0.1</v>
      </c>
      <c r="H1810" s="983">
        <f>G1810*F1810</f>
        <v>0.1</v>
      </c>
    </row>
    <row r="1811" spans="1:8" x14ac:dyDescent="0.25">
      <c r="A1811" s="953"/>
      <c r="B1811" s="972"/>
      <c r="C1811" s="284"/>
      <c r="D1811" s="285"/>
      <c r="E1811" s="284" t="s">
        <v>24</v>
      </c>
      <c r="F1811" s="984"/>
      <c r="G1811" s="287"/>
      <c r="H1811" s="288">
        <f>H1810</f>
        <v>0.1</v>
      </c>
    </row>
    <row r="1812" spans="1:8" x14ac:dyDescent="0.25">
      <c r="A1812" s="953"/>
      <c r="B1812" s="972"/>
      <c r="C1812" s="284"/>
      <c r="D1812" s="285"/>
      <c r="E1812" s="284" t="s">
        <v>501</v>
      </c>
      <c r="F1812" s="985"/>
      <c r="G1812" s="290"/>
      <c r="H1812" s="288"/>
    </row>
    <row r="1813" spans="1:8" x14ac:dyDescent="0.25">
      <c r="A1813" s="953"/>
      <c r="B1813" s="972"/>
      <c r="C1813" s="291"/>
      <c r="D1813" s="285"/>
      <c r="E1813" s="284" t="s">
        <v>502</v>
      </c>
      <c r="F1813" s="985"/>
      <c r="G1813" s="290"/>
      <c r="H1813" s="1053"/>
    </row>
    <row r="1814" spans="1:8" x14ac:dyDescent="0.25">
      <c r="A1814" s="953"/>
      <c r="B1814" s="972"/>
      <c r="C1814" s="291"/>
      <c r="D1814" s="285"/>
      <c r="E1814" s="284" t="s">
        <v>503</v>
      </c>
      <c r="F1814" s="985"/>
      <c r="G1814" s="290"/>
      <c r="H1814" s="1066"/>
    </row>
    <row r="1815" spans="1:8" x14ac:dyDescent="0.25">
      <c r="A1815" s="953"/>
      <c r="B1815" s="972"/>
      <c r="C1815" s="284"/>
      <c r="D1815" s="285"/>
      <c r="E1815" s="294" t="s">
        <v>28</v>
      </c>
      <c r="F1815" s="985"/>
      <c r="G1815" s="290"/>
      <c r="H1815" s="988">
        <f>SUM(H1811:H1814)</f>
        <v>0.1</v>
      </c>
    </row>
    <row r="1816" spans="1:8" ht="15.75" thickBot="1" x14ac:dyDescent="0.3">
      <c r="A1816" s="953"/>
      <c r="B1816" s="2110" t="s">
        <v>29</v>
      </c>
      <c r="C1816" s="2110"/>
      <c r="D1816" s="2110"/>
      <c r="E1816" s="2110"/>
      <c r="F1816" s="2111"/>
      <c r="G1816" s="2111"/>
      <c r="H1816" s="1079">
        <f>H1815</f>
        <v>0.1</v>
      </c>
    </row>
    <row r="1817" spans="1:8" ht="15.75" thickBot="1" x14ac:dyDescent="0.3">
      <c r="A1817" s="953"/>
      <c r="B1817" s="972"/>
      <c r="C1817" s="997"/>
      <c r="D1817" s="997"/>
      <c r="E1817" s="997"/>
      <c r="F1817" s="2130" t="s">
        <v>30</v>
      </c>
      <c r="G1817" s="2131"/>
      <c r="H1817" s="1241">
        <f>H1816*(1-0.25)</f>
        <v>7.5000000000000011E-2</v>
      </c>
    </row>
    <row r="1818" spans="1:8" x14ac:dyDescent="0.25">
      <c r="B1818" s="1319"/>
      <c r="C1818" s="828"/>
      <c r="D1818" s="828"/>
      <c r="E1818" s="893"/>
      <c r="F1818" s="893"/>
      <c r="G1818" s="893"/>
      <c r="H1818" s="893"/>
    </row>
    <row r="1819" spans="1:8" x14ac:dyDescent="0.25">
      <c r="B1819" s="1319"/>
      <c r="C1819" s="828"/>
      <c r="D1819" s="828"/>
      <c r="E1819" s="893"/>
      <c r="F1819" s="893"/>
      <c r="G1819" s="893"/>
      <c r="H1819" s="893"/>
    </row>
    <row r="1820" spans="1:8" x14ac:dyDescent="0.25">
      <c r="A1820" s="1184" t="s">
        <v>1207</v>
      </c>
      <c r="B1820" s="1095"/>
      <c r="C1820" s="1320" t="s">
        <v>1393</v>
      </c>
      <c r="D1820" s="1321" t="s">
        <v>1394</v>
      </c>
      <c r="E1820" s="2148" t="s">
        <v>91</v>
      </c>
      <c r="F1820" s="2149"/>
      <c r="G1820" s="2149"/>
      <c r="H1820" s="2150"/>
    </row>
    <row r="1821" spans="1:8" x14ac:dyDescent="0.25">
      <c r="B1821" s="1184"/>
      <c r="C1821" s="1308" t="s">
        <v>951</v>
      </c>
      <c r="D1821" s="1308" t="s">
        <v>952</v>
      </c>
      <c r="E1821" s="1308" t="s">
        <v>953</v>
      </c>
      <c r="F1821" s="1309" t="s">
        <v>954</v>
      </c>
      <c r="G1821" s="1310" t="s">
        <v>955</v>
      </c>
      <c r="H1821" s="1309" t="s">
        <v>956</v>
      </c>
    </row>
    <row r="1822" spans="1:8" ht="15" customHeight="1" x14ac:dyDescent="0.25">
      <c r="B1822" s="1184"/>
      <c r="C1822" s="1322" t="s">
        <v>1395</v>
      </c>
      <c r="D1822" s="1323" t="s">
        <v>1394</v>
      </c>
      <c r="E1822" s="1322">
        <v>1</v>
      </c>
      <c r="F1822" s="1322" t="s">
        <v>91</v>
      </c>
      <c r="G1822" s="1324">
        <v>562.4</v>
      </c>
      <c r="H1822" s="1324">
        <f>G1822*E1822</f>
        <v>562.4</v>
      </c>
    </row>
    <row r="1823" spans="1:8" x14ac:dyDescent="0.25">
      <c r="B1823" s="1184"/>
      <c r="C1823" s="1323" t="s">
        <v>1359</v>
      </c>
      <c r="D1823" s="1323" t="s">
        <v>1287</v>
      </c>
      <c r="E1823" s="1322">
        <v>1</v>
      </c>
      <c r="F1823" s="1322" t="s">
        <v>22</v>
      </c>
      <c r="G1823" s="1324">
        <v>5.96</v>
      </c>
      <c r="H1823" s="1324">
        <f t="shared" ref="H1823:H1824" si="40">G1823*E1823</f>
        <v>5.96</v>
      </c>
    </row>
    <row r="1824" spans="1:8" x14ac:dyDescent="0.25">
      <c r="B1824" s="1184"/>
      <c r="C1824" s="1323" t="s">
        <v>1386</v>
      </c>
      <c r="D1824" s="1323" t="s">
        <v>1387</v>
      </c>
      <c r="E1824" s="1322">
        <v>1</v>
      </c>
      <c r="F1824" s="1322" t="s">
        <v>22</v>
      </c>
      <c r="G1824" s="1324">
        <v>2.29</v>
      </c>
      <c r="H1824" s="1324">
        <f t="shared" si="40"/>
        <v>2.29</v>
      </c>
    </row>
    <row r="1825" spans="1:8" x14ac:dyDescent="0.25">
      <c r="B1825" s="1184"/>
      <c r="C1825" s="1325"/>
      <c r="D1825" s="1325"/>
      <c r="E1825" s="2147" t="s">
        <v>787</v>
      </c>
      <c r="F1825" s="2147"/>
      <c r="G1825" s="2147"/>
      <c r="H1825" s="1325">
        <v>570.65</v>
      </c>
    </row>
    <row r="1826" spans="1:8" s="1071" customFormat="1" x14ac:dyDescent="0.25">
      <c r="B1826" s="972"/>
      <c r="C1826" s="284"/>
      <c r="D1826" s="285"/>
      <c r="E1826" s="284" t="s">
        <v>24</v>
      </c>
      <c r="F1826" s="984"/>
      <c r="G1826" s="287"/>
      <c r="H1826" s="288">
        <f>H1822</f>
        <v>562.4</v>
      </c>
    </row>
    <row r="1827" spans="1:8" s="1071" customFormat="1" x14ac:dyDescent="0.25">
      <c r="B1827" s="972"/>
      <c r="C1827" s="284"/>
      <c r="D1827" s="285"/>
      <c r="E1827" s="284" t="s">
        <v>501</v>
      </c>
      <c r="F1827" s="985"/>
      <c r="G1827" s="290"/>
      <c r="H1827" s="288">
        <f>H1823+H1824</f>
        <v>8.25</v>
      </c>
    </row>
    <row r="1828" spans="1:8" s="1071" customFormat="1" x14ac:dyDescent="0.25">
      <c r="B1828" s="972"/>
      <c r="C1828" s="291"/>
      <c r="D1828" s="285"/>
      <c r="E1828" s="284" t="s">
        <v>502</v>
      </c>
      <c r="F1828" s="985"/>
      <c r="G1828" s="290"/>
      <c r="H1828" s="1053"/>
    </row>
    <row r="1829" spans="1:8" s="1071" customFormat="1" x14ac:dyDescent="0.25">
      <c r="B1829" s="972"/>
      <c r="C1829" s="291"/>
      <c r="D1829" s="285"/>
      <c r="E1829" s="284" t="s">
        <v>503</v>
      </c>
      <c r="F1829" s="985"/>
      <c r="G1829" s="290"/>
      <c r="H1829" s="1066"/>
    </row>
    <row r="1830" spans="1:8" s="1071" customFormat="1" x14ac:dyDescent="0.25">
      <c r="B1830" s="972"/>
      <c r="C1830" s="284"/>
      <c r="D1830" s="285"/>
      <c r="E1830" s="294" t="s">
        <v>504</v>
      </c>
      <c r="F1830" s="985"/>
      <c r="G1830" s="290"/>
      <c r="H1830" s="988">
        <f>SUM(H1826:H1829)</f>
        <v>570.65</v>
      </c>
    </row>
    <row r="1831" spans="1:8" s="1071" customFormat="1" ht="15.75" thickBot="1" x14ac:dyDescent="0.3">
      <c r="B1831" s="2110" t="s">
        <v>29</v>
      </c>
      <c r="C1831" s="2110"/>
      <c r="D1831" s="2110"/>
      <c r="E1831" s="2110"/>
      <c r="F1831" s="2111"/>
      <c r="G1831" s="2111"/>
      <c r="H1831" s="1079">
        <f>H1830</f>
        <v>570.65</v>
      </c>
    </row>
    <row r="1832" spans="1:8" s="1071" customFormat="1" ht="15.75" thickBot="1" x14ac:dyDescent="0.3">
      <c r="B1832" s="972"/>
      <c r="C1832" s="997"/>
      <c r="D1832" s="997"/>
      <c r="E1832" s="997"/>
      <c r="F1832" s="2130" t="s">
        <v>30</v>
      </c>
      <c r="G1832" s="2131"/>
      <c r="H1832" s="1241">
        <f>H1831*(1-0.25)</f>
        <v>427.98749999999995</v>
      </c>
    </row>
    <row r="1833" spans="1:8" s="1071" customFormat="1" x14ac:dyDescent="0.25">
      <c r="B1833" s="1176"/>
      <c r="C1833" s="1326"/>
      <c r="D1833" s="1326"/>
      <c r="E1833" s="1327"/>
      <c r="F1833" s="1327"/>
      <c r="G1833" s="1327"/>
      <c r="H1833" s="1326"/>
    </row>
    <row r="1836" spans="1:8" x14ac:dyDescent="0.25">
      <c r="A1836" s="928" t="s">
        <v>1210</v>
      </c>
      <c r="B1836" s="1165"/>
      <c r="C1836" s="1178" t="s">
        <v>54</v>
      </c>
      <c r="D1836" s="1178" t="s">
        <v>55</v>
      </c>
      <c r="E1836" s="1178" t="s">
        <v>56</v>
      </c>
      <c r="F1836" s="1178" t="s">
        <v>12</v>
      </c>
      <c r="G1836" s="1179" t="s">
        <v>13</v>
      </c>
      <c r="H1836" s="1180" t="s">
        <v>14</v>
      </c>
    </row>
    <row r="1837" spans="1:8" ht="24.75" x14ac:dyDescent="0.25">
      <c r="A1837" s="953"/>
      <c r="B1837" s="996"/>
      <c r="C1837" s="1328" t="s">
        <v>1989</v>
      </c>
      <c r="D1837" s="281" t="s">
        <v>1331</v>
      </c>
      <c r="E1837" s="1329" t="s">
        <v>91</v>
      </c>
      <c r="F1837" s="1328">
        <v>1</v>
      </c>
      <c r="G1837" s="1330">
        <v>27.39</v>
      </c>
      <c r="H1837" s="1331">
        <f>G1837*F1837</f>
        <v>27.39</v>
      </c>
    </row>
    <row r="1838" spans="1:8" x14ac:dyDescent="0.25">
      <c r="A1838" s="953"/>
      <c r="B1838" s="972"/>
      <c r="C1838" s="284"/>
      <c r="D1838" s="285"/>
      <c r="E1838" s="284" t="s">
        <v>24</v>
      </c>
      <c r="F1838" s="984"/>
      <c r="G1838" s="287"/>
      <c r="H1838" s="288"/>
    </row>
    <row r="1839" spans="1:8" x14ac:dyDescent="0.25">
      <c r="A1839" s="953"/>
      <c r="B1839" s="972"/>
      <c r="C1839" s="284"/>
      <c r="D1839" s="285"/>
      <c r="E1839" s="284" t="s">
        <v>501</v>
      </c>
      <c r="F1839" s="985"/>
      <c r="G1839" s="290"/>
      <c r="H1839" s="288"/>
    </row>
    <row r="1840" spans="1:8" x14ac:dyDescent="0.25">
      <c r="A1840" s="953"/>
      <c r="B1840" s="972"/>
      <c r="C1840" s="291"/>
      <c r="D1840" s="285"/>
      <c r="E1840" s="284" t="s">
        <v>502</v>
      </c>
      <c r="F1840" s="985"/>
      <c r="G1840" s="290"/>
      <c r="H1840" s="1053"/>
    </row>
    <row r="1841" spans="1:9" x14ac:dyDescent="0.25">
      <c r="A1841" s="953"/>
      <c r="B1841" s="972"/>
      <c r="C1841" s="291"/>
      <c r="D1841" s="285"/>
      <c r="E1841" s="284" t="s">
        <v>503</v>
      </c>
      <c r="F1841" s="985"/>
      <c r="G1841" s="290"/>
      <c r="H1841" s="1066">
        <f>H1837</f>
        <v>27.39</v>
      </c>
    </row>
    <row r="1842" spans="1:9" x14ac:dyDescent="0.25">
      <c r="A1842" s="953"/>
      <c r="B1842" s="972"/>
      <c r="C1842" s="284"/>
      <c r="D1842" s="285"/>
      <c r="E1842" s="294" t="s">
        <v>504</v>
      </c>
      <c r="F1842" s="985"/>
      <c r="G1842" s="290"/>
      <c r="H1842" s="988">
        <f>SUM(H1838:H1841)</f>
        <v>27.39</v>
      </c>
    </row>
    <row r="1843" spans="1:9" ht="15.75" thickBot="1" x14ac:dyDescent="0.3">
      <c r="A1843" s="953"/>
      <c r="B1843" s="2110" t="s">
        <v>29</v>
      </c>
      <c r="C1843" s="2110"/>
      <c r="D1843" s="2110"/>
      <c r="E1843" s="2110"/>
      <c r="F1843" s="2111"/>
      <c r="G1843" s="2111"/>
      <c r="H1843" s="1079">
        <f>H1842</f>
        <v>27.39</v>
      </c>
    </row>
    <row r="1844" spans="1:9" ht="15.75" thickBot="1" x14ac:dyDescent="0.3">
      <c r="A1844" s="953"/>
      <c r="B1844" s="972"/>
      <c r="C1844" s="997"/>
      <c r="D1844" s="997"/>
      <c r="E1844" s="997"/>
      <c r="F1844" s="2130" t="s">
        <v>30</v>
      </c>
      <c r="G1844" s="2131"/>
      <c r="H1844" s="1241">
        <f>H1843*(1-0.25)</f>
        <v>20.5425</v>
      </c>
      <c r="I1844" s="1332"/>
    </row>
    <row r="1845" spans="1:9" x14ac:dyDescent="0.25">
      <c r="B1845" s="972"/>
      <c r="C1845" s="997"/>
      <c r="D1845" s="997"/>
      <c r="E1845" s="997"/>
      <c r="F1845" s="967"/>
      <c r="G1845" s="967"/>
      <c r="H1845" s="968"/>
      <c r="I1845" s="1071"/>
    </row>
    <row r="1846" spans="1:9" x14ac:dyDescent="0.25">
      <c r="B1846" s="972"/>
      <c r="C1846" s="997"/>
      <c r="D1846" s="997"/>
      <c r="E1846" s="997"/>
      <c r="F1846" s="967"/>
      <c r="G1846" s="967"/>
      <c r="H1846" s="968"/>
      <c r="I1846" s="1071"/>
    </row>
    <row r="1847" spans="1:9" x14ac:dyDescent="0.25">
      <c r="A1847" t="s">
        <v>1229</v>
      </c>
      <c r="B1847" s="1165"/>
      <c r="C1847" s="1178" t="s">
        <v>54</v>
      </c>
      <c r="D1847" s="1178" t="s">
        <v>55</v>
      </c>
      <c r="E1847" s="1178" t="s">
        <v>56</v>
      </c>
      <c r="F1847" s="1178" t="s">
        <v>12</v>
      </c>
      <c r="G1847" s="1179" t="s">
        <v>13</v>
      </c>
      <c r="H1847" s="1180" t="s">
        <v>14</v>
      </c>
      <c r="I1847" s="1071"/>
    </row>
    <row r="1848" spans="1:9" x14ac:dyDescent="0.25">
      <c r="B1848" s="828"/>
      <c r="C1848" s="1333" t="s">
        <v>1334</v>
      </c>
      <c r="D1848" s="1334" t="s">
        <v>1335</v>
      </c>
      <c r="E1848" s="1335" t="s">
        <v>91</v>
      </c>
      <c r="F1848" s="1336">
        <v>1</v>
      </c>
      <c r="G1848" s="1337">
        <v>69.13</v>
      </c>
      <c r="H1848" s="1338">
        <f>G1848*F1848</f>
        <v>69.13</v>
      </c>
      <c r="I1848" s="1071"/>
    </row>
    <row r="1849" spans="1:9" x14ac:dyDescent="0.25">
      <c r="B1849" s="972"/>
      <c r="C1849" s="284"/>
      <c r="D1849" s="285"/>
      <c r="E1849" s="284" t="s">
        <v>24</v>
      </c>
      <c r="F1849" s="984"/>
      <c r="G1849" s="287"/>
      <c r="H1849" s="288"/>
      <c r="I1849" s="1071"/>
    </row>
    <row r="1850" spans="1:9" x14ac:dyDescent="0.25">
      <c r="B1850" s="972"/>
      <c r="C1850" s="284"/>
      <c r="D1850" s="285"/>
      <c r="E1850" s="284" t="s">
        <v>501</v>
      </c>
      <c r="F1850" s="985"/>
      <c r="G1850" s="290"/>
      <c r="H1850" s="288"/>
      <c r="I1850" s="1071"/>
    </row>
    <row r="1851" spans="1:9" x14ac:dyDescent="0.25">
      <c r="B1851" s="972"/>
      <c r="C1851" s="291"/>
      <c r="D1851" s="285"/>
      <c r="E1851" s="284" t="s">
        <v>502</v>
      </c>
      <c r="F1851" s="985"/>
      <c r="G1851" s="290"/>
      <c r="H1851" s="1053"/>
      <c r="I1851" s="1071"/>
    </row>
    <row r="1852" spans="1:9" x14ac:dyDescent="0.25">
      <c r="B1852" s="972"/>
      <c r="C1852" s="291"/>
      <c r="D1852" s="285"/>
      <c r="E1852" s="284" t="s">
        <v>503</v>
      </c>
      <c r="F1852" s="985"/>
      <c r="G1852" s="290"/>
      <c r="H1852" s="1066">
        <f>H1848</f>
        <v>69.13</v>
      </c>
      <c r="I1852" s="1071"/>
    </row>
    <row r="1853" spans="1:9" x14ac:dyDescent="0.25">
      <c r="B1853" s="972"/>
      <c r="C1853" s="284"/>
      <c r="D1853" s="285"/>
      <c r="E1853" s="294" t="s">
        <v>504</v>
      </c>
      <c r="F1853" s="985"/>
      <c r="G1853" s="290"/>
      <c r="H1853" s="988">
        <f>SUM(H1849:H1852)</f>
        <v>69.13</v>
      </c>
      <c r="I1853" s="1071"/>
    </row>
    <row r="1854" spans="1:9" ht="15.75" thickBot="1" x14ac:dyDescent="0.3">
      <c r="B1854" s="2110" t="s">
        <v>29</v>
      </c>
      <c r="C1854" s="2110"/>
      <c r="D1854" s="2110"/>
      <c r="E1854" s="2110"/>
      <c r="F1854" s="2111"/>
      <c r="G1854" s="2111"/>
      <c r="H1854" s="1079">
        <f>H1853</f>
        <v>69.13</v>
      </c>
      <c r="I1854" s="1332"/>
    </row>
    <row r="1855" spans="1:9" ht="15.75" thickBot="1" x14ac:dyDescent="0.3">
      <c r="B1855" s="972"/>
      <c r="C1855" s="997"/>
      <c r="D1855" s="997"/>
      <c r="E1855" s="997"/>
      <c r="F1855" s="2130" t="s">
        <v>30</v>
      </c>
      <c r="G1855" s="2131"/>
      <c r="H1855" s="1241">
        <f>H1854*(1-0.25)</f>
        <v>51.847499999999997</v>
      </c>
      <c r="I1855" s="1071"/>
    </row>
    <row r="1856" spans="1:9" x14ac:dyDescent="0.25">
      <c r="B1856" s="972"/>
      <c r="C1856" s="997"/>
      <c r="D1856" s="997"/>
      <c r="E1856" s="997"/>
      <c r="F1856" s="967"/>
      <c r="G1856" s="967"/>
      <c r="H1856" s="968"/>
      <c r="I1856" s="1071"/>
    </row>
    <row r="1857" spans="1:12" x14ac:dyDescent="0.25">
      <c r="B1857" s="972"/>
      <c r="C1857" s="997"/>
      <c r="D1857" s="997"/>
      <c r="E1857" s="997"/>
      <c r="F1857" s="967"/>
      <c r="G1857" s="967"/>
      <c r="H1857" s="968"/>
      <c r="I1857" s="1071"/>
    </row>
    <row r="1858" spans="1:12" x14ac:dyDescent="0.25">
      <c r="A1858" t="s">
        <v>1234</v>
      </c>
      <c r="B1858" s="1165"/>
      <c r="C1858" s="1178" t="s">
        <v>54</v>
      </c>
      <c r="D1858" s="1178" t="s">
        <v>55</v>
      </c>
      <c r="E1858" s="1178" t="s">
        <v>56</v>
      </c>
      <c r="F1858" s="1178" t="s">
        <v>12</v>
      </c>
      <c r="G1858" s="1179" t="s">
        <v>13</v>
      </c>
      <c r="H1858" s="1180" t="s">
        <v>14</v>
      </c>
      <c r="I1858" s="1071"/>
    </row>
    <row r="1859" spans="1:12" ht="36" x14ac:dyDescent="0.25">
      <c r="B1859" s="828"/>
      <c r="C1859" s="1339" t="s">
        <v>1369</v>
      </c>
      <c r="D1859" s="1340" t="s">
        <v>1370</v>
      </c>
      <c r="E1859" s="1335" t="s">
        <v>91</v>
      </c>
      <c r="F1859" s="1336">
        <v>1</v>
      </c>
      <c r="G1859" s="1337">
        <v>533.16</v>
      </c>
      <c r="H1859" s="1338">
        <f>G1859*F1859</f>
        <v>533.16</v>
      </c>
      <c r="I1859" s="1071"/>
    </row>
    <row r="1860" spans="1:12" x14ac:dyDescent="0.25">
      <c r="B1860" s="972"/>
      <c r="C1860" s="284"/>
      <c r="D1860" s="285"/>
      <c r="E1860" s="284" t="s">
        <v>24</v>
      </c>
      <c r="F1860" s="984"/>
      <c r="G1860" s="287"/>
      <c r="H1860" s="288"/>
      <c r="I1860" s="1071"/>
    </row>
    <row r="1861" spans="1:12" x14ac:dyDescent="0.25">
      <c r="B1861" s="972"/>
      <c r="C1861" s="284"/>
      <c r="D1861" s="285"/>
      <c r="E1861" s="284" t="s">
        <v>501</v>
      </c>
      <c r="F1861" s="985"/>
      <c r="G1861" s="290"/>
      <c r="H1861" s="288"/>
      <c r="I1861" s="1071"/>
    </row>
    <row r="1862" spans="1:12" x14ac:dyDescent="0.25">
      <c r="B1862" s="972"/>
      <c r="C1862" s="291"/>
      <c r="D1862" s="285"/>
      <c r="E1862" s="284" t="s">
        <v>502</v>
      </c>
      <c r="F1862" s="985"/>
      <c r="G1862" s="290"/>
      <c r="H1862" s="1053"/>
      <c r="I1862" s="1071"/>
    </row>
    <row r="1863" spans="1:12" x14ac:dyDescent="0.25">
      <c r="B1863" s="972"/>
      <c r="C1863" s="291"/>
      <c r="D1863" s="285"/>
      <c r="E1863" s="284" t="s">
        <v>503</v>
      </c>
      <c r="F1863" s="985"/>
      <c r="G1863" s="290"/>
      <c r="H1863" s="1066">
        <f>H1859</f>
        <v>533.16</v>
      </c>
      <c r="I1863" s="1071"/>
    </row>
    <row r="1864" spans="1:12" x14ac:dyDescent="0.25">
      <c r="B1864" s="972"/>
      <c r="C1864" s="284"/>
      <c r="D1864" s="285"/>
      <c r="E1864" s="294" t="s">
        <v>504</v>
      </c>
      <c r="F1864" s="985"/>
      <c r="G1864" s="290"/>
      <c r="H1864" s="988">
        <f>SUM(H1860:H1863)</f>
        <v>533.16</v>
      </c>
      <c r="I1864" s="1071"/>
    </row>
    <row r="1865" spans="1:12" ht="15.75" thickBot="1" x14ac:dyDescent="0.3">
      <c r="B1865" s="2110" t="s">
        <v>29</v>
      </c>
      <c r="C1865" s="2110"/>
      <c r="D1865" s="2110"/>
      <c r="E1865" s="2110"/>
      <c r="F1865" s="2111"/>
      <c r="G1865" s="2111"/>
      <c r="H1865" s="1079">
        <f>H1864</f>
        <v>533.16</v>
      </c>
      <c r="I1865" s="1071"/>
    </row>
    <row r="1866" spans="1:12" ht="15.75" thickBot="1" x14ac:dyDescent="0.3">
      <c r="B1866" s="972"/>
      <c r="C1866" s="997"/>
      <c r="D1866" s="997"/>
      <c r="E1866" s="997"/>
      <c r="F1866" s="2130" t="s">
        <v>30</v>
      </c>
      <c r="G1866" s="2131"/>
      <c r="H1866" s="1241">
        <f>H1865*(1-0.25)</f>
        <v>399.87</v>
      </c>
      <c r="I1866" s="1071"/>
    </row>
    <row r="1867" spans="1:12" x14ac:dyDescent="0.25">
      <c r="B1867" s="972"/>
      <c r="C1867" s="997"/>
      <c r="D1867" s="997"/>
      <c r="E1867" s="997"/>
      <c r="F1867" s="967"/>
      <c r="G1867" s="967"/>
      <c r="H1867" s="968"/>
      <c r="I1867" s="1071"/>
    </row>
    <row r="1868" spans="1:12" x14ac:dyDescent="0.25">
      <c r="B1868" s="972"/>
      <c r="C1868" s="997"/>
      <c r="D1868" s="997"/>
      <c r="E1868" s="997"/>
      <c r="F1868" s="967"/>
      <c r="G1868" s="967"/>
      <c r="H1868" s="968"/>
      <c r="I1868" s="1071"/>
    </row>
    <row r="1869" spans="1:12" x14ac:dyDescent="0.25">
      <c r="E1869" s="997"/>
      <c r="F1869" s="967"/>
      <c r="G1869" s="967"/>
      <c r="H1869" s="968"/>
      <c r="I1869" s="1071"/>
    </row>
    <row r="1870" spans="1:12" x14ac:dyDescent="0.25">
      <c r="A1870" s="828" t="s">
        <v>1239</v>
      </c>
      <c r="B1870" s="1341"/>
      <c r="C1870" s="1095" t="s">
        <v>1990</v>
      </c>
      <c r="D1870" s="1095" t="s">
        <v>1348</v>
      </c>
      <c r="E1870" s="2142" t="s">
        <v>11</v>
      </c>
      <c r="F1870" s="2142"/>
      <c r="G1870" s="2142"/>
      <c r="H1870" s="2142"/>
    </row>
    <row r="1871" spans="1:12" x14ac:dyDescent="0.25">
      <c r="B1871" s="1159"/>
      <c r="C1871" s="1021" t="s">
        <v>54</v>
      </c>
      <c r="D1871" s="1022" t="s">
        <v>55</v>
      </c>
      <c r="E1871" s="1021" t="s">
        <v>56</v>
      </c>
      <c r="F1871" s="1023" t="s">
        <v>12</v>
      </c>
      <c r="G1871" s="1023" t="s">
        <v>13</v>
      </c>
      <c r="H1871" s="1342" t="s">
        <v>14</v>
      </c>
      <c r="I1871" s="1343"/>
      <c r="J1871" s="893"/>
      <c r="K1871" s="893"/>
      <c r="L1871" s="893"/>
    </row>
    <row r="1872" spans="1:12" x14ac:dyDescent="0.25">
      <c r="B1872" s="1159"/>
      <c r="C1872" s="980">
        <v>88264</v>
      </c>
      <c r="D1872" s="938" t="s">
        <v>754</v>
      </c>
      <c r="E1872" s="1344" t="s">
        <v>22</v>
      </c>
      <c r="F1872" s="1345">
        <v>0.15</v>
      </c>
      <c r="G1872" s="1345">
        <v>15.23</v>
      </c>
      <c r="H1872" s="1346">
        <f>F1872*G1872</f>
        <v>2.2845</v>
      </c>
      <c r="I1872" s="1347"/>
      <c r="J1872" s="1348"/>
      <c r="K1872" s="1348"/>
      <c r="L1872" s="893"/>
    </row>
    <row r="1873" spans="1:12" x14ac:dyDescent="0.25">
      <c r="B1873" s="1159"/>
      <c r="C1873" s="980">
        <v>88247</v>
      </c>
      <c r="D1873" s="938" t="s">
        <v>752</v>
      </c>
      <c r="E1873" s="1344" t="s">
        <v>22</v>
      </c>
      <c r="F1873" s="1345">
        <v>0.15</v>
      </c>
      <c r="G1873" s="1345">
        <v>12.19</v>
      </c>
      <c r="H1873" s="1346">
        <f>F1873*G1873</f>
        <v>1.8284999999999998</v>
      </c>
      <c r="I1873" s="1347"/>
      <c r="J1873" s="1348"/>
      <c r="K1873" s="1348"/>
      <c r="L1873" s="893"/>
    </row>
    <row r="1874" spans="1:12" x14ac:dyDescent="0.25">
      <c r="B1874" s="1159"/>
      <c r="C1874" s="1344" t="s">
        <v>1991</v>
      </c>
      <c r="D1874" s="1349" t="s">
        <v>1992</v>
      </c>
      <c r="E1874" s="1344" t="s">
        <v>1993</v>
      </c>
      <c r="F1874" s="1350">
        <v>1</v>
      </c>
      <c r="G1874" s="1351">
        <v>80.77</v>
      </c>
      <c r="H1874" s="1352">
        <f>F1874*G1874</f>
        <v>80.77</v>
      </c>
      <c r="I1874" s="1353"/>
      <c r="J1874" s="1354"/>
      <c r="K1874" s="1354"/>
      <c r="L1874" s="893"/>
    </row>
    <row r="1875" spans="1:12" x14ac:dyDescent="0.25">
      <c r="B1875" s="972"/>
      <c r="C1875" s="284"/>
      <c r="D1875" s="285"/>
      <c r="E1875" s="284" t="s">
        <v>24</v>
      </c>
      <c r="F1875" s="984"/>
      <c r="G1875" s="287"/>
      <c r="H1875" s="288">
        <f>H1874</f>
        <v>80.77</v>
      </c>
    </row>
    <row r="1876" spans="1:12" x14ac:dyDescent="0.25">
      <c r="B1876" s="972"/>
      <c r="C1876" s="284"/>
      <c r="D1876" s="285"/>
      <c r="E1876" s="284" t="s">
        <v>501</v>
      </c>
      <c r="F1876" s="985"/>
      <c r="G1876" s="290"/>
      <c r="H1876" s="288">
        <f>H1872+H1873</f>
        <v>4.1129999999999995</v>
      </c>
    </row>
    <row r="1877" spans="1:12" x14ac:dyDescent="0.25">
      <c r="B1877" s="972"/>
      <c r="C1877" s="291"/>
      <c r="D1877" s="285"/>
      <c r="E1877" s="284" t="s">
        <v>502</v>
      </c>
      <c r="F1877" s="985"/>
      <c r="G1877" s="290"/>
      <c r="H1877" s="1053"/>
    </row>
    <row r="1878" spans="1:12" x14ac:dyDescent="0.25">
      <c r="B1878" s="972"/>
      <c r="C1878" s="291"/>
      <c r="D1878" s="285"/>
      <c r="E1878" s="284" t="s">
        <v>503</v>
      </c>
      <c r="F1878" s="985"/>
      <c r="G1878" s="290"/>
      <c r="H1878" s="1066"/>
    </row>
    <row r="1879" spans="1:12" x14ac:dyDescent="0.25">
      <c r="B1879" s="972"/>
      <c r="C1879" s="284"/>
      <c r="D1879" s="285"/>
      <c r="E1879" s="294" t="s">
        <v>504</v>
      </c>
      <c r="F1879" s="985"/>
      <c r="G1879" s="290"/>
      <c r="H1879" s="988">
        <f>SUM(H1875:H1878)</f>
        <v>84.882999999999996</v>
      </c>
    </row>
    <row r="1880" spans="1:12" ht="15.75" thickBot="1" x14ac:dyDescent="0.3">
      <c r="B1880" s="2110" t="s">
        <v>29</v>
      </c>
      <c r="C1880" s="2110"/>
      <c r="D1880" s="2110"/>
      <c r="E1880" s="2110"/>
      <c r="F1880" s="2111"/>
      <c r="G1880" s="2111"/>
      <c r="H1880" s="1079">
        <f>H1879</f>
        <v>84.882999999999996</v>
      </c>
    </row>
    <row r="1881" spans="1:12" ht="15.75" thickBot="1" x14ac:dyDescent="0.3">
      <c r="B1881" s="972"/>
      <c r="C1881" s="997"/>
      <c r="D1881" s="997"/>
      <c r="E1881" s="997"/>
      <c r="F1881" s="2130" t="s">
        <v>30</v>
      </c>
      <c r="G1881" s="2131"/>
      <c r="H1881" s="1241">
        <f>H1880*(1-0.25)</f>
        <v>63.66225</v>
      </c>
    </row>
    <row r="1882" spans="1:12" x14ac:dyDescent="0.25">
      <c r="B1882" s="1159"/>
      <c r="C1882" s="828"/>
      <c r="D1882" s="828"/>
      <c r="E1882" s="828"/>
      <c r="F1882" s="828"/>
      <c r="G1882" s="828"/>
      <c r="H1882" s="893"/>
    </row>
    <row r="1883" spans="1:12" x14ac:dyDescent="0.25">
      <c r="B1883" s="1159"/>
      <c r="C1883" s="828"/>
      <c r="D1883" s="828"/>
      <c r="E1883" s="828"/>
      <c r="F1883" s="828"/>
      <c r="G1883" s="828"/>
      <c r="H1883" s="893"/>
    </row>
    <row r="1884" spans="1:12" x14ac:dyDescent="0.25">
      <c r="B1884" s="1159"/>
      <c r="C1884" s="828"/>
      <c r="D1884" s="828"/>
      <c r="E1884" s="828"/>
      <c r="F1884" s="828"/>
      <c r="G1884" s="828"/>
      <c r="H1884" s="893"/>
    </row>
    <row r="1885" spans="1:12" ht="36" x14ac:dyDescent="0.25">
      <c r="A1885" s="972" t="s">
        <v>1241</v>
      </c>
      <c r="B1885" s="973"/>
      <c r="C1885" s="1092">
        <v>91914</v>
      </c>
      <c r="D1885" s="1093" t="s">
        <v>1087</v>
      </c>
      <c r="E1885" s="2120" t="s">
        <v>91</v>
      </c>
      <c r="F1885" s="2120"/>
      <c r="G1885" s="2120"/>
      <c r="H1885" s="2120"/>
    </row>
    <row r="1886" spans="1:12" x14ac:dyDescent="0.25">
      <c r="A1886" s="953"/>
      <c r="B1886" s="972"/>
      <c r="C1886" s="976" t="s">
        <v>54</v>
      </c>
      <c r="D1886" s="977" t="s">
        <v>55</v>
      </c>
      <c r="E1886" s="976" t="s">
        <v>56</v>
      </c>
      <c r="F1886" s="978" t="s">
        <v>12</v>
      </c>
      <c r="G1886" s="978" t="s">
        <v>13</v>
      </c>
      <c r="H1886" s="979" t="s">
        <v>14</v>
      </c>
    </row>
    <row r="1887" spans="1:12" ht="24" x14ac:dyDescent="0.25">
      <c r="A1887" s="953"/>
      <c r="B1887" s="972"/>
      <c r="C1887" s="980">
        <v>1879</v>
      </c>
      <c r="D1887" s="938" t="s">
        <v>1089</v>
      </c>
      <c r="E1887" s="980" t="s">
        <v>91</v>
      </c>
      <c r="F1887" s="981">
        <v>1</v>
      </c>
      <c r="G1887" s="982">
        <v>1.23</v>
      </c>
      <c r="H1887" s="1217">
        <f>ROUNDDOWN(G1887*F1887,2)</f>
        <v>1.23</v>
      </c>
    </row>
    <row r="1888" spans="1:12" x14ac:dyDescent="0.25">
      <c r="A1888" s="953"/>
      <c r="B1888" s="972"/>
      <c r="C1888" s="980">
        <v>88247</v>
      </c>
      <c r="D1888" s="938" t="s">
        <v>752</v>
      </c>
      <c r="E1888" s="980" t="s">
        <v>22</v>
      </c>
      <c r="F1888" s="981">
        <v>0.23899999999999999</v>
      </c>
      <c r="G1888" s="982">
        <v>12.19</v>
      </c>
      <c r="H1888" s="1217">
        <f>ROUNDDOWN(G1888*F1888,2)</f>
        <v>2.91</v>
      </c>
    </row>
    <row r="1889" spans="1:8" x14ac:dyDescent="0.25">
      <c r="A1889" s="953"/>
      <c r="B1889" s="972"/>
      <c r="C1889" s="980">
        <v>88264</v>
      </c>
      <c r="D1889" s="938" t="s">
        <v>754</v>
      </c>
      <c r="E1889" s="980" t="s">
        <v>22</v>
      </c>
      <c r="F1889" s="981">
        <v>0.23899999999999999</v>
      </c>
      <c r="G1889" s="982">
        <v>15.23</v>
      </c>
      <c r="H1889" s="1217">
        <f>ROUNDDOWN(G1889*F1889,2)</f>
        <v>3.63</v>
      </c>
    </row>
    <row r="1890" spans="1:8" x14ac:dyDescent="0.25">
      <c r="A1890" s="953"/>
      <c r="B1890" s="972"/>
      <c r="C1890" s="284"/>
      <c r="D1890" s="285"/>
      <c r="E1890" s="284" t="s">
        <v>24</v>
      </c>
      <c r="F1890" s="984"/>
      <c r="G1890" s="287"/>
      <c r="H1890" s="288">
        <f>H1887</f>
        <v>1.23</v>
      </c>
    </row>
    <row r="1891" spans="1:8" x14ac:dyDescent="0.25">
      <c r="A1891" s="953"/>
      <c r="B1891" s="972"/>
      <c r="C1891" s="284"/>
      <c r="D1891" s="285"/>
      <c r="E1891" s="284" t="s">
        <v>501</v>
      </c>
      <c r="F1891" s="985"/>
      <c r="G1891" s="290"/>
      <c r="H1891" s="288">
        <f>H1889+H1888</f>
        <v>6.54</v>
      </c>
    </row>
    <row r="1892" spans="1:8" x14ac:dyDescent="0.25">
      <c r="A1892" s="953"/>
      <c r="B1892" s="972"/>
      <c r="C1892" s="291"/>
      <c r="D1892" s="285"/>
      <c r="E1892" s="284" t="s">
        <v>502</v>
      </c>
      <c r="F1892" s="985"/>
      <c r="G1892" s="290"/>
      <c r="H1892" s="1053"/>
    </row>
    <row r="1893" spans="1:8" x14ac:dyDescent="0.25">
      <c r="A1893" s="953"/>
      <c r="B1893" s="972"/>
      <c r="C1893" s="291"/>
      <c r="D1893" s="285"/>
      <c r="E1893" s="284" t="s">
        <v>503</v>
      </c>
      <c r="F1893" s="985"/>
      <c r="G1893" s="290"/>
      <c r="H1893" s="1066"/>
    </row>
    <row r="1894" spans="1:8" x14ac:dyDescent="0.25">
      <c r="A1894" s="953"/>
      <c r="B1894" s="972"/>
      <c r="C1894" s="284"/>
      <c r="D1894" s="285"/>
      <c r="E1894" s="294" t="s">
        <v>28</v>
      </c>
      <c r="F1894" s="985"/>
      <c r="G1894" s="290"/>
      <c r="H1894" s="988">
        <f>SUM(H1890:H1893)</f>
        <v>7.77</v>
      </c>
    </row>
    <row r="1895" spans="1:8" ht="15.75" thickBot="1" x14ac:dyDescent="0.3">
      <c r="A1895" s="953"/>
      <c r="B1895" s="2110" t="s">
        <v>29</v>
      </c>
      <c r="C1895" s="2110"/>
      <c r="D1895" s="2110"/>
      <c r="E1895" s="2110"/>
      <c r="F1895" s="2110"/>
      <c r="G1895" s="2110"/>
      <c r="H1895" s="991">
        <f>H1894</f>
        <v>7.77</v>
      </c>
    </row>
    <row r="1896" spans="1:8" s="828" customFormat="1" ht="15.75" thickBot="1" x14ac:dyDescent="0.3">
      <c r="A1896" s="996"/>
      <c r="B1896" s="997"/>
      <c r="C1896" s="997"/>
      <c r="D1896" s="997"/>
      <c r="E1896" s="997"/>
      <c r="F1896" s="2130" t="s">
        <v>30</v>
      </c>
      <c r="G1896" s="2131"/>
      <c r="H1896" s="1241">
        <f>H1895*(1-0.25)</f>
        <v>5.8274999999999997</v>
      </c>
    </row>
    <row r="1897" spans="1:8" s="828" customFormat="1" x14ac:dyDescent="0.25">
      <c r="B1897" s="880"/>
      <c r="C1897" s="880"/>
      <c r="D1897" s="880"/>
      <c r="E1897" s="880"/>
      <c r="F1897" s="880"/>
      <c r="G1897" s="880"/>
      <c r="H1897" s="910"/>
    </row>
    <row r="1898" spans="1:8" x14ac:dyDescent="0.25">
      <c r="B1898" s="1184"/>
      <c r="C1898" s="893"/>
      <c r="D1898" s="893"/>
      <c r="E1898" s="893"/>
      <c r="F1898" s="893"/>
      <c r="G1898" s="893"/>
      <c r="H1898" s="893"/>
    </row>
    <row r="1899" spans="1:8" ht="36" x14ac:dyDescent="0.25">
      <c r="A1899" s="972" t="s">
        <v>1252</v>
      </c>
      <c r="B1899" s="973"/>
      <c r="C1899" s="1092">
        <v>91917</v>
      </c>
      <c r="D1899" s="1093" t="s">
        <v>1092</v>
      </c>
      <c r="E1899" s="2120" t="s">
        <v>91</v>
      </c>
      <c r="F1899" s="2120"/>
      <c r="G1899" s="2120"/>
      <c r="H1899" s="2120"/>
    </row>
    <row r="1900" spans="1:8" x14ac:dyDescent="0.25">
      <c r="A1900" s="953"/>
      <c r="B1900" s="972"/>
      <c r="C1900" s="976" t="s">
        <v>54</v>
      </c>
      <c r="D1900" s="977" t="s">
        <v>55</v>
      </c>
      <c r="E1900" s="976" t="s">
        <v>56</v>
      </c>
      <c r="F1900" s="978" t="s">
        <v>12</v>
      </c>
      <c r="G1900" s="978" t="s">
        <v>13</v>
      </c>
      <c r="H1900" s="979" t="s">
        <v>14</v>
      </c>
    </row>
    <row r="1901" spans="1:8" ht="24" x14ac:dyDescent="0.25">
      <c r="A1901" s="953"/>
      <c r="B1901" s="972"/>
      <c r="C1901" s="980">
        <v>1884</v>
      </c>
      <c r="D1901" s="938" t="s">
        <v>1094</v>
      </c>
      <c r="E1901" s="980" t="s">
        <v>91</v>
      </c>
      <c r="F1901" s="981">
        <v>1</v>
      </c>
      <c r="G1901" s="982">
        <v>1.87</v>
      </c>
      <c r="H1901" s="1217">
        <f>ROUNDDOWN(G1901*F1901,2)</f>
        <v>1.87</v>
      </c>
    </row>
    <row r="1902" spans="1:8" x14ac:dyDescent="0.25">
      <c r="A1902" s="953"/>
      <c r="B1902" s="972"/>
      <c r="C1902" s="980">
        <v>88247</v>
      </c>
      <c r="D1902" s="938" t="s">
        <v>752</v>
      </c>
      <c r="E1902" s="980" t="s">
        <v>22</v>
      </c>
      <c r="F1902" s="981">
        <v>0.27300000000000002</v>
      </c>
      <c r="G1902" s="982">
        <v>12.19</v>
      </c>
      <c r="H1902" s="1217">
        <f>ROUNDDOWN(G1902*F1902,2)</f>
        <v>3.32</v>
      </c>
    </row>
    <row r="1903" spans="1:8" x14ac:dyDescent="0.25">
      <c r="A1903" s="953"/>
      <c r="B1903" s="972"/>
      <c r="C1903" s="980">
        <v>88264</v>
      </c>
      <c r="D1903" s="938" t="s">
        <v>754</v>
      </c>
      <c r="E1903" s="980" t="s">
        <v>22</v>
      </c>
      <c r="F1903" s="981">
        <v>0.27300000000000002</v>
      </c>
      <c r="G1903" s="982">
        <v>15.23</v>
      </c>
      <c r="H1903" s="1217">
        <f>ROUNDDOWN(G1903*F1903,2)</f>
        <v>4.1500000000000004</v>
      </c>
    </row>
    <row r="1904" spans="1:8" x14ac:dyDescent="0.25">
      <c r="A1904" s="953"/>
      <c r="B1904" s="972"/>
      <c r="C1904" s="284"/>
      <c r="D1904" s="285"/>
      <c r="E1904" s="284" t="s">
        <v>24</v>
      </c>
      <c r="F1904" s="984"/>
      <c r="G1904" s="287"/>
      <c r="H1904" s="288">
        <f>H1901</f>
        <v>1.87</v>
      </c>
    </row>
    <row r="1905" spans="1:9" x14ac:dyDescent="0.25">
      <c r="A1905" s="953"/>
      <c r="B1905" s="972"/>
      <c r="C1905" s="284"/>
      <c r="D1905" s="285"/>
      <c r="E1905" s="284" t="s">
        <v>501</v>
      </c>
      <c r="F1905" s="985"/>
      <c r="G1905" s="290"/>
      <c r="H1905" s="288">
        <f>H1903+H1902</f>
        <v>7.4700000000000006</v>
      </c>
    </row>
    <row r="1906" spans="1:9" x14ac:dyDescent="0.25">
      <c r="A1906" s="953"/>
      <c r="B1906" s="972"/>
      <c r="C1906" s="291"/>
      <c r="D1906" s="285"/>
      <c r="E1906" s="284" t="s">
        <v>502</v>
      </c>
      <c r="F1906" s="985"/>
      <c r="G1906" s="290"/>
      <c r="H1906" s="1053"/>
    </row>
    <row r="1907" spans="1:9" x14ac:dyDescent="0.25">
      <c r="A1907" s="953"/>
      <c r="B1907" s="972"/>
      <c r="C1907" s="291"/>
      <c r="D1907" s="285"/>
      <c r="E1907" s="284" t="s">
        <v>503</v>
      </c>
      <c r="F1907" s="985"/>
      <c r="G1907" s="290"/>
      <c r="H1907" s="1066"/>
    </row>
    <row r="1908" spans="1:9" x14ac:dyDescent="0.25">
      <c r="A1908" s="953"/>
      <c r="B1908" s="972"/>
      <c r="C1908" s="284"/>
      <c r="D1908" s="285"/>
      <c r="E1908" s="294" t="s">
        <v>504</v>
      </c>
      <c r="F1908" s="985"/>
      <c r="G1908" s="290"/>
      <c r="H1908" s="988">
        <f>SUM(H1904:H1907)</f>
        <v>9.34</v>
      </c>
    </row>
    <row r="1909" spans="1:9" ht="15.75" thickBot="1" x14ac:dyDescent="0.3">
      <c r="A1909" s="953"/>
      <c r="B1909" s="2110" t="s">
        <v>29</v>
      </c>
      <c r="C1909" s="2110"/>
      <c r="D1909" s="2110"/>
      <c r="E1909" s="2110"/>
      <c r="F1909" s="2110"/>
      <c r="G1909" s="2110"/>
      <c r="H1909" s="991">
        <f>H1908</f>
        <v>9.34</v>
      </c>
    </row>
    <row r="1910" spans="1:9" ht="15.75" thickBot="1" x14ac:dyDescent="0.3">
      <c r="A1910" s="996"/>
      <c r="B1910" s="928"/>
      <c r="C1910" s="997"/>
      <c r="D1910" s="997"/>
      <c r="E1910" s="997"/>
      <c r="F1910" s="2130" t="s">
        <v>30</v>
      </c>
      <c r="G1910" s="2131"/>
      <c r="H1910" s="1241">
        <f>H1909*(1-0.25)</f>
        <v>7.0049999999999999</v>
      </c>
    </row>
    <row r="1911" spans="1:9" x14ac:dyDescent="0.25">
      <c r="A1911" s="996"/>
      <c r="B1911" s="928"/>
      <c r="C1911" s="997"/>
      <c r="D1911" s="997"/>
      <c r="E1911" s="997"/>
      <c r="F1911" s="967"/>
      <c r="G1911" s="967"/>
      <c r="H1911" s="968"/>
    </row>
    <row r="1912" spans="1:9" x14ac:dyDescent="0.25">
      <c r="A1912" s="996"/>
      <c r="C1912" s="997"/>
      <c r="D1912" s="997"/>
      <c r="E1912" s="997"/>
      <c r="F1912" s="967"/>
      <c r="G1912" s="967"/>
      <c r="H1912" s="968"/>
    </row>
    <row r="1913" spans="1:9" x14ac:dyDescent="0.25">
      <c r="A1913" s="996" t="s">
        <v>1255</v>
      </c>
      <c r="B1913" s="1165"/>
      <c r="C1913" s="1011" t="s">
        <v>1373</v>
      </c>
      <c r="D1913" s="1011" t="s">
        <v>1994</v>
      </c>
      <c r="E1913" s="2146" t="s">
        <v>335</v>
      </c>
      <c r="F1913" s="2146"/>
      <c r="G1913" s="2146"/>
      <c r="H1913" s="2146"/>
      <c r="I1913" s="507"/>
    </row>
    <row r="1914" spans="1:9" ht="15" customHeight="1" x14ac:dyDescent="0.25">
      <c r="A1914" s="996"/>
      <c r="B1914" s="928"/>
      <c r="C1914" s="1021" t="s">
        <v>54</v>
      </c>
      <c r="D1914" s="1022" t="s">
        <v>55</v>
      </c>
      <c r="E1914" s="1021" t="s">
        <v>56</v>
      </c>
      <c r="F1914" s="1021" t="s">
        <v>12</v>
      </c>
      <c r="G1914" s="1023" t="s">
        <v>13</v>
      </c>
      <c r="H1914" s="1024" t="s">
        <v>14</v>
      </c>
      <c r="I1914" s="1085"/>
    </row>
    <row r="1915" spans="1:9" x14ac:dyDescent="0.25">
      <c r="A1915" s="996"/>
      <c r="B1915" s="928"/>
      <c r="C1915" s="934" t="s">
        <v>1995</v>
      </c>
      <c r="D1915" s="934" t="s">
        <v>1994</v>
      </c>
      <c r="E1915" s="935" t="s">
        <v>335</v>
      </c>
      <c r="F1915" s="955">
        <v>1</v>
      </c>
      <c r="G1915" s="955">
        <v>703.15</v>
      </c>
      <c r="H1915" s="955">
        <f>G1915*F1915</f>
        <v>703.15</v>
      </c>
    </row>
    <row r="1916" spans="1:9" ht="24" x14ac:dyDescent="0.25">
      <c r="A1916" s="996"/>
      <c r="B1916" s="928"/>
      <c r="C1916" s="938" t="s">
        <v>1996</v>
      </c>
      <c r="D1916" s="938" t="s">
        <v>754</v>
      </c>
      <c r="E1916" s="935" t="s">
        <v>65</v>
      </c>
      <c r="F1916" s="955">
        <v>0.5</v>
      </c>
      <c r="G1916" s="982">
        <v>15.23</v>
      </c>
      <c r="H1916" s="955">
        <f t="shared" ref="H1916:H1917" si="41">G1916*F1916</f>
        <v>7.6150000000000002</v>
      </c>
    </row>
    <row r="1917" spans="1:9" ht="24" x14ac:dyDescent="0.25">
      <c r="A1917" s="996"/>
      <c r="B1917" s="928"/>
      <c r="C1917" s="938" t="s">
        <v>1608</v>
      </c>
      <c r="D1917" s="938" t="s">
        <v>23</v>
      </c>
      <c r="E1917" s="935" t="s">
        <v>65</v>
      </c>
      <c r="F1917" s="955">
        <v>0.5</v>
      </c>
      <c r="G1917" s="955">
        <v>11.97</v>
      </c>
      <c r="H1917" s="955">
        <f t="shared" si="41"/>
        <v>5.9850000000000003</v>
      </c>
    </row>
    <row r="1918" spans="1:9" x14ac:dyDescent="0.25">
      <c r="A1918" s="996"/>
      <c r="B1918" s="972"/>
      <c r="C1918" s="284"/>
      <c r="D1918" s="285"/>
      <c r="E1918" s="284" t="s">
        <v>24</v>
      </c>
      <c r="F1918" s="984"/>
      <c r="G1918" s="287"/>
      <c r="H1918" s="288">
        <f>H1915</f>
        <v>703.15</v>
      </c>
    </row>
    <row r="1919" spans="1:9" x14ac:dyDescent="0.25">
      <c r="A1919" s="996"/>
      <c r="B1919" s="972"/>
      <c r="C1919" s="284"/>
      <c r="D1919" s="285"/>
      <c r="E1919" s="284" t="s">
        <v>501</v>
      </c>
      <c r="F1919" s="985"/>
      <c r="G1919" s="290"/>
      <c r="H1919" s="288">
        <f>SUM(H1916:H1917)</f>
        <v>13.600000000000001</v>
      </c>
    </row>
    <row r="1920" spans="1:9" x14ac:dyDescent="0.25">
      <c r="A1920" s="996"/>
      <c r="B1920" s="972"/>
      <c r="C1920" s="291"/>
      <c r="D1920" s="285"/>
      <c r="E1920" s="284" t="s">
        <v>502</v>
      </c>
      <c r="F1920" s="985"/>
      <c r="G1920" s="290"/>
      <c r="H1920" s="1053"/>
    </row>
    <row r="1921" spans="1:8" x14ac:dyDescent="0.25">
      <c r="A1921" s="996"/>
      <c r="B1921" s="972"/>
      <c r="C1921" s="291"/>
      <c r="D1921" s="285"/>
      <c r="E1921" s="284" t="s">
        <v>503</v>
      </c>
      <c r="F1921" s="985"/>
      <c r="G1921" s="290"/>
      <c r="H1921" s="1066"/>
    </row>
    <row r="1922" spans="1:8" x14ac:dyDescent="0.25">
      <c r="A1922" s="996"/>
      <c r="B1922" s="972"/>
      <c r="C1922" s="284"/>
      <c r="D1922" s="285"/>
      <c r="E1922" s="294" t="s">
        <v>504</v>
      </c>
      <c r="F1922" s="985"/>
      <c r="G1922" s="290"/>
      <c r="H1922" s="988">
        <f>SUM(H1918:H1921)</f>
        <v>716.75</v>
      </c>
    </row>
    <row r="1923" spans="1:8" ht="15.75" thickBot="1" x14ac:dyDescent="0.3">
      <c r="A1923" s="996"/>
      <c r="B1923" s="2110" t="s">
        <v>29</v>
      </c>
      <c r="C1923" s="2110"/>
      <c r="D1923" s="2110"/>
      <c r="E1923" s="2110"/>
      <c r="F1923" s="2110"/>
      <c r="G1923" s="2110"/>
      <c r="H1923" s="991">
        <f>H1922</f>
        <v>716.75</v>
      </c>
    </row>
    <row r="1924" spans="1:8" ht="15.75" thickBot="1" x14ac:dyDescent="0.3">
      <c r="A1924" s="996"/>
      <c r="B1924" s="928"/>
      <c r="C1924" s="997"/>
      <c r="D1924" s="997"/>
      <c r="E1924" s="997"/>
      <c r="F1924" s="2130" t="s">
        <v>30</v>
      </c>
      <c r="G1924" s="2131"/>
      <c r="H1924" s="1241">
        <f>H1923*(1-0.25)</f>
        <v>537.5625</v>
      </c>
    </row>
    <row r="1925" spans="1:8" x14ac:dyDescent="0.25">
      <c r="A1925" s="996"/>
      <c r="B1925" s="928"/>
      <c r="C1925" s="997"/>
      <c r="D1925" s="997"/>
      <c r="E1925" s="997"/>
      <c r="F1925" s="967"/>
      <c r="G1925" s="967"/>
      <c r="H1925" s="968"/>
    </row>
    <row r="1926" spans="1:8" x14ac:dyDescent="0.25">
      <c r="A1926" s="996"/>
      <c r="B1926" s="928"/>
      <c r="C1926" s="997"/>
      <c r="D1926" s="997"/>
      <c r="E1926" s="997"/>
      <c r="F1926" s="967"/>
      <c r="G1926" s="967"/>
      <c r="H1926" s="968"/>
    </row>
    <row r="1927" spans="1:8" ht="36" x14ac:dyDescent="0.25">
      <c r="A1927" s="972" t="s">
        <v>1258</v>
      </c>
      <c r="B1927" s="973"/>
      <c r="C1927" s="1092">
        <v>91871</v>
      </c>
      <c r="D1927" s="1093" t="s">
        <v>790</v>
      </c>
      <c r="E1927" s="1092" t="s">
        <v>18</v>
      </c>
      <c r="F1927" s="1092"/>
      <c r="G1927" s="1092"/>
      <c r="H1927" s="1092"/>
    </row>
    <row r="1928" spans="1:8" x14ac:dyDescent="0.25">
      <c r="A1928" s="953"/>
      <c r="B1928" s="972"/>
      <c r="C1928" s="976" t="s">
        <v>54</v>
      </c>
      <c r="D1928" s="977" t="s">
        <v>55</v>
      </c>
      <c r="E1928" s="976" t="s">
        <v>56</v>
      </c>
      <c r="F1928" s="1021" t="s">
        <v>12</v>
      </c>
      <c r="G1928" s="978" t="s">
        <v>13</v>
      </c>
      <c r="H1928" s="979" t="s">
        <v>14</v>
      </c>
    </row>
    <row r="1929" spans="1:8" x14ac:dyDescent="0.25">
      <c r="A1929" s="953"/>
      <c r="B1929" s="972"/>
      <c r="C1929" s="980">
        <v>2674</v>
      </c>
      <c r="D1929" s="938" t="s">
        <v>792</v>
      </c>
      <c r="E1929" s="980" t="s">
        <v>18</v>
      </c>
      <c r="F1929" s="981">
        <v>1.0169999999999999</v>
      </c>
      <c r="G1929" s="982">
        <v>2.08</v>
      </c>
      <c r="H1929" s="1217">
        <f>ROUNDDOWN(G1929*F1929,2)</f>
        <v>2.11</v>
      </c>
    </row>
    <row r="1930" spans="1:8" x14ac:dyDescent="0.25">
      <c r="A1930" s="953"/>
      <c r="B1930" s="972"/>
      <c r="C1930" s="980">
        <v>88247</v>
      </c>
      <c r="D1930" s="938" t="s">
        <v>752</v>
      </c>
      <c r="E1930" s="980" t="s">
        <v>22</v>
      </c>
      <c r="F1930" s="981">
        <v>0.17</v>
      </c>
      <c r="G1930" s="982">
        <v>12.19</v>
      </c>
      <c r="H1930" s="1217">
        <f>ROUNDDOWN(G1930*F1930,2)</f>
        <v>2.0699999999999998</v>
      </c>
    </row>
    <row r="1931" spans="1:8" x14ac:dyDescent="0.25">
      <c r="A1931" s="953"/>
      <c r="B1931" s="972"/>
      <c r="C1931" s="980">
        <v>88264</v>
      </c>
      <c r="D1931" s="938" t="s">
        <v>754</v>
      </c>
      <c r="E1931" s="980" t="s">
        <v>22</v>
      </c>
      <c r="F1931" s="981">
        <v>0.17</v>
      </c>
      <c r="G1931" s="982">
        <v>15.23</v>
      </c>
      <c r="H1931" s="1217">
        <f>ROUNDDOWN(G1931*F1931,2)</f>
        <v>2.58</v>
      </c>
    </row>
    <row r="1932" spans="1:8" x14ac:dyDescent="0.25">
      <c r="A1932" s="953"/>
      <c r="B1932" s="972"/>
      <c r="C1932" s="284"/>
      <c r="D1932" s="285"/>
      <c r="E1932" s="284" t="s">
        <v>24</v>
      </c>
      <c r="F1932" s="984"/>
      <c r="G1932" s="287"/>
      <c r="H1932" s="288">
        <f>H1929</f>
        <v>2.11</v>
      </c>
    </row>
    <row r="1933" spans="1:8" x14ac:dyDescent="0.25">
      <c r="A1933" s="953"/>
      <c r="B1933" s="972"/>
      <c r="C1933" s="284"/>
      <c r="D1933" s="285"/>
      <c r="E1933" s="284" t="s">
        <v>501</v>
      </c>
      <c r="F1933" s="985"/>
      <c r="G1933" s="290"/>
      <c r="H1933" s="288">
        <f>H1931+H1930</f>
        <v>4.6500000000000004</v>
      </c>
    </row>
    <row r="1934" spans="1:8" x14ac:dyDescent="0.25">
      <c r="A1934" s="953"/>
      <c r="B1934" s="972"/>
      <c r="C1934" s="291"/>
      <c r="D1934" s="285"/>
      <c r="E1934" s="284" t="s">
        <v>502</v>
      </c>
      <c r="F1934" s="985"/>
      <c r="G1934" s="290"/>
      <c r="H1934" s="1053"/>
    </row>
    <row r="1935" spans="1:8" x14ac:dyDescent="0.25">
      <c r="A1935" s="953"/>
      <c r="B1935" s="972"/>
      <c r="C1935" s="291"/>
      <c r="D1935" s="285"/>
      <c r="E1935" s="284" t="s">
        <v>503</v>
      </c>
      <c r="F1935" s="985"/>
      <c r="G1935" s="290"/>
      <c r="H1935" s="1066"/>
    </row>
    <row r="1936" spans="1:8" x14ac:dyDescent="0.25">
      <c r="A1936" s="953"/>
      <c r="B1936" s="972"/>
      <c r="C1936" s="284"/>
      <c r="D1936" s="285"/>
      <c r="E1936" s="294" t="s">
        <v>28</v>
      </c>
      <c r="F1936" s="985"/>
      <c r="G1936" s="290"/>
      <c r="H1936" s="988">
        <f>SUM(H1932:H1935)</f>
        <v>6.76</v>
      </c>
    </row>
    <row r="1937" spans="1:8" ht="15.75" thickBot="1" x14ac:dyDescent="0.3">
      <c r="A1937" s="953"/>
      <c r="B1937" s="2110" t="s">
        <v>29</v>
      </c>
      <c r="C1937" s="2110"/>
      <c r="D1937" s="2110"/>
      <c r="E1937" s="2110"/>
      <c r="F1937" s="2110"/>
      <c r="G1937" s="2110"/>
      <c r="H1937" s="991">
        <f>H1936</f>
        <v>6.76</v>
      </c>
    </row>
    <row r="1938" spans="1:8" ht="15.75" thickBot="1" x14ac:dyDescent="0.3">
      <c r="A1938" s="953"/>
      <c r="B1938" s="953"/>
      <c r="C1938" s="953"/>
      <c r="D1938" s="953"/>
      <c r="E1938" s="953"/>
      <c r="F1938" s="2118" t="s">
        <v>30</v>
      </c>
      <c r="G1938" s="2119"/>
      <c r="H1938" s="1241">
        <f>H1937*(1-0.25)</f>
        <v>5.07</v>
      </c>
    </row>
    <row r="1941" spans="1:8" ht="36" x14ac:dyDescent="0.25">
      <c r="A1941" s="972" t="s">
        <v>1997</v>
      </c>
      <c r="B1941" s="973"/>
      <c r="C1941" s="1092">
        <v>91872</v>
      </c>
      <c r="D1941" s="1093" t="s">
        <v>795</v>
      </c>
      <c r="E1941" s="2120" t="s">
        <v>18</v>
      </c>
      <c r="F1941" s="2120"/>
      <c r="G1941" s="2120"/>
      <c r="H1941" s="2120"/>
    </row>
    <row r="1942" spans="1:8" x14ac:dyDescent="0.25">
      <c r="A1942" s="953"/>
      <c r="B1942" s="972"/>
      <c r="C1942" s="976" t="s">
        <v>54</v>
      </c>
      <c r="D1942" s="977" t="s">
        <v>55</v>
      </c>
      <c r="E1942" s="976" t="s">
        <v>56</v>
      </c>
      <c r="F1942" s="1021" t="s">
        <v>12</v>
      </c>
      <c r="G1942" s="978" t="s">
        <v>13</v>
      </c>
      <c r="H1942" s="979" t="s">
        <v>14</v>
      </c>
    </row>
    <row r="1943" spans="1:8" x14ac:dyDescent="0.25">
      <c r="A1943" s="953"/>
      <c r="B1943" s="972"/>
      <c r="C1943" s="980">
        <v>2685</v>
      </c>
      <c r="D1943" s="938" t="s">
        <v>797</v>
      </c>
      <c r="E1943" s="980" t="s">
        <v>18</v>
      </c>
      <c r="F1943" s="981">
        <v>1.0169999999999999</v>
      </c>
      <c r="G1943" s="982">
        <v>3.25</v>
      </c>
      <c r="H1943" s="1217">
        <f>ROUNDDOWN(G1943*F1943,2)</f>
        <v>3.3</v>
      </c>
    </row>
    <row r="1944" spans="1:8" x14ac:dyDescent="0.25">
      <c r="A1944" s="953"/>
      <c r="B1944" s="972"/>
      <c r="C1944" s="980">
        <v>88247</v>
      </c>
      <c r="D1944" s="938" t="s">
        <v>752</v>
      </c>
      <c r="E1944" s="980" t="s">
        <v>22</v>
      </c>
      <c r="F1944" s="981">
        <v>0.19400000000000001</v>
      </c>
      <c r="G1944" s="982">
        <v>12.19</v>
      </c>
      <c r="H1944" s="1217">
        <f>ROUNDDOWN(G1944*F1944,2)</f>
        <v>2.36</v>
      </c>
    </row>
    <row r="1945" spans="1:8" x14ac:dyDescent="0.25">
      <c r="A1945" s="953"/>
      <c r="B1945" s="972"/>
      <c r="C1945" s="980">
        <v>88264</v>
      </c>
      <c r="D1945" s="938" t="s">
        <v>754</v>
      </c>
      <c r="E1945" s="980" t="s">
        <v>22</v>
      </c>
      <c r="F1945" s="981">
        <v>0.19400000000000001</v>
      </c>
      <c r="G1945" s="982">
        <v>15.23</v>
      </c>
      <c r="H1945" s="1217">
        <f>ROUNDDOWN(G1945*F1945,2)</f>
        <v>2.95</v>
      </c>
    </row>
    <row r="1946" spans="1:8" x14ac:dyDescent="0.25">
      <c r="A1946" s="953"/>
      <c r="B1946" s="972"/>
      <c r="C1946" s="284"/>
      <c r="D1946" s="285"/>
      <c r="E1946" s="284" t="s">
        <v>24</v>
      </c>
      <c r="F1946" s="984"/>
      <c r="G1946" s="287"/>
      <c r="H1946" s="288">
        <f>H1943</f>
        <v>3.3</v>
      </c>
    </row>
    <row r="1947" spans="1:8" x14ac:dyDescent="0.25">
      <c r="A1947" s="953"/>
      <c r="B1947" s="972"/>
      <c r="C1947" s="284"/>
      <c r="D1947" s="285"/>
      <c r="E1947" s="284" t="s">
        <v>501</v>
      </c>
      <c r="F1947" s="985"/>
      <c r="G1947" s="290"/>
      <c r="H1947" s="288">
        <f>H1945+H1944</f>
        <v>5.3100000000000005</v>
      </c>
    </row>
    <row r="1948" spans="1:8" x14ac:dyDescent="0.25">
      <c r="A1948" s="953"/>
      <c r="B1948" s="972"/>
      <c r="C1948" s="291"/>
      <c r="D1948" s="285"/>
      <c r="E1948" s="284" t="s">
        <v>502</v>
      </c>
      <c r="F1948" s="985"/>
      <c r="G1948" s="290"/>
      <c r="H1948" s="1053"/>
    </row>
    <row r="1949" spans="1:8" x14ac:dyDescent="0.25">
      <c r="A1949" s="953"/>
      <c r="B1949" s="972"/>
      <c r="C1949" s="291"/>
      <c r="D1949" s="285"/>
      <c r="E1949" s="284" t="s">
        <v>503</v>
      </c>
      <c r="F1949" s="985"/>
      <c r="G1949" s="290"/>
      <c r="H1949" s="1066"/>
    </row>
    <row r="1950" spans="1:8" x14ac:dyDescent="0.25">
      <c r="A1950" s="953"/>
      <c r="B1950" s="972"/>
      <c r="C1950" s="284"/>
      <c r="D1950" s="285"/>
      <c r="E1950" s="294" t="s">
        <v>28</v>
      </c>
      <c r="F1950" s="985"/>
      <c r="G1950" s="290"/>
      <c r="H1950" s="988">
        <f>SUM(H1946:H1949)</f>
        <v>8.61</v>
      </c>
    </row>
    <row r="1951" spans="1:8" ht="15.75" thickBot="1" x14ac:dyDescent="0.3">
      <c r="A1951" s="953"/>
      <c r="B1951" s="2110" t="s">
        <v>29</v>
      </c>
      <c r="C1951" s="2110"/>
      <c r="D1951" s="2110"/>
      <c r="E1951" s="2110"/>
      <c r="F1951" s="2110"/>
      <c r="G1951" s="2110"/>
      <c r="H1951" s="991">
        <f>H1950</f>
        <v>8.61</v>
      </c>
    </row>
    <row r="1952" spans="1:8" ht="15.75" thickBot="1" x14ac:dyDescent="0.3">
      <c r="A1952" s="953"/>
      <c r="B1952" s="953"/>
      <c r="C1952" s="953"/>
      <c r="D1952" s="953"/>
      <c r="E1952" s="953"/>
      <c r="F1952" s="2118" t="s">
        <v>30</v>
      </c>
      <c r="G1952" s="2119"/>
      <c r="H1952" s="1241">
        <f>H1951*(1-0.25)</f>
        <v>6.4574999999999996</v>
      </c>
    </row>
    <row r="1953" spans="1:8" x14ac:dyDescent="0.25">
      <c r="A1953" s="953"/>
      <c r="B1953" s="953"/>
      <c r="C1953" s="953"/>
      <c r="D1953" s="953"/>
      <c r="E1953" s="953"/>
      <c r="F1953" s="967"/>
      <c r="G1953" s="967"/>
      <c r="H1953" s="968"/>
    </row>
    <row r="1955" spans="1:8" x14ac:dyDescent="0.25">
      <c r="A1955" s="828" t="s">
        <v>1998</v>
      </c>
      <c r="B1955" s="1165"/>
      <c r="C1955" s="1178" t="s">
        <v>54</v>
      </c>
      <c r="D1955" s="1178" t="s">
        <v>55</v>
      </c>
      <c r="E1955" s="1178" t="s">
        <v>56</v>
      </c>
      <c r="F1955" s="1178" t="s">
        <v>12</v>
      </c>
      <c r="G1955" s="1179" t="s">
        <v>13</v>
      </c>
      <c r="H1955" s="1180" t="s">
        <v>14</v>
      </c>
    </row>
    <row r="1956" spans="1:8" x14ac:dyDescent="0.25">
      <c r="C1956" s="1355" t="s">
        <v>1295</v>
      </c>
      <c r="D1956" s="1356" t="s">
        <v>1296</v>
      </c>
      <c r="E1956" s="1357" t="s">
        <v>386</v>
      </c>
      <c r="F1956" s="1358">
        <v>1</v>
      </c>
      <c r="G1956" s="1359">
        <v>104.69</v>
      </c>
      <c r="H1956" s="1105">
        <f>G1956*F1956</f>
        <v>104.69</v>
      </c>
    </row>
    <row r="1957" spans="1:8" x14ac:dyDescent="0.25">
      <c r="B1957" s="972"/>
      <c r="C1957" s="284"/>
      <c r="D1957" s="285"/>
      <c r="E1957" s="284" t="s">
        <v>24</v>
      </c>
      <c r="F1957" s="984"/>
      <c r="G1957" s="287"/>
      <c r="H1957" s="288">
        <f>H1956</f>
        <v>104.69</v>
      </c>
    </row>
    <row r="1958" spans="1:8" x14ac:dyDescent="0.25">
      <c r="B1958" s="972"/>
      <c r="C1958" s="284"/>
      <c r="D1958" s="285"/>
      <c r="E1958" s="284" t="s">
        <v>501</v>
      </c>
      <c r="F1958" s="985"/>
      <c r="G1958" s="290"/>
      <c r="H1958" s="288"/>
    </row>
    <row r="1959" spans="1:8" x14ac:dyDescent="0.25">
      <c r="B1959" s="972"/>
      <c r="C1959" s="291"/>
      <c r="D1959" s="285"/>
      <c r="E1959" s="284" t="s">
        <v>502</v>
      </c>
      <c r="F1959" s="985"/>
      <c r="G1959" s="290"/>
      <c r="H1959" s="1053"/>
    </row>
    <row r="1960" spans="1:8" x14ac:dyDescent="0.25">
      <c r="B1960" s="972"/>
      <c r="C1960" s="291"/>
      <c r="D1960" s="285"/>
      <c r="E1960" s="284" t="s">
        <v>503</v>
      </c>
      <c r="F1960" s="985"/>
      <c r="G1960" s="290"/>
      <c r="H1960" s="1066"/>
    </row>
    <row r="1961" spans="1:8" x14ac:dyDescent="0.25">
      <c r="B1961" s="972"/>
      <c r="C1961" s="284"/>
      <c r="D1961" s="285"/>
      <c r="E1961" s="294" t="s">
        <v>28</v>
      </c>
      <c r="F1961" s="985"/>
      <c r="G1961" s="290"/>
      <c r="H1961" s="988">
        <f>SUM(H1957:H1960)</f>
        <v>104.69</v>
      </c>
    </row>
    <row r="1962" spans="1:8" ht="15.75" thickBot="1" x14ac:dyDescent="0.3">
      <c r="B1962" s="2110" t="s">
        <v>29</v>
      </c>
      <c r="C1962" s="2110"/>
      <c r="D1962" s="2110"/>
      <c r="E1962" s="2110"/>
      <c r="F1962" s="2110"/>
      <c r="G1962" s="2110"/>
      <c r="H1962" s="991">
        <f>H1961</f>
        <v>104.69</v>
      </c>
    </row>
    <row r="1963" spans="1:8" ht="15.75" thickBot="1" x14ac:dyDescent="0.3">
      <c r="B1963" s="953"/>
      <c r="C1963" s="953"/>
      <c r="D1963" s="953"/>
      <c r="E1963" s="953"/>
      <c r="F1963" s="2118" t="s">
        <v>30</v>
      </c>
      <c r="G1963" s="2119"/>
      <c r="H1963" s="1241">
        <f>H1962*(1-0.25)</f>
        <v>78.517499999999998</v>
      </c>
    </row>
    <row r="1964" spans="1:8" x14ac:dyDescent="0.25">
      <c r="C1964" s="499"/>
      <c r="D1964" s="1163"/>
      <c r="E1964" s="615"/>
      <c r="F1964" s="1360"/>
      <c r="G1964" s="1361"/>
    </row>
    <row r="1966" spans="1:8" s="893" customFormat="1" x14ac:dyDescent="0.25">
      <c r="A1966" s="928" t="s">
        <v>1999</v>
      </c>
      <c r="B1966" s="1000"/>
      <c r="C1966" s="1362" t="s">
        <v>1309</v>
      </c>
      <c r="D1966" s="1362" t="s">
        <v>2000</v>
      </c>
      <c r="E1966" s="2123" t="s">
        <v>335</v>
      </c>
      <c r="F1966" s="2123"/>
      <c r="G1966" s="2123"/>
      <c r="H1966" s="2123"/>
    </row>
    <row r="1967" spans="1:8" s="893" customFormat="1" x14ac:dyDescent="0.25">
      <c r="A1967" s="953"/>
      <c r="B1967" s="928"/>
      <c r="C1967" s="976" t="s">
        <v>54</v>
      </c>
      <c r="D1967" s="977" t="s">
        <v>55</v>
      </c>
      <c r="E1967" s="976" t="s">
        <v>56</v>
      </c>
      <c r="F1967" s="978" t="s">
        <v>12</v>
      </c>
      <c r="G1967" s="978" t="s">
        <v>13</v>
      </c>
      <c r="H1967" s="979" t="s">
        <v>14</v>
      </c>
    </row>
    <row r="1968" spans="1:8" s="893" customFormat="1" x14ac:dyDescent="0.25">
      <c r="A1968" s="953"/>
      <c r="B1968" s="928"/>
      <c r="C1968" s="980">
        <v>88264</v>
      </c>
      <c r="D1968" s="938" t="s">
        <v>754</v>
      </c>
      <c r="E1968" s="982" t="s">
        <v>65</v>
      </c>
      <c r="F1968" s="982">
        <v>0.1</v>
      </c>
      <c r="G1968" s="982">
        <v>15.23</v>
      </c>
      <c r="H1968" s="1217">
        <f>ROUNDDOWN(G1968*F1968,2)</f>
        <v>1.52</v>
      </c>
    </row>
    <row r="1969" spans="1:8" ht="14.25" customHeight="1" x14ac:dyDescent="0.25">
      <c r="A1969" s="953"/>
      <c r="B1969" s="928"/>
      <c r="C1969" s="982" t="s">
        <v>1312</v>
      </c>
      <c r="D1969" s="982" t="s">
        <v>2001</v>
      </c>
      <c r="E1969" s="982" t="s">
        <v>335</v>
      </c>
      <c r="F1969" s="1363">
        <v>1</v>
      </c>
      <c r="G1969" s="982">
        <v>4.24</v>
      </c>
      <c r="H1969" s="1217">
        <f>ROUNDDOWN(G1969*F1969,2)</f>
        <v>4.24</v>
      </c>
    </row>
    <row r="1970" spans="1:8" ht="14.25" customHeight="1" x14ac:dyDescent="0.25">
      <c r="A1970" s="953"/>
      <c r="B1970" s="928"/>
      <c r="C1970" s="938" t="s">
        <v>1608</v>
      </c>
      <c r="D1970" s="938" t="s">
        <v>23</v>
      </c>
      <c r="E1970" s="982" t="s">
        <v>65</v>
      </c>
      <c r="F1970" s="982">
        <v>0.1</v>
      </c>
      <c r="G1970" s="1155">
        <v>11.97</v>
      </c>
      <c r="H1970" s="1217">
        <f>ROUNDDOWN(G1970*F1970,2)</f>
        <v>1.19</v>
      </c>
    </row>
    <row r="1971" spans="1:8" x14ac:dyDescent="0.25">
      <c r="A1971" s="953"/>
      <c r="B1971" s="928"/>
      <c r="C1971" s="284"/>
      <c r="D1971" s="285"/>
      <c r="E1971" s="284" t="s">
        <v>24</v>
      </c>
      <c r="F1971" s="984"/>
      <c r="G1971" s="287"/>
      <c r="H1971" s="288">
        <f>H1969</f>
        <v>4.24</v>
      </c>
    </row>
    <row r="1972" spans="1:8" x14ac:dyDescent="0.25">
      <c r="A1972" s="953"/>
      <c r="B1972" s="928"/>
      <c r="C1972" s="284"/>
      <c r="D1972" s="285"/>
      <c r="E1972" s="284" t="s">
        <v>501</v>
      </c>
      <c r="F1972" s="985"/>
      <c r="G1972" s="290"/>
      <c r="H1972" s="288">
        <f>H1968+H1970</f>
        <v>2.71</v>
      </c>
    </row>
    <row r="1973" spans="1:8" x14ac:dyDescent="0.25">
      <c r="A1973" s="953"/>
      <c r="B1973" s="928"/>
      <c r="C1973" s="291"/>
      <c r="D1973" s="285"/>
      <c r="E1973" s="284" t="s">
        <v>502</v>
      </c>
      <c r="F1973" s="985"/>
      <c r="G1973" s="290"/>
      <c r="H1973" s="1053"/>
    </row>
    <row r="1974" spans="1:8" x14ac:dyDescent="0.25">
      <c r="A1974" s="953"/>
      <c r="B1974" s="928"/>
      <c r="C1974" s="291"/>
      <c r="D1974" s="285"/>
      <c r="E1974" s="284" t="s">
        <v>503</v>
      </c>
      <c r="F1974" s="985"/>
      <c r="G1974" s="290"/>
      <c r="H1974" s="1066"/>
    </row>
    <row r="1975" spans="1:8" x14ac:dyDescent="0.25">
      <c r="A1975" s="953"/>
      <c r="B1975" s="928"/>
      <c r="C1975" s="284"/>
      <c r="D1975" s="285"/>
      <c r="E1975" s="294" t="s">
        <v>504</v>
      </c>
      <c r="F1975" s="985"/>
      <c r="G1975" s="290"/>
      <c r="H1975" s="988">
        <f>SUM(H1971:H1974)</f>
        <v>6.95</v>
      </c>
    </row>
    <row r="1976" spans="1:8" ht="15.75" thickBot="1" x14ac:dyDescent="0.3">
      <c r="A1976" s="953"/>
      <c r="B1976" s="2110" t="s">
        <v>29</v>
      </c>
      <c r="C1976" s="2110"/>
      <c r="D1976" s="2110"/>
      <c r="E1976" s="2110"/>
      <c r="F1976" s="2110"/>
      <c r="G1976" s="2110"/>
      <c r="H1976" s="991">
        <f>H1975</f>
        <v>6.95</v>
      </c>
    </row>
    <row r="1977" spans="1:8" ht="15.75" thickBot="1" x14ac:dyDescent="0.3">
      <c r="A1977" s="953"/>
      <c r="B1977" s="953"/>
      <c r="C1977" s="953"/>
      <c r="D1977" s="953"/>
      <c r="E1977" s="953"/>
      <c r="F1977" s="2118" t="s">
        <v>30</v>
      </c>
      <c r="G1977" s="2119"/>
      <c r="H1977" s="1241">
        <f>H1976*(1-0.25)</f>
        <v>5.2125000000000004</v>
      </c>
    </row>
    <row r="1980" spans="1:8" x14ac:dyDescent="0.25">
      <c r="A1980" s="928" t="s">
        <v>2002</v>
      </c>
      <c r="B1980" s="973"/>
      <c r="C1980" s="1183" t="s">
        <v>1301</v>
      </c>
      <c r="D1980" s="1364" t="s">
        <v>2003</v>
      </c>
      <c r="E1980" s="2144" t="s">
        <v>335</v>
      </c>
      <c r="F1980" s="2145"/>
      <c r="G1980" s="2145"/>
      <c r="H1980" s="2145"/>
    </row>
    <row r="1981" spans="1:8" x14ac:dyDescent="0.25">
      <c r="A1981" s="989"/>
      <c r="B1981" s="928"/>
      <c r="C1981" s="976" t="s">
        <v>54</v>
      </c>
      <c r="D1981" s="977" t="s">
        <v>55</v>
      </c>
      <c r="E1981" s="976" t="s">
        <v>56</v>
      </c>
      <c r="F1981" s="978" t="s">
        <v>12</v>
      </c>
      <c r="G1981" s="978" t="s">
        <v>13</v>
      </c>
      <c r="H1981" s="979" t="s">
        <v>14</v>
      </c>
    </row>
    <row r="1982" spans="1:8" x14ac:dyDescent="0.25">
      <c r="A1982" s="989"/>
      <c r="B1982" s="928"/>
      <c r="C1982" s="980">
        <v>88264</v>
      </c>
      <c r="D1982" s="938" t="s">
        <v>754</v>
      </c>
      <c r="E1982" s="982" t="s">
        <v>65</v>
      </c>
      <c r="F1982" s="982">
        <v>1.5</v>
      </c>
      <c r="G1982" s="982">
        <v>15.23</v>
      </c>
      <c r="H1982" s="983">
        <f>G1982*F1982</f>
        <v>22.844999999999999</v>
      </c>
    </row>
    <row r="1983" spans="1:8" x14ac:dyDescent="0.25">
      <c r="A1983" s="989"/>
      <c r="B1983" s="928"/>
      <c r="C1983" s="982" t="s">
        <v>1304</v>
      </c>
      <c r="D1983" s="982" t="s">
        <v>1305</v>
      </c>
      <c r="E1983" s="982" t="s">
        <v>335</v>
      </c>
      <c r="F1983" s="1365">
        <v>1</v>
      </c>
      <c r="G1983" s="982">
        <v>498.02</v>
      </c>
      <c r="H1983" s="983">
        <f t="shared" ref="H1983:H1984" si="42">G1983*F1983</f>
        <v>498.02</v>
      </c>
    </row>
    <row r="1984" spans="1:8" ht="24" x14ac:dyDescent="0.25">
      <c r="A1984" s="989"/>
      <c r="B1984" s="928"/>
      <c r="C1984" s="938" t="s">
        <v>1608</v>
      </c>
      <c r="D1984" s="938" t="s">
        <v>23</v>
      </c>
      <c r="E1984" s="982" t="s">
        <v>65</v>
      </c>
      <c r="F1984" s="982">
        <v>1.5</v>
      </c>
      <c r="G1984" s="982">
        <v>11.97</v>
      </c>
      <c r="H1984" s="983">
        <f t="shared" si="42"/>
        <v>17.955000000000002</v>
      </c>
    </row>
    <row r="1985" spans="1:8" x14ac:dyDescent="0.25">
      <c r="A1985" s="989"/>
      <c r="B1985" s="928"/>
      <c r="C1985" s="284"/>
      <c r="D1985" s="285"/>
      <c r="E1985" s="284" t="s">
        <v>24</v>
      </c>
      <c r="F1985" s="984"/>
      <c r="G1985" s="287"/>
      <c r="H1985" s="288">
        <f>SUM(H1983)</f>
        <v>498.02</v>
      </c>
    </row>
    <row r="1986" spans="1:8" x14ac:dyDescent="0.25">
      <c r="A1986" s="989"/>
      <c r="B1986" s="928"/>
      <c r="C1986" s="284"/>
      <c r="D1986" s="285"/>
      <c r="E1986" s="284" t="s">
        <v>501</v>
      </c>
      <c r="F1986" s="985"/>
      <c r="G1986" s="290"/>
      <c r="H1986" s="288">
        <f>SUM(H1982,H1984)</f>
        <v>40.799999999999997</v>
      </c>
    </row>
    <row r="1987" spans="1:8" x14ac:dyDescent="0.25">
      <c r="A1987" s="989"/>
      <c r="B1987" s="928"/>
      <c r="C1987" s="291"/>
      <c r="D1987" s="285"/>
      <c r="E1987" s="284" t="s">
        <v>502</v>
      </c>
      <c r="F1987" s="985"/>
      <c r="G1987" s="290"/>
      <c r="H1987" s="1053"/>
    </row>
    <row r="1988" spans="1:8" x14ac:dyDescent="0.25">
      <c r="A1988" s="989"/>
      <c r="B1988" s="928"/>
      <c r="C1988" s="291"/>
      <c r="D1988" s="285"/>
      <c r="E1988" s="284" t="s">
        <v>503</v>
      </c>
      <c r="F1988" s="985"/>
      <c r="G1988" s="290"/>
      <c r="H1988" s="1066"/>
    </row>
    <row r="1989" spans="1:8" x14ac:dyDescent="0.25">
      <c r="A1989" s="989"/>
      <c r="B1989" s="928"/>
      <c r="C1989" s="284"/>
      <c r="D1989" s="285"/>
      <c r="E1989" s="294" t="s">
        <v>504</v>
      </c>
      <c r="F1989" s="985"/>
      <c r="G1989" s="290"/>
      <c r="H1989" s="988">
        <f>SUM(H1985:H1986)</f>
        <v>538.81999999999994</v>
      </c>
    </row>
    <row r="1990" spans="1:8" ht="15.75" thickBot="1" x14ac:dyDescent="0.3">
      <c r="A1990" s="989"/>
      <c r="B1990" s="2110" t="s">
        <v>29</v>
      </c>
      <c r="C1990" s="2110"/>
      <c r="D1990" s="2110"/>
      <c r="E1990" s="2110"/>
      <c r="F1990" s="2110"/>
      <c r="G1990" s="2110"/>
      <c r="H1990" s="1079">
        <f>H1989</f>
        <v>538.81999999999994</v>
      </c>
    </row>
    <row r="1991" spans="1:8" ht="15.75" thickBot="1" x14ac:dyDescent="0.3">
      <c r="A1991" s="989"/>
      <c r="B1991" s="997"/>
      <c r="C1991" s="997"/>
      <c r="D1991" s="997"/>
      <c r="E1991" s="997"/>
      <c r="F1991" s="2118" t="s">
        <v>30</v>
      </c>
      <c r="G1991" s="2119"/>
      <c r="H1991" s="1241">
        <f>H1990*(1-0.25)</f>
        <v>404.11499999999995</v>
      </c>
    </row>
    <row r="1992" spans="1:8" x14ac:dyDescent="0.25">
      <c r="A1992" s="893"/>
      <c r="B1992" s="880"/>
      <c r="C1992" s="880"/>
      <c r="D1992" s="880"/>
      <c r="E1992" s="880"/>
      <c r="F1992" s="880"/>
      <c r="G1992" s="880"/>
      <c r="H1992" s="910"/>
    </row>
    <row r="1993" spans="1:8" x14ac:dyDescent="0.25">
      <c r="A1993" s="893"/>
      <c r="B1993" s="880"/>
      <c r="C1993" s="880"/>
      <c r="D1993" s="880"/>
      <c r="E1993" s="880"/>
      <c r="F1993" s="880"/>
      <c r="G1993" s="880"/>
      <c r="H1993" s="910"/>
    </row>
    <row r="1994" spans="1:8" x14ac:dyDescent="0.25">
      <c r="A1994" s="928" t="s">
        <v>1196</v>
      </c>
      <c r="B1994" s="973"/>
      <c r="C1994" s="1161" t="s">
        <v>2004</v>
      </c>
      <c r="D1994" s="1161" t="s">
        <v>2005</v>
      </c>
      <c r="E1994" s="2124" t="s">
        <v>335</v>
      </c>
      <c r="F1994" s="2124"/>
      <c r="G1994" s="2124"/>
      <c r="H1994" s="2124"/>
    </row>
    <row r="1995" spans="1:8" x14ac:dyDescent="0.25">
      <c r="A1995" s="953"/>
      <c r="B1995" s="928"/>
      <c r="C1995" s="976" t="s">
        <v>54</v>
      </c>
      <c r="D1995" s="977" t="s">
        <v>55</v>
      </c>
      <c r="E1995" s="976" t="s">
        <v>56</v>
      </c>
      <c r="F1995" s="978" t="s">
        <v>12</v>
      </c>
      <c r="G1995" s="978" t="s">
        <v>13</v>
      </c>
      <c r="H1995" s="979" t="s">
        <v>14</v>
      </c>
    </row>
    <row r="1996" spans="1:8" x14ac:dyDescent="0.25">
      <c r="A1996" s="953"/>
      <c r="B1996" s="928"/>
      <c r="C1996" s="980">
        <v>88264</v>
      </c>
      <c r="D1996" s="938" t="s">
        <v>754</v>
      </c>
      <c r="E1996" s="982" t="s">
        <v>65</v>
      </c>
      <c r="F1996" s="982">
        <v>2</v>
      </c>
      <c r="G1996" s="982">
        <v>15.23</v>
      </c>
      <c r="H1996" s="982">
        <f>G1996*F1996</f>
        <v>30.46</v>
      </c>
    </row>
    <row r="1997" spans="1:8" ht="24" x14ac:dyDescent="0.25">
      <c r="A1997" s="953"/>
      <c r="B1997" s="928"/>
      <c r="C1997" s="938" t="s">
        <v>1608</v>
      </c>
      <c r="D1997" s="938" t="s">
        <v>23</v>
      </c>
      <c r="E1997" s="982" t="s">
        <v>65</v>
      </c>
      <c r="F1997" s="982">
        <v>2</v>
      </c>
      <c r="G1997" s="982">
        <v>11.97</v>
      </c>
      <c r="H1997" s="982">
        <f t="shared" ref="H1997:H1998" si="43">G1997*F1997</f>
        <v>23.94</v>
      </c>
    </row>
    <row r="1998" spans="1:8" x14ac:dyDescent="0.25">
      <c r="A1998" s="953"/>
      <c r="B1998" s="928"/>
      <c r="C1998" s="982" t="s">
        <v>2006</v>
      </c>
      <c r="D1998" s="982" t="s">
        <v>1364</v>
      </c>
      <c r="E1998" s="982" t="s">
        <v>335</v>
      </c>
      <c r="F1998" s="982">
        <v>1</v>
      </c>
      <c r="G1998" s="982">
        <v>536.75</v>
      </c>
      <c r="H1998" s="982">
        <f t="shared" si="43"/>
        <v>536.75</v>
      </c>
    </row>
    <row r="1999" spans="1:8" x14ac:dyDescent="0.25">
      <c r="A1999" s="953"/>
      <c r="B1999" s="928"/>
      <c r="C1999" s="284"/>
      <c r="D1999" s="285"/>
      <c r="E1999" s="284" t="s">
        <v>24</v>
      </c>
      <c r="F1999" s="984"/>
      <c r="G1999" s="287"/>
      <c r="H1999" s="288">
        <f>H1998</f>
        <v>536.75</v>
      </c>
    </row>
    <row r="2000" spans="1:8" x14ac:dyDescent="0.25">
      <c r="A2000" s="953"/>
      <c r="B2000" s="928"/>
      <c r="C2000" s="284"/>
      <c r="D2000" s="285"/>
      <c r="E2000" s="284" t="s">
        <v>501</v>
      </c>
      <c r="F2000" s="985"/>
      <c r="G2000" s="290"/>
      <c r="H2000" s="288">
        <f>H1996+H1997</f>
        <v>54.400000000000006</v>
      </c>
    </row>
    <row r="2001" spans="1:9" x14ac:dyDescent="0.25">
      <c r="A2001" s="953"/>
      <c r="B2001" s="928"/>
      <c r="C2001" s="291"/>
      <c r="D2001" s="285"/>
      <c r="E2001" s="284" t="s">
        <v>502</v>
      </c>
      <c r="F2001" s="985"/>
      <c r="G2001" s="290"/>
      <c r="H2001" s="1053"/>
    </row>
    <row r="2002" spans="1:9" x14ac:dyDescent="0.25">
      <c r="A2002" s="953"/>
      <c r="B2002" s="928"/>
      <c r="C2002" s="291"/>
      <c r="D2002" s="285"/>
      <c r="E2002" s="284" t="s">
        <v>503</v>
      </c>
      <c r="F2002" s="985"/>
      <c r="G2002" s="290"/>
      <c r="H2002" s="1066"/>
    </row>
    <row r="2003" spans="1:9" x14ac:dyDescent="0.25">
      <c r="A2003" s="953"/>
      <c r="B2003" s="928"/>
      <c r="C2003" s="284"/>
      <c r="D2003" s="285"/>
      <c r="E2003" s="294" t="s">
        <v>504</v>
      </c>
      <c r="F2003" s="985"/>
      <c r="G2003" s="290"/>
      <c r="H2003" s="988">
        <f>SUM(H1999:H2002)</f>
        <v>591.15</v>
      </c>
    </row>
    <row r="2004" spans="1:9" ht="15.75" thickBot="1" x14ac:dyDescent="0.3">
      <c r="A2004" s="953"/>
      <c r="B2004" s="2110" t="s">
        <v>29</v>
      </c>
      <c r="C2004" s="2110"/>
      <c r="D2004" s="2110"/>
      <c r="E2004" s="2110"/>
      <c r="F2004" s="2110"/>
      <c r="G2004" s="2110"/>
      <c r="H2004" s="1079">
        <f>H2003</f>
        <v>591.15</v>
      </c>
      <c r="I2004" s="1055"/>
    </row>
    <row r="2005" spans="1:9" ht="15.75" thickBot="1" x14ac:dyDescent="0.3">
      <c r="A2005" s="953"/>
      <c r="B2005" s="953"/>
      <c r="C2005" s="953"/>
      <c r="D2005" s="953"/>
      <c r="E2005" s="953"/>
      <c r="F2005" s="2118" t="s">
        <v>30</v>
      </c>
      <c r="G2005" s="2119"/>
      <c r="H2005" s="1241">
        <f>H2004*(1-0.25)</f>
        <v>443.36249999999995</v>
      </c>
    </row>
    <row r="2007" spans="1:9" s="828" customFormat="1" x14ac:dyDescent="0.25"/>
    <row r="2008" spans="1:9" s="828" customFormat="1" x14ac:dyDescent="0.25"/>
    <row r="2009" spans="1:9" x14ac:dyDescent="0.25">
      <c r="A2009" s="928" t="s">
        <v>1199</v>
      </c>
      <c r="B2009" s="973"/>
      <c r="C2009" s="1183" t="s">
        <v>1285</v>
      </c>
      <c r="D2009" s="1183" t="s">
        <v>1286</v>
      </c>
      <c r="E2009" s="2123" t="s">
        <v>139</v>
      </c>
      <c r="F2009" s="2123"/>
      <c r="G2009" s="2123"/>
      <c r="H2009" s="2123"/>
    </row>
    <row r="2010" spans="1:9" x14ac:dyDescent="0.25">
      <c r="A2010" s="953"/>
      <c r="B2010" s="928"/>
      <c r="C2010" s="976" t="s">
        <v>54</v>
      </c>
      <c r="D2010" s="977" t="s">
        <v>55</v>
      </c>
      <c r="E2010" s="976" t="s">
        <v>56</v>
      </c>
      <c r="F2010" s="978" t="s">
        <v>12</v>
      </c>
      <c r="G2010" s="978" t="s">
        <v>13</v>
      </c>
      <c r="H2010" s="979" t="s">
        <v>14</v>
      </c>
    </row>
    <row r="2011" spans="1:9" ht="24" x14ac:dyDescent="0.25">
      <c r="A2011" s="953"/>
      <c r="B2011" s="928"/>
      <c r="C2011" s="980" t="s">
        <v>1996</v>
      </c>
      <c r="D2011" s="938" t="s">
        <v>754</v>
      </c>
      <c r="E2011" s="1239" t="s">
        <v>65</v>
      </c>
      <c r="F2011" s="1239">
        <v>0.14000000000000001</v>
      </c>
      <c r="G2011" s="1363">
        <v>15.23</v>
      </c>
      <c r="H2011" s="983">
        <f>G2011*F2011</f>
        <v>2.1322000000000001</v>
      </c>
    </row>
    <row r="2012" spans="1:9" x14ac:dyDescent="0.25">
      <c r="A2012" s="953"/>
      <c r="B2012" s="928"/>
      <c r="C2012" s="1366" t="s">
        <v>140</v>
      </c>
      <c r="D2012" s="982" t="s">
        <v>141</v>
      </c>
      <c r="E2012" s="1239" t="s">
        <v>142</v>
      </c>
      <c r="F2012" s="1239">
        <v>0.1</v>
      </c>
      <c r="G2012" s="982">
        <v>10.93</v>
      </c>
      <c r="H2012" s="983">
        <f t="shared" ref="H2012:H2014" si="44">G2012*F2012</f>
        <v>1.093</v>
      </c>
    </row>
    <row r="2013" spans="1:9" ht="24" x14ac:dyDescent="0.25">
      <c r="A2013" s="953"/>
      <c r="B2013" s="928"/>
      <c r="C2013" s="938" t="s">
        <v>1608</v>
      </c>
      <c r="D2013" s="938" t="s">
        <v>23</v>
      </c>
      <c r="E2013" s="1239" t="s">
        <v>65</v>
      </c>
      <c r="F2013" s="1367">
        <v>0.13500000000000001</v>
      </c>
      <c r="G2013" s="982">
        <v>11.97</v>
      </c>
      <c r="H2013" s="983">
        <f t="shared" si="44"/>
        <v>1.6159500000000002</v>
      </c>
    </row>
    <row r="2014" spans="1:9" x14ac:dyDescent="0.25">
      <c r="A2014" s="953"/>
      <c r="B2014" s="928"/>
      <c r="C2014" s="1366" t="s">
        <v>1290</v>
      </c>
      <c r="D2014" s="982" t="s">
        <v>1291</v>
      </c>
      <c r="E2014" s="1239" t="s">
        <v>139</v>
      </c>
      <c r="F2014" s="1239">
        <v>1.05</v>
      </c>
      <c r="G2014" s="982">
        <v>1.7</v>
      </c>
      <c r="H2014" s="983">
        <f t="shared" si="44"/>
        <v>1.7849999999999999</v>
      </c>
    </row>
    <row r="2015" spans="1:9" x14ac:dyDescent="0.25">
      <c r="A2015" s="953"/>
      <c r="B2015" s="928"/>
      <c r="C2015" s="284"/>
      <c r="D2015" s="285"/>
      <c r="E2015" s="284" t="s">
        <v>24</v>
      </c>
      <c r="F2015" s="984"/>
      <c r="G2015" s="287"/>
      <c r="H2015" s="288">
        <f>H2012+H2014</f>
        <v>2.8780000000000001</v>
      </c>
    </row>
    <row r="2016" spans="1:9" x14ac:dyDescent="0.25">
      <c r="A2016" s="953"/>
      <c r="B2016" s="928"/>
      <c r="C2016" s="284"/>
      <c r="D2016" s="285"/>
      <c r="E2016" s="284" t="s">
        <v>501</v>
      </c>
      <c r="F2016" s="985"/>
      <c r="G2016" s="290"/>
      <c r="H2016" s="288">
        <f>SUM(H2011,H2013)</f>
        <v>3.7481500000000003</v>
      </c>
    </row>
    <row r="2017" spans="1:9" x14ac:dyDescent="0.25">
      <c r="A2017" s="953"/>
      <c r="B2017" s="928"/>
      <c r="C2017" s="291"/>
      <c r="D2017" s="285"/>
      <c r="E2017" s="284" t="s">
        <v>502</v>
      </c>
      <c r="F2017" s="985"/>
      <c r="G2017" s="290"/>
      <c r="H2017" s="1053"/>
    </row>
    <row r="2018" spans="1:9" x14ac:dyDescent="0.25">
      <c r="A2018" s="953"/>
      <c r="B2018" s="928"/>
      <c r="C2018" s="291"/>
      <c r="D2018" s="285"/>
      <c r="E2018" s="284" t="s">
        <v>503</v>
      </c>
      <c r="F2018" s="985"/>
      <c r="G2018" s="290"/>
      <c r="H2018" s="1066"/>
    </row>
    <row r="2019" spans="1:9" x14ac:dyDescent="0.25">
      <c r="A2019" s="953"/>
      <c r="B2019" s="928"/>
      <c r="C2019" s="284"/>
      <c r="D2019" s="285"/>
      <c r="E2019" s="294" t="s">
        <v>504</v>
      </c>
      <c r="F2019" s="985"/>
      <c r="G2019" s="290"/>
      <c r="H2019" s="988">
        <f>SUM(H2015:H2018)</f>
        <v>6.6261500000000009</v>
      </c>
    </row>
    <row r="2020" spans="1:9" ht="15.75" thickBot="1" x14ac:dyDescent="0.3">
      <c r="A2020" s="953"/>
      <c r="B2020" s="2110" t="s">
        <v>29</v>
      </c>
      <c r="C2020" s="2110"/>
      <c r="D2020" s="2110"/>
      <c r="E2020" s="2110"/>
      <c r="F2020" s="2111"/>
      <c r="G2020" s="2111"/>
      <c r="H2020" s="1079">
        <f>H2019</f>
        <v>6.6261500000000009</v>
      </c>
    </row>
    <row r="2021" spans="1:9" ht="15.75" thickBot="1" x14ac:dyDescent="0.3">
      <c r="A2021" s="953"/>
      <c r="B2021" s="928"/>
      <c r="C2021" s="953"/>
      <c r="D2021" s="953"/>
      <c r="E2021" s="953"/>
      <c r="F2021" s="2130" t="s">
        <v>30</v>
      </c>
      <c r="G2021" s="2131"/>
      <c r="H2021" s="1241">
        <f>H2020*(1-0.25)</f>
        <v>4.9696125000000002</v>
      </c>
    </row>
    <row r="2022" spans="1:9" s="828" customFormat="1" x14ac:dyDescent="0.25">
      <c r="B2022" s="1176"/>
      <c r="C2022" s="880"/>
      <c r="D2022" s="880"/>
      <c r="E2022" s="880"/>
      <c r="F2022" s="880"/>
      <c r="G2022" s="880"/>
      <c r="H2022" s="910"/>
    </row>
    <row r="2023" spans="1:9" s="828" customFormat="1" x14ac:dyDescent="0.25">
      <c r="B2023" s="1176"/>
      <c r="C2023" s="880"/>
      <c r="D2023" s="880"/>
      <c r="E2023" s="880"/>
      <c r="F2023" s="880"/>
      <c r="G2023" s="880"/>
      <c r="H2023" s="910"/>
    </row>
    <row r="2024" spans="1:9" s="828" customFormat="1" x14ac:dyDescent="0.25">
      <c r="A2024" s="1237" t="s">
        <v>2007</v>
      </c>
      <c r="B2024" s="1238"/>
      <c r="C2024" s="1368" t="s">
        <v>2008</v>
      </c>
      <c r="D2024" s="1368" t="s">
        <v>1337</v>
      </c>
      <c r="E2024" s="2143" t="s">
        <v>56</v>
      </c>
      <c r="F2024" s="2143"/>
      <c r="G2024" s="2143"/>
      <c r="H2024" s="2143"/>
      <c r="I2024" s="1080" t="s">
        <v>2008</v>
      </c>
    </row>
    <row r="2025" spans="1:9" s="828" customFormat="1" x14ac:dyDescent="0.25">
      <c r="C2025" s="1178" t="s">
        <v>54</v>
      </c>
      <c r="D2025" s="1178" t="s">
        <v>55</v>
      </c>
      <c r="E2025" s="1178" t="s">
        <v>56</v>
      </c>
      <c r="F2025" s="1178" t="s">
        <v>12</v>
      </c>
      <c r="G2025" s="1179" t="s">
        <v>13</v>
      </c>
      <c r="H2025" s="1180" t="s">
        <v>14</v>
      </c>
    </row>
    <row r="2026" spans="1:9" s="828" customFormat="1" x14ac:dyDescent="0.25">
      <c r="A2026" s="996"/>
      <c r="B2026" s="928"/>
      <c r="C2026" s="1369" t="s">
        <v>2008</v>
      </c>
      <c r="D2026" s="1369" t="s">
        <v>1337</v>
      </c>
      <c r="E2026" s="1370" t="s">
        <v>11</v>
      </c>
      <c r="F2026" s="1370">
        <v>1</v>
      </c>
      <c r="G2026" s="1370">
        <v>55.32</v>
      </c>
      <c r="H2026" s="1371">
        <f>G2026*F2026</f>
        <v>55.32</v>
      </c>
    </row>
    <row r="2027" spans="1:9" s="828" customFormat="1" x14ac:dyDescent="0.25">
      <c r="A2027" s="996"/>
      <c r="B2027" s="928"/>
      <c r="C2027" s="284"/>
      <c r="D2027" s="285"/>
      <c r="E2027" s="284" t="s">
        <v>24</v>
      </c>
      <c r="F2027" s="984"/>
      <c r="G2027" s="287"/>
      <c r="H2027" s="288">
        <f>H2024+H2026</f>
        <v>55.32</v>
      </c>
    </row>
    <row r="2028" spans="1:9" s="828" customFormat="1" x14ac:dyDescent="0.25">
      <c r="A2028" s="996"/>
      <c r="B2028" s="928"/>
      <c r="C2028" s="284"/>
      <c r="D2028" s="285"/>
      <c r="E2028" s="284" t="s">
        <v>501</v>
      </c>
      <c r="F2028" s="985"/>
      <c r="G2028" s="290"/>
      <c r="H2028" s="288"/>
    </row>
    <row r="2029" spans="1:9" s="828" customFormat="1" x14ac:dyDescent="0.25">
      <c r="A2029" s="996"/>
      <c r="B2029" s="928"/>
      <c r="C2029" s="291"/>
      <c r="D2029" s="285"/>
      <c r="E2029" s="284" t="s">
        <v>502</v>
      </c>
      <c r="F2029" s="985"/>
      <c r="G2029" s="290"/>
      <c r="H2029" s="1053"/>
    </row>
    <row r="2030" spans="1:9" s="828" customFormat="1" x14ac:dyDescent="0.25">
      <c r="A2030" s="996"/>
      <c r="B2030" s="928"/>
      <c r="C2030" s="291"/>
      <c r="D2030" s="285"/>
      <c r="E2030" s="284" t="s">
        <v>503</v>
      </c>
      <c r="F2030" s="985"/>
      <c r="G2030" s="290"/>
      <c r="H2030" s="1066"/>
    </row>
    <row r="2031" spans="1:9" s="828" customFormat="1" x14ac:dyDescent="0.25">
      <c r="A2031" s="996"/>
      <c r="B2031" s="928"/>
      <c r="C2031" s="284"/>
      <c r="D2031" s="285"/>
      <c r="E2031" s="294" t="s">
        <v>504</v>
      </c>
      <c r="F2031" s="985"/>
      <c r="G2031" s="290"/>
      <c r="H2031" s="988">
        <f>SUM(H2027:H2030)</f>
        <v>55.32</v>
      </c>
    </row>
    <row r="2032" spans="1:9" s="828" customFormat="1" ht="15.75" thickBot="1" x14ac:dyDescent="0.3">
      <c r="A2032" s="996"/>
      <c r="B2032" s="2110" t="s">
        <v>29</v>
      </c>
      <c r="C2032" s="2110"/>
      <c r="D2032" s="2110"/>
      <c r="E2032" s="2110"/>
      <c r="F2032" s="2111"/>
      <c r="G2032" s="2111"/>
      <c r="H2032" s="1079">
        <f>H2031</f>
        <v>55.32</v>
      </c>
    </row>
    <row r="2033" spans="1:9" s="828" customFormat="1" ht="15.75" thickBot="1" x14ac:dyDescent="0.3">
      <c r="A2033" s="996"/>
      <c r="B2033" s="928"/>
      <c r="C2033" s="953"/>
      <c r="D2033" s="953"/>
      <c r="E2033" s="953"/>
      <c r="F2033" s="2130" t="s">
        <v>30</v>
      </c>
      <c r="G2033" s="2131"/>
      <c r="H2033" s="1241">
        <f>H2032*(1-0.25)</f>
        <v>41.49</v>
      </c>
    </row>
    <row r="2034" spans="1:9" s="828" customFormat="1" x14ac:dyDescent="0.25">
      <c r="B2034" s="1176"/>
      <c r="C2034" s="880"/>
      <c r="D2034" s="880"/>
      <c r="E2034" s="880"/>
      <c r="F2034" s="880"/>
      <c r="G2034" s="880"/>
      <c r="H2034" s="910"/>
    </row>
    <row r="2035" spans="1:9" s="828" customFormat="1" x14ac:dyDescent="0.25">
      <c r="B2035" s="1176"/>
      <c r="C2035" s="880"/>
      <c r="D2035" s="880"/>
      <c r="E2035" s="880"/>
      <c r="F2035" s="880"/>
      <c r="G2035" s="880"/>
      <c r="H2035" s="910"/>
    </row>
    <row r="2036" spans="1:9" s="828" customFormat="1" x14ac:dyDescent="0.25">
      <c r="A2036" s="1237" t="s">
        <v>2009</v>
      </c>
      <c r="B2036" s="1165"/>
      <c r="C2036" s="1095" t="s">
        <v>2008</v>
      </c>
      <c r="D2036" s="1095" t="s">
        <v>2010</v>
      </c>
      <c r="E2036" s="1178" t="s">
        <v>56</v>
      </c>
      <c r="F2036" s="1372"/>
      <c r="G2036" s="1372"/>
      <c r="H2036" s="1119"/>
      <c r="I2036" s="1080" t="s">
        <v>2008</v>
      </c>
    </row>
    <row r="2037" spans="1:9" s="828" customFormat="1" x14ac:dyDescent="0.25">
      <c r="C2037" s="1178" t="s">
        <v>54</v>
      </c>
      <c r="D2037" s="1178" t="s">
        <v>55</v>
      </c>
      <c r="E2037" s="1178" t="s">
        <v>56</v>
      </c>
      <c r="F2037" s="1178" t="s">
        <v>12</v>
      </c>
      <c r="G2037" s="1179" t="s">
        <v>13</v>
      </c>
      <c r="H2037" s="1180" t="s">
        <v>14</v>
      </c>
    </row>
    <row r="2038" spans="1:9" s="828" customFormat="1" x14ac:dyDescent="0.25">
      <c r="B2038" s="928"/>
      <c r="C2038" s="1149" t="s">
        <v>2008</v>
      </c>
      <c r="D2038" s="1149" t="s">
        <v>2010</v>
      </c>
      <c r="E2038" s="1370" t="s">
        <v>11</v>
      </c>
      <c r="F2038" s="1370">
        <v>1</v>
      </c>
      <c r="G2038" s="1370">
        <v>39.68</v>
      </c>
      <c r="H2038" s="1371">
        <f>G2038*F2038</f>
        <v>39.68</v>
      </c>
    </row>
    <row r="2039" spans="1:9" s="828" customFormat="1" x14ac:dyDescent="0.25">
      <c r="B2039" s="928"/>
      <c r="C2039" s="284"/>
      <c r="D2039" s="285"/>
      <c r="E2039" s="284" t="s">
        <v>24</v>
      </c>
      <c r="F2039" s="984"/>
      <c r="G2039" s="287"/>
      <c r="H2039" s="288">
        <f>H2036+H2038</f>
        <v>39.68</v>
      </c>
    </row>
    <row r="2040" spans="1:9" s="828" customFormat="1" x14ac:dyDescent="0.25">
      <c r="B2040" s="928"/>
      <c r="C2040" s="284"/>
      <c r="D2040" s="285"/>
      <c r="E2040" s="284" t="s">
        <v>501</v>
      </c>
      <c r="F2040" s="985"/>
      <c r="G2040" s="290"/>
      <c r="H2040" s="288"/>
    </row>
    <row r="2041" spans="1:9" s="828" customFormat="1" x14ac:dyDescent="0.25">
      <c r="B2041" s="928"/>
      <c r="C2041" s="291"/>
      <c r="D2041" s="285"/>
      <c r="E2041" s="284" t="s">
        <v>502</v>
      </c>
      <c r="F2041" s="985"/>
      <c r="G2041" s="290"/>
      <c r="H2041" s="1053"/>
    </row>
    <row r="2042" spans="1:9" s="828" customFormat="1" x14ac:dyDescent="0.25">
      <c r="B2042" s="928"/>
      <c r="C2042" s="291"/>
      <c r="D2042" s="285"/>
      <c r="E2042" s="284" t="s">
        <v>503</v>
      </c>
      <c r="F2042" s="985"/>
      <c r="G2042" s="290"/>
      <c r="H2042" s="1066"/>
    </row>
    <row r="2043" spans="1:9" s="828" customFormat="1" x14ac:dyDescent="0.25">
      <c r="B2043" s="928"/>
      <c r="C2043" s="284"/>
      <c r="D2043" s="285"/>
      <c r="E2043" s="294" t="s">
        <v>504</v>
      </c>
      <c r="F2043" s="985"/>
      <c r="G2043" s="290"/>
      <c r="H2043" s="988">
        <f>SUM(H2039:H2042)</f>
        <v>39.68</v>
      </c>
    </row>
    <row r="2044" spans="1:9" s="828" customFormat="1" ht="15.75" thickBot="1" x14ac:dyDescent="0.3">
      <c r="B2044" s="2110" t="s">
        <v>29</v>
      </c>
      <c r="C2044" s="2110"/>
      <c r="D2044" s="2110"/>
      <c r="E2044" s="2110"/>
      <c r="F2044" s="2111"/>
      <c r="G2044" s="2111"/>
      <c r="H2044" s="1079">
        <f>H2043</f>
        <v>39.68</v>
      </c>
    </row>
    <row r="2045" spans="1:9" s="828" customFormat="1" ht="15.75" thickBot="1" x14ac:dyDescent="0.3">
      <c r="B2045" s="928"/>
      <c r="C2045" s="953"/>
      <c r="D2045" s="953"/>
      <c r="E2045" s="953"/>
      <c r="F2045" s="2130" t="s">
        <v>30</v>
      </c>
      <c r="G2045" s="2131"/>
      <c r="H2045" s="1241">
        <f>H2044*(1-0.25)</f>
        <v>29.759999999999998</v>
      </c>
    </row>
    <row r="2046" spans="1:9" s="828" customFormat="1" x14ac:dyDescent="0.25">
      <c r="B2046" s="928"/>
      <c r="C2046" s="953"/>
      <c r="D2046" s="953"/>
      <c r="E2046" s="953"/>
      <c r="F2046" s="967"/>
      <c r="G2046" s="967"/>
      <c r="H2046" s="968"/>
    </row>
    <row r="2047" spans="1:9" s="828" customFormat="1" x14ac:dyDescent="0.25">
      <c r="B2047" s="928"/>
      <c r="C2047" s="953"/>
      <c r="D2047" s="953"/>
      <c r="E2047" s="953"/>
      <c r="F2047" s="967"/>
      <c r="G2047" s="967"/>
      <c r="H2047" s="968"/>
    </row>
    <row r="2048" spans="1:9" s="828" customFormat="1" x14ac:dyDescent="0.25">
      <c r="A2048" s="1237" t="s">
        <v>2011</v>
      </c>
      <c r="B2048" s="1165"/>
      <c r="C2048" s="1095" t="s">
        <v>2008</v>
      </c>
      <c r="D2048" s="1095" t="s">
        <v>1350</v>
      </c>
      <c r="E2048" s="2143" t="s">
        <v>56</v>
      </c>
      <c r="F2048" s="2143"/>
      <c r="G2048" s="2143"/>
      <c r="H2048" s="2143"/>
      <c r="I2048" s="1080" t="s">
        <v>2008</v>
      </c>
    </row>
    <row r="2049" spans="1:8" s="828" customFormat="1" x14ac:dyDescent="0.25">
      <c r="C2049" s="976" t="s">
        <v>54</v>
      </c>
      <c r="D2049" s="976" t="s">
        <v>55</v>
      </c>
      <c r="E2049" s="976" t="s">
        <v>56</v>
      </c>
      <c r="F2049" s="976" t="s">
        <v>12</v>
      </c>
      <c r="G2049" s="978" t="s">
        <v>13</v>
      </c>
      <c r="H2049" s="979" t="s">
        <v>14</v>
      </c>
    </row>
    <row r="2050" spans="1:8" s="828" customFormat="1" x14ac:dyDescent="0.25">
      <c r="B2050" s="928"/>
      <c r="C2050" s="1149" t="s">
        <v>2008</v>
      </c>
      <c r="D2050" s="1149" t="s">
        <v>1350</v>
      </c>
      <c r="E2050" s="1373" t="s">
        <v>11</v>
      </c>
      <c r="F2050" s="1373">
        <v>1</v>
      </c>
      <c r="G2050" s="1370">
        <v>15.24</v>
      </c>
      <c r="H2050" s="1371">
        <f>G2050*F2050</f>
        <v>15.24</v>
      </c>
    </row>
    <row r="2051" spans="1:8" s="828" customFormat="1" x14ac:dyDescent="0.25">
      <c r="B2051" s="928"/>
      <c r="C2051" s="284"/>
      <c r="D2051" s="285"/>
      <c r="E2051" s="284" t="s">
        <v>24</v>
      </c>
      <c r="F2051" s="984"/>
      <c r="G2051" s="287"/>
      <c r="H2051" s="288">
        <f>H2048+H2050</f>
        <v>15.24</v>
      </c>
    </row>
    <row r="2052" spans="1:8" s="828" customFormat="1" x14ac:dyDescent="0.25">
      <c r="B2052" s="928"/>
      <c r="C2052" s="284"/>
      <c r="D2052" s="285"/>
      <c r="E2052" s="284" t="s">
        <v>501</v>
      </c>
      <c r="F2052" s="985"/>
      <c r="G2052" s="290"/>
      <c r="H2052" s="288"/>
    </row>
    <row r="2053" spans="1:8" s="828" customFormat="1" x14ac:dyDescent="0.25">
      <c r="B2053" s="928"/>
      <c r="C2053" s="291"/>
      <c r="D2053" s="285"/>
      <c r="E2053" s="284" t="s">
        <v>502</v>
      </c>
      <c r="F2053" s="985"/>
      <c r="G2053" s="290"/>
      <c r="H2053" s="1053"/>
    </row>
    <row r="2054" spans="1:8" s="828" customFormat="1" x14ac:dyDescent="0.25">
      <c r="B2054" s="928"/>
      <c r="C2054" s="291"/>
      <c r="D2054" s="285"/>
      <c r="E2054" s="284" t="s">
        <v>503</v>
      </c>
      <c r="F2054" s="985"/>
      <c r="G2054" s="290"/>
      <c r="H2054" s="1066"/>
    </row>
    <row r="2055" spans="1:8" s="828" customFormat="1" x14ac:dyDescent="0.25">
      <c r="B2055" s="928"/>
      <c r="C2055" s="284"/>
      <c r="D2055" s="285"/>
      <c r="E2055" s="294" t="s">
        <v>504</v>
      </c>
      <c r="F2055" s="985"/>
      <c r="G2055" s="290"/>
      <c r="H2055" s="988">
        <f>SUM(H2051:H2054)</f>
        <v>15.24</v>
      </c>
    </row>
    <row r="2056" spans="1:8" s="828" customFormat="1" ht="15.75" thickBot="1" x14ac:dyDescent="0.3">
      <c r="B2056" s="2110" t="s">
        <v>29</v>
      </c>
      <c r="C2056" s="2110"/>
      <c r="D2056" s="2110"/>
      <c r="E2056" s="2110"/>
      <c r="F2056" s="2111"/>
      <c r="G2056" s="2111"/>
      <c r="H2056" s="1079">
        <f>H2055</f>
        <v>15.24</v>
      </c>
    </row>
    <row r="2057" spans="1:8" s="828" customFormat="1" ht="15.75" thickBot="1" x14ac:dyDescent="0.3">
      <c r="B2057" s="928"/>
      <c r="C2057" s="953"/>
      <c r="D2057" s="953"/>
      <c r="E2057" s="953"/>
      <c r="F2057" s="2130" t="s">
        <v>30</v>
      </c>
      <c r="G2057" s="2131"/>
      <c r="H2057" s="1241">
        <f>H2056*(1-0.25)</f>
        <v>11.43</v>
      </c>
    </row>
    <row r="2058" spans="1:8" s="828" customFormat="1" x14ac:dyDescent="0.25">
      <c r="B2058" s="928"/>
      <c r="C2058" s="953"/>
      <c r="D2058" s="953"/>
      <c r="E2058" s="953"/>
      <c r="F2058" s="967"/>
      <c r="G2058" s="967"/>
      <c r="H2058" s="968"/>
    </row>
    <row r="2059" spans="1:8" s="828" customFormat="1" x14ac:dyDescent="0.25">
      <c r="B2059" s="928"/>
      <c r="C2059" s="953"/>
      <c r="D2059" s="953"/>
      <c r="E2059" s="953"/>
      <c r="F2059" s="967"/>
      <c r="G2059" s="967"/>
      <c r="H2059" s="968"/>
    </row>
    <row r="2060" spans="1:8" s="828" customFormat="1" ht="36" x14ac:dyDescent="0.25">
      <c r="A2060" s="972" t="s">
        <v>2012</v>
      </c>
      <c r="B2060" s="973"/>
      <c r="C2060" s="1092">
        <v>91884</v>
      </c>
      <c r="D2060" s="1093" t="s">
        <v>1041</v>
      </c>
      <c r="E2060" s="2120" t="s">
        <v>91</v>
      </c>
      <c r="F2060" s="2120"/>
      <c r="G2060" s="2120"/>
      <c r="H2060" s="2120"/>
    </row>
    <row r="2061" spans="1:8" s="828" customFormat="1" x14ac:dyDescent="0.25">
      <c r="A2061" s="996"/>
      <c r="B2061" s="972"/>
      <c r="C2061" s="976" t="s">
        <v>54</v>
      </c>
      <c r="D2061" s="977" t="s">
        <v>55</v>
      </c>
      <c r="E2061" s="976" t="s">
        <v>56</v>
      </c>
      <c r="F2061" s="976" t="s">
        <v>12</v>
      </c>
      <c r="G2061" s="978" t="s">
        <v>13</v>
      </c>
      <c r="H2061" s="979" t="s">
        <v>14</v>
      </c>
    </row>
    <row r="2062" spans="1:8" s="828" customFormat="1" x14ac:dyDescent="0.25">
      <c r="A2062" s="996"/>
      <c r="B2062" s="972"/>
      <c r="C2062" s="980">
        <v>1891</v>
      </c>
      <c r="D2062" s="938" t="s">
        <v>1043</v>
      </c>
      <c r="E2062" s="980" t="s">
        <v>91</v>
      </c>
      <c r="F2062" s="981">
        <v>1</v>
      </c>
      <c r="G2062" s="982">
        <v>0.53</v>
      </c>
      <c r="H2062" s="1217">
        <f>ROUNDDOWN(G2062*F2062,2)</f>
        <v>0.53</v>
      </c>
    </row>
    <row r="2063" spans="1:8" s="828" customFormat="1" x14ac:dyDescent="0.25">
      <c r="A2063" s="996"/>
      <c r="B2063" s="972"/>
      <c r="C2063" s="980">
        <v>88247</v>
      </c>
      <c r="D2063" s="938" t="s">
        <v>752</v>
      </c>
      <c r="E2063" s="980" t="s">
        <v>22</v>
      </c>
      <c r="F2063" s="981">
        <v>0.159</v>
      </c>
      <c r="G2063" s="982">
        <v>12.19</v>
      </c>
      <c r="H2063" s="1217">
        <f>ROUNDDOWN(G2063*F2063,2)</f>
        <v>1.93</v>
      </c>
    </row>
    <row r="2064" spans="1:8" s="828" customFormat="1" x14ac:dyDescent="0.25">
      <c r="A2064" s="996"/>
      <c r="B2064" s="972"/>
      <c r="C2064" s="980">
        <v>88264</v>
      </c>
      <c r="D2064" s="938" t="s">
        <v>754</v>
      </c>
      <c r="E2064" s="980" t="s">
        <v>22</v>
      </c>
      <c r="F2064" s="981">
        <v>0.159</v>
      </c>
      <c r="G2064" s="982">
        <v>15.23</v>
      </c>
      <c r="H2064" s="1217">
        <f>ROUNDDOWN(G2064*F2064,2)</f>
        <v>2.42</v>
      </c>
    </row>
    <row r="2065" spans="1:8" s="828" customFormat="1" ht="16.5" customHeight="1" x14ac:dyDescent="0.25">
      <c r="A2065" s="996"/>
      <c r="B2065" s="972"/>
      <c r="C2065" s="284"/>
      <c r="D2065" s="285"/>
      <c r="E2065" s="284" t="s">
        <v>24</v>
      </c>
      <c r="F2065" s="984"/>
      <c r="G2065" s="287"/>
      <c r="H2065" s="288">
        <f>H2062</f>
        <v>0.53</v>
      </c>
    </row>
    <row r="2066" spans="1:8" x14ac:dyDescent="0.25">
      <c r="A2066" s="953"/>
      <c r="B2066" s="972"/>
      <c r="C2066" s="284"/>
      <c r="D2066" s="285"/>
      <c r="E2066" s="284" t="s">
        <v>501</v>
      </c>
      <c r="F2066" s="985"/>
      <c r="G2066" s="290"/>
      <c r="H2066" s="288">
        <f>H2064+H2063</f>
        <v>4.3499999999999996</v>
      </c>
    </row>
    <row r="2067" spans="1:8" x14ac:dyDescent="0.25">
      <c r="A2067" s="953"/>
      <c r="B2067" s="972"/>
      <c r="C2067" s="291"/>
      <c r="D2067" s="285"/>
      <c r="E2067" s="284" t="s">
        <v>502</v>
      </c>
      <c r="F2067" s="985"/>
      <c r="G2067" s="290"/>
      <c r="H2067" s="1053"/>
    </row>
    <row r="2068" spans="1:8" x14ac:dyDescent="0.25">
      <c r="A2068" s="953"/>
      <c r="B2068" s="972"/>
      <c r="C2068" s="291"/>
      <c r="D2068" s="285"/>
      <c r="E2068" s="284" t="s">
        <v>503</v>
      </c>
      <c r="F2068" s="985"/>
      <c r="G2068" s="290"/>
      <c r="H2068" s="1066"/>
    </row>
    <row r="2069" spans="1:8" x14ac:dyDescent="0.25">
      <c r="A2069" s="953"/>
      <c r="B2069" s="972"/>
      <c r="C2069" s="284"/>
      <c r="D2069" s="285"/>
      <c r="E2069" s="294" t="s">
        <v>504</v>
      </c>
      <c r="F2069" s="985"/>
      <c r="G2069" s="290"/>
      <c r="H2069" s="988">
        <f>SUM(H2065:H2068)</f>
        <v>4.88</v>
      </c>
    </row>
    <row r="2070" spans="1:8" ht="15.75" thickBot="1" x14ac:dyDescent="0.3">
      <c r="A2070" s="953"/>
      <c r="B2070" s="2110" t="s">
        <v>29</v>
      </c>
      <c r="C2070" s="2110"/>
      <c r="D2070" s="2110"/>
      <c r="E2070" s="2110"/>
      <c r="F2070" s="2110"/>
      <c r="G2070" s="2110"/>
      <c r="H2070" s="991">
        <f>H2069</f>
        <v>4.88</v>
      </c>
    </row>
    <row r="2071" spans="1:8" ht="15.75" thickBot="1" x14ac:dyDescent="0.3">
      <c r="A2071" s="953"/>
      <c r="B2071" s="953"/>
      <c r="C2071" s="953"/>
      <c r="D2071" s="953"/>
      <c r="E2071" s="953"/>
      <c r="F2071" s="2118" t="s">
        <v>30</v>
      </c>
      <c r="G2071" s="2119"/>
      <c r="H2071" s="1241">
        <f>H2070*(1-0.25)</f>
        <v>3.66</v>
      </c>
    </row>
    <row r="2072" spans="1:8" ht="17.25" customHeight="1" x14ac:dyDescent="0.25"/>
    <row r="2075" spans="1:8" ht="36" x14ac:dyDescent="0.25">
      <c r="A2075" s="993" t="s">
        <v>2013</v>
      </c>
      <c r="B2075" s="1201"/>
      <c r="C2075" s="1092">
        <v>91885</v>
      </c>
      <c r="D2075" s="1093" t="s">
        <v>1045</v>
      </c>
      <c r="E2075" s="2120" t="s">
        <v>91</v>
      </c>
      <c r="F2075" s="2120"/>
      <c r="G2075" s="2120"/>
      <c r="H2075" s="2120"/>
    </row>
    <row r="2076" spans="1:8" x14ac:dyDescent="0.25">
      <c r="A2076" s="953"/>
      <c r="B2076" s="972"/>
      <c r="C2076" s="976" t="s">
        <v>54</v>
      </c>
      <c r="D2076" s="977" t="s">
        <v>55</v>
      </c>
      <c r="E2076" s="976" t="s">
        <v>56</v>
      </c>
      <c r="F2076" s="976" t="s">
        <v>12</v>
      </c>
      <c r="G2076" s="978" t="s">
        <v>13</v>
      </c>
      <c r="H2076" s="979" t="s">
        <v>14</v>
      </c>
    </row>
    <row r="2077" spans="1:8" x14ac:dyDescent="0.25">
      <c r="A2077" s="953"/>
      <c r="B2077" s="972"/>
      <c r="C2077" s="980">
        <v>1892</v>
      </c>
      <c r="D2077" s="938" t="s">
        <v>1047</v>
      </c>
      <c r="E2077" s="980" t="s">
        <v>91</v>
      </c>
      <c r="F2077" s="981">
        <v>1</v>
      </c>
      <c r="G2077" s="982">
        <v>0.74</v>
      </c>
      <c r="H2077" s="1217">
        <f>ROUNDDOWN(G2077*F2077,2)</f>
        <v>0.74</v>
      </c>
    </row>
    <row r="2078" spans="1:8" x14ac:dyDescent="0.25">
      <c r="A2078" s="953"/>
      <c r="B2078" s="972"/>
      <c r="C2078" s="980">
        <v>88247</v>
      </c>
      <c r="D2078" s="938" t="s">
        <v>752</v>
      </c>
      <c r="E2078" s="980" t="s">
        <v>22</v>
      </c>
      <c r="F2078" s="981">
        <v>0.182</v>
      </c>
      <c r="G2078" s="982">
        <v>12.19</v>
      </c>
      <c r="H2078" s="1217">
        <f>ROUNDDOWN(G2078*F2078,2)</f>
        <v>2.21</v>
      </c>
    </row>
    <row r="2079" spans="1:8" x14ac:dyDescent="0.25">
      <c r="A2079" s="953"/>
      <c r="B2079" s="972"/>
      <c r="C2079" s="980">
        <v>88264</v>
      </c>
      <c r="D2079" s="938" t="s">
        <v>754</v>
      </c>
      <c r="E2079" s="980" t="s">
        <v>22</v>
      </c>
      <c r="F2079" s="981">
        <v>0.182</v>
      </c>
      <c r="G2079" s="982">
        <v>15.23</v>
      </c>
      <c r="H2079" s="1217">
        <f>ROUNDDOWN(G2079*F2079,2)</f>
        <v>2.77</v>
      </c>
    </row>
    <row r="2080" spans="1:8" x14ac:dyDescent="0.25">
      <c r="A2080" s="953"/>
      <c r="B2080" s="972"/>
      <c r="C2080" s="284"/>
      <c r="D2080" s="285"/>
      <c r="E2080" s="284" t="s">
        <v>24</v>
      </c>
      <c r="F2080" s="984"/>
      <c r="G2080" s="287"/>
      <c r="H2080" s="288">
        <f>H2077</f>
        <v>0.74</v>
      </c>
    </row>
    <row r="2081" spans="1:8" x14ac:dyDescent="0.25">
      <c r="A2081" s="953"/>
      <c r="B2081" s="972"/>
      <c r="C2081" s="284"/>
      <c r="D2081" s="285"/>
      <c r="E2081" s="284" t="s">
        <v>501</v>
      </c>
      <c r="F2081" s="985"/>
      <c r="G2081" s="290"/>
      <c r="H2081" s="288">
        <f>H2079+H2078</f>
        <v>4.9800000000000004</v>
      </c>
    </row>
    <row r="2082" spans="1:8" x14ac:dyDescent="0.25">
      <c r="A2082" s="953"/>
      <c r="B2082" s="972"/>
      <c r="C2082" s="291"/>
      <c r="D2082" s="285"/>
      <c r="E2082" s="284" t="s">
        <v>502</v>
      </c>
      <c r="F2082" s="985"/>
      <c r="G2082" s="290"/>
      <c r="H2082" s="1053"/>
    </row>
    <row r="2083" spans="1:8" x14ac:dyDescent="0.25">
      <c r="A2083" s="953"/>
      <c r="B2083" s="972"/>
      <c r="C2083" s="291"/>
      <c r="D2083" s="285"/>
      <c r="E2083" s="284" t="s">
        <v>503</v>
      </c>
      <c r="F2083" s="985"/>
      <c r="G2083" s="290"/>
      <c r="H2083" s="1066"/>
    </row>
    <row r="2084" spans="1:8" x14ac:dyDescent="0.25">
      <c r="A2084" s="953"/>
      <c r="B2084" s="972"/>
      <c r="C2084" s="284"/>
      <c r="D2084" s="285"/>
      <c r="E2084" s="294" t="s">
        <v>504</v>
      </c>
      <c r="F2084" s="985"/>
      <c r="G2084" s="290"/>
      <c r="H2084" s="988">
        <f>SUM(H2080:H2083)</f>
        <v>5.7200000000000006</v>
      </c>
    </row>
    <row r="2085" spans="1:8" ht="15.75" thickBot="1" x14ac:dyDescent="0.3">
      <c r="A2085" s="953"/>
      <c r="B2085" s="2110" t="s">
        <v>29</v>
      </c>
      <c r="C2085" s="2110"/>
      <c r="D2085" s="2110"/>
      <c r="E2085" s="2110"/>
      <c r="F2085" s="2110"/>
      <c r="G2085" s="2110"/>
      <c r="H2085" s="991">
        <f>H2084</f>
        <v>5.7200000000000006</v>
      </c>
    </row>
    <row r="2086" spans="1:8" ht="15.75" thickBot="1" x14ac:dyDescent="0.3">
      <c r="A2086" s="953"/>
      <c r="B2086" s="953"/>
      <c r="C2086" s="953"/>
      <c r="D2086" s="953"/>
      <c r="E2086" s="953"/>
      <c r="F2086" s="2118" t="s">
        <v>30</v>
      </c>
      <c r="G2086" s="2119"/>
      <c r="H2086" s="1241">
        <f>H2085*(1-0.25)</f>
        <v>4.2900000000000009</v>
      </c>
    </row>
    <row r="2089" spans="1:8" x14ac:dyDescent="0.25">
      <c r="A2089" s="972" t="s">
        <v>2014</v>
      </c>
      <c r="B2089" s="1095"/>
      <c r="C2089" s="973" t="s">
        <v>1389</v>
      </c>
      <c r="D2089" s="973" t="s">
        <v>2015</v>
      </c>
      <c r="E2089" s="2142" t="s">
        <v>56</v>
      </c>
      <c r="F2089" s="2142"/>
      <c r="G2089" s="2142"/>
      <c r="H2089" s="2142"/>
    </row>
    <row r="2090" spans="1:8" x14ac:dyDescent="0.25">
      <c r="B2090" s="928"/>
      <c r="C2090" s="976" t="s">
        <v>54</v>
      </c>
      <c r="D2090" s="976" t="s">
        <v>55</v>
      </c>
      <c r="E2090" s="976" t="s">
        <v>56</v>
      </c>
      <c r="F2090" s="976" t="s">
        <v>12</v>
      </c>
      <c r="G2090" s="978" t="s">
        <v>13</v>
      </c>
      <c r="H2090" s="979" t="s">
        <v>14</v>
      </c>
    </row>
    <row r="2091" spans="1:8" ht="24.75" x14ac:dyDescent="0.25">
      <c r="A2091" s="953"/>
      <c r="B2091" s="953"/>
      <c r="C2091" s="1374" t="s">
        <v>2016</v>
      </c>
      <c r="D2091" s="982" t="s">
        <v>2015</v>
      </c>
      <c r="E2091" s="982" t="s">
        <v>386</v>
      </c>
      <c r="F2091" s="982">
        <v>1</v>
      </c>
      <c r="G2091" s="982">
        <v>27.03</v>
      </c>
      <c r="H2091" s="982">
        <f>G2091*F2091</f>
        <v>27.03</v>
      </c>
    </row>
    <row r="2092" spans="1:8" x14ac:dyDescent="0.25">
      <c r="A2092" s="953"/>
      <c r="B2092" s="972"/>
      <c r="C2092" s="284"/>
      <c r="D2092" s="285"/>
      <c r="E2092" s="284" t="s">
        <v>24</v>
      </c>
      <c r="F2092" s="984"/>
      <c r="G2092" s="287"/>
      <c r="H2092" s="288">
        <f>H2091</f>
        <v>27.03</v>
      </c>
    </row>
    <row r="2093" spans="1:8" x14ac:dyDescent="0.25">
      <c r="A2093" s="953"/>
      <c r="B2093" s="972"/>
      <c r="C2093" s="284"/>
      <c r="D2093" s="285"/>
      <c r="E2093" s="284" t="s">
        <v>501</v>
      </c>
      <c r="F2093" s="985"/>
      <c r="G2093" s="290"/>
      <c r="H2093" s="288"/>
    </row>
    <row r="2094" spans="1:8" x14ac:dyDescent="0.25">
      <c r="A2094" s="953"/>
      <c r="B2094" s="972"/>
      <c r="C2094" s="291"/>
      <c r="D2094" s="285"/>
      <c r="E2094" s="284" t="s">
        <v>502</v>
      </c>
      <c r="F2094" s="985"/>
      <c r="G2094" s="290"/>
      <c r="H2094" s="1053"/>
    </row>
    <row r="2095" spans="1:8" x14ac:dyDescent="0.25">
      <c r="A2095" s="953"/>
      <c r="B2095" s="972"/>
      <c r="C2095" s="291"/>
      <c r="D2095" s="285"/>
      <c r="E2095" s="284" t="s">
        <v>503</v>
      </c>
      <c r="F2095" s="985"/>
      <c r="G2095" s="290"/>
      <c r="H2095" s="1066"/>
    </row>
    <row r="2096" spans="1:8" x14ac:dyDescent="0.25">
      <c r="A2096" s="953"/>
      <c r="B2096" s="972"/>
      <c r="C2096" s="284"/>
      <c r="D2096" s="285"/>
      <c r="E2096" s="294" t="s">
        <v>504</v>
      </c>
      <c r="F2096" s="985"/>
      <c r="G2096" s="290"/>
      <c r="H2096" s="988">
        <f>SUM(H2092:H2095)</f>
        <v>27.03</v>
      </c>
    </row>
    <row r="2097" spans="1:9" ht="15.75" thickBot="1" x14ac:dyDescent="0.3">
      <c r="A2097" s="953"/>
      <c r="B2097" s="2110" t="s">
        <v>29</v>
      </c>
      <c r="C2097" s="2110"/>
      <c r="D2097" s="2110"/>
      <c r="E2097" s="2110"/>
      <c r="F2097" s="2110"/>
      <c r="G2097" s="2110"/>
      <c r="H2097" s="991">
        <f>H2096</f>
        <v>27.03</v>
      </c>
    </row>
    <row r="2098" spans="1:9" ht="15.75" thickBot="1" x14ac:dyDescent="0.3">
      <c r="A2098" s="953"/>
      <c r="B2098" s="953"/>
      <c r="C2098" s="953"/>
      <c r="D2098" s="953"/>
      <c r="E2098" s="953"/>
      <c r="F2098" s="2118" t="s">
        <v>30</v>
      </c>
      <c r="G2098" s="2119"/>
      <c r="H2098" s="1241">
        <f>H2097*(1-0.25)</f>
        <v>20.272500000000001</v>
      </c>
    </row>
    <row r="2099" spans="1:9" x14ac:dyDescent="0.25">
      <c r="A2099" s="953"/>
      <c r="B2099" s="953"/>
      <c r="C2099" s="953"/>
      <c r="D2099" s="953"/>
      <c r="E2099" s="953"/>
      <c r="F2099" s="967"/>
      <c r="G2099" s="967"/>
      <c r="H2099" s="968"/>
    </row>
    <row r="2100" spans="1:9" x14ac:dyDescent="0.25">
      <c r="A2100" s="953"/>
      <c r="B2100" s="953"/>
      <c r="C2100" s="953"/>
      <c r="D2100" s="953"/>
      <c r="E2100" s="953"/>
      <c r="F2100" s="967"/>
      <c r="G2100" s="967"/>
      <c r="H2100" s="968"/>
    </row>
    <row r="2101" spans="1:9" x14ac:dyDescent="0.25">
      <c r="A2101" s="972" t="s">
        <v>2017</v>
      </c>
      <c r="B2101" s="973"/>
      <c r="C2101" s="973" t="s">
        <v>2008</v>
      </c>
      <c r="D2101" s="973" t="s">
        <v>1307</v>
      </c>
      <c r="E2101" s="2141" t="s">
        <v>56</v>
      </c>
      <c r="F2101" s="2141"/>
      <c r="G2101" s="2141"/>
      <c r="H2101" s="2141"/>
      <c r="I2101" s="1080" t="s">
        <v>2008</v>
      </c>
    </row>
    <row r="2102" spans="1:9" x14ac:dyDescent="0.25">
      <c r="A2102" s="953"/>
      <c r="B2102" s="928"/>
      <c r="C2102" s="976" t="s">
        <v>54</v>
      </c>
      <c r="D2102" s="976" t="s">
        <v>55</v>
      </c>
      <c r="E2102" s="976" t="s">
        <v>56</v>
      </c>
      <c r="F2102" s="976" t="s">
        <v>12</v>
      </c>
      <c r="G2102" s="978" t="s">
        <v>13</v>
      </c>
      <c r="H2102" s="979" t="s">
        <v>14</v>
      </c>
    </row>
    <row r="2103" spans="1:9" x14ac:dyDescent="0.25">
      <c r="A2103" s="953"/>
      <c r="B2103" s="953"/>
      <c r="C2103" s="1155" t="s">
        <v>2008</v>
      </c>
      <c r="D2103" s="1155" t="s">
        <v>1307</v>
      </c>
      <c r="E2103" s="982" t="s">
        <v>386</v>
      </c>
      <c r="F2103" s="982">
        <v>1</v>
      </c>
      <c r="G2103" s="982">
        <v>21.85</v>
      </c>
      <c r="H2103" s="982">
        <f>G2103*F2103</f>
        <v>21.85</v>
      </c>
    </row>
    <row r="2104" spans="1:9" x14ac:dyDescent="0.25">
      <c r="A2104" s="953"/>
      <c r="B2104" s="972"/>
      <c r="C2104" s="284"/>
      <c r="D2104" s="285"/>
      <c r="E2104" s="284" t="s">
        <v>24</v>
      </c>
      <c r="F2104" s="984"/>
      <c r="G2104" s="287"/>
      <c r="H2104" s="288">
        <f>H2103</f>
        <v>21.85</v>
      </c>
    </row>
    <row r="2105" spans="1:9" x14ac:dyDescent="0.25">
      <c r="A2105" s="953"/>
      <c r="B2105" s="972"/>
      <c r="C2105" s="284"/>
      <c r="D2105" s="285"/>
      <c r="E2105" s="284" t="s">
        <v>501</v>
      </c>
      <c r="F2105" s="985"/>
      <c r="G2105" s="290"/>
      <c r="H2105" s="288"/>
    </row>
    <row r="2106" spans="1:9" x14ac:dyDescent="0.25">
      <c r="A2106" s="953"/>
      <c r="B2106" s="972"/>
      <c r="C2106" s="291"/>
      <c r="D2106" s="285"/>
      <c r="E2106" s="284" t="s">
        <v>502</v>
      </c>
      <c r="F2106" s="985"/>
      <c r="G2106" s="290"/>
      <c r="H2106" s="1053"/>
    </row>
    <row r="2107" spans="1:9" x14ac:dyDescent="0.25">
      <c r="A2107" s="953"/>
      <c r="B2107" s="972"/>
      <c r="C2107" s="291"/>
      <c r="D2107" s="285"/>
      <c r="E2107" s="284" t="s">
        <v>503</v>
      </c>
      <c r="F2107" s="985"/>
      <c r="G2107" s="290"/>
      <c r="H2107" s="1066"/>
    </row>
    <row r="2108" spans="1:9" x14ac:dyDescent="0.25">
      <c r="A2108" s="953"/>
      <c r="B2108" s="972"/>
      <c r="C2108" s="284"/>
      <c r="D2108" s="285"/>
      <c r="E2108" s="294" t="s">
        <v>504</v>
      </c>
      <c r="F2108" s="985"/>
      <c r="G2108" s="290"/>
      <c r="H2108" s="988">
        <f>SUM(H2104:H2107)</f>
        <v>21.85</v>
      </c>
    </row>
    <row r="2109" spans="1:9" ht="15.75" thickBot="1" x14ac:dyDescent="0.3">
      <c r="A2109" s="953"/>
      <c r="B2109" s="2110" t="s">
        <v>29</v>
      </c>
      <c r="C2109" s="2110"/>
      <c r="D2109" s="2110"/>
      <c r="E2109" s="2110"/>
      <c r="F2109" s="2110"/>
      <c r="G2109" s="2110"/>
      <c r="H2109" s="991">
        <f>H2108</f>
        <v>21.85</v>
      </c>
    </row>
    <row r="2110" spans="1:9" ht="15.75" thickBot="1" x14ac:dyDescent="0.3">
      <c r="A2110" s="953"/>
      <c r="B2110" s="953"/>
      <c r="C2110" s="953"/>
      <c r="D2110" s="953"/>
      <c r="E2110" s="953"/>
      <c r="F2110" s="2118" t="s">
        <v>30</v>
      </c>
      <c r="G2110" s="2119"/>
      <c r="H2110" s="1241">
        <f>H2109*(1-0.25)</f>
        <v>16.387500000000003</v>
      </c>
    </row>
    <row r="2114" spans="1:8" x14ac:dyDescent="0.25">
      <c r="A2114" s="972" t="s">
        <v>2018</v>
      </c>
      <c r="B2114" s="973"/>
      <c r="C2114" s="1375" t="s">
        <v>1339</v>
      </c>
      <c r="D2114" s="1376" t="s">
        <v>2019</v>
      </c>
      <c r="E2114" s="2141" t="s">
        <v>56</v>
      </c>
      <c r="F2114" s="2141"/>
      <c r="G2114" s="2141"/>
      <c r="H2114" s="2141"/>
    </row>
    <row r="2115" spans="1:8" x14ac:dyDescent="0.25">
      <c r="B2115" s="928"/>
      <c r="C2115" s="976" t="s">
        <v>54</v>
      </c>
      <c r="D2115" s="976" t="s">
        <v>55</v>
      </c>
      <c r="E2115" s="976" t="s">
        <v>56</v>
      </c>
      <c r="F2115" s="976" t="s">
        <v>12</v>
      </c>
      <c r="G2115" s="978" t="s">
        <v>13</v>
      </c>
      <c r="H2115" s="979" t="s">
        <v>14</v>
      </c>
    </row>
    <row r="2116" spans="1:8" x14ac:dyDescent="0.25">
      <c r="B2116" s="953"/>
      <c r="C2116" s="1377" t="s">
        <v>1339</v>
      </c>
      <c r="D2116" s="1378" t="s">
        <v>2019</v>
      </c>
      <c r="E2116" s="982" t="s">
        <v>386</v>
      </c>
      <c r="F2116" s="982">
        <v>1</v>
      </c>
      <c r="G2116" s="982">
        <v>0.81</v>
      </c>
      <c r="H2116" s="982">
        <f>G2116*F2116</f>
        <v>0.81</v>
      </c>
    </row>
    <row r="2117" spans="1:8" x14ac:dyDescent="0.25">
      <c r="B2117" s="972"/>
      <c r="C2117" s="284"/>
      <c r="D2117" s="285"/>
      <c r="E2117" s="284" t="s">
        <v>24</v>
      </c>
      <c r="F2117" s="984"/>
      <c r="G2117" s="287"/>
      <c r="H2117" s="288">
        <f>H2116</f>
        <v>0.81</v>
      </c>
    </row>
    <row r="2118" spans="1:8" x14ac:dyDescent="0.25">
      <c r="B2118" s="972"/>
      <c r="C2118" s="284"/>
      <c r="D2118" s="285"/>
      <c r="E2118" s="284" t="s">
        <v>501</v>
      </c>
      <c r="F2118" s="985"/>
      <c r="G2118" s="290"/>
      <c r="H2118" s="288"/>
    </row>
    <row r="2119" spans="1:8" x14ac:dyDescent="0.25">
      <c r="B2119" s="972"/>
      <c r="C2119" s="291"/>
      <c r="D2119" s="285"/>
      <c r="E2119" s="284" t="s">
        <v>502</v>
      </c>
      <c r="F2119" s="985"/>
      <c r="G2119" s="290"/>
      <c r="H2119" s="1053"/>
    </row>
    <row r="2120" spans="1:8" x14ac:dyDescent="0.25">
      <c r="B2120" s="972"/>
      <c r="C2120" s="291"/>
      <c r="D2120" s="285"/>
      <c r="E2120" s="284" t="s">
        <v>503</v>
      </c>
      <c r="F2120" s="985"/>
      <c r="G2120" s="290"/>
      <c r="H2120" s="1066"/>
    </row>
    <row r="2121" spans="1:8" x14ac:dyDescent="0.25">
      <c r="B2121" s="972"/>
      <c r="C2121" s="284"/>
      <c r="D2121" s="285"/>
      <c r="E2121" s="294" t="s">
        <v>504</v>
      </c>
      <c r="F2121" s="985"/>
      <c r="G2121" s="290"/>
      <c r="H2121" s="988">
        <f>SUM(H2117:H2120)</f>
        <v>0.81</v>
      </c>
    </row>
    <row r="2122" spans="1:8" ht="15.75" thickBot="1" x14ac:dyDescent="0.3">
      <c r="B2122" s="2110" t="s">
        <v>29</v>
      </c>
      <c r="C2122" s="2110"/>
      <c r="D2122" s="2110"/>
      <c r="E2122" s="2110"/>
      <c r="F2122" s="2110"/>
      <c r="G2122" s="2110"/>
      <c r="H2122" s="991">
        <f>H2121</f>
        <v>0.81</v>
      </c>
    </row>
    <row r="2123" spans="1:8" ht="15.75" thickBot="1" x14ac:dyDescent="0.3">
      <c r="B2123" s="953"/>
      <c r="C2123" s="953"/>
      <c r="D2123" s="953"/>
      <c r="E2123" s="953"/>
      <c r="F2123" s="2118" t="s">
        <v>30</v>
      </c>
      <c r="G2123" s="2119"/>
      <c r="H2123" s="1241">
        <f>H2122*(1-0.25)</f>
        <v>0.60750000000000004</v>
      </c>
    </row>
    <row r="2126" spans="1:8" x14ac:dyDescent="0.25">
      <c r="A2126" s="928" t="s">
        <v>2020</v>
      </c>
      <c r="B2126" s="1000"/>
      <c r="C2126" s="1161" t="s">
        <v>1366</v>
      </c>
      <c r="D2126" s="1161" t="s">
        <v>2021</v>
      </c>
      <c r="E2126" s="2124" t="s">
        <v>91</v>
      </c>
      <c r="F2126" s="2124"/>
      <c r="G2126" s="2124"/>
      <c r="H2126" s="2124"/>
    </row>
    <row r="2127" spans="1:8" x14ac:dyDescent="0.25">
      <c r="A2127" s="989"/>
      <c r="B2127" s="928"/>
      <c r="C2127" s="976" t="s">
        <v>54</v>
      </c>
      <c r="D2127" s="977" t="s">
        <v>55</v>
      </c>
      <c r="E2127" s="976" t="s">
        <v>56</v>
      </c>
      <c r="F2127" s="976" t="s">
        <v>12</v>
      </c>
      <c r="G2127" s="978" t="s">
        <v>13</v>
      </c>
      <c r="H2127" s="979" t="s">
        <v>14</v>
      </c>
    </row>
    <row r="2128" spans="1:8" x14ac:dyDescent="0.25">
      <c r="A2128" s="989"/>
      <c r="B2128" s="928"/>
      <c r="C2128" s="1379" t="s">
        <v>2022</v>
      </c>
      <c r="D2128" s="1379" t="s">
        <v>2021</v>
      </c>
      <c r="E2128" s="1380" t="s">
        <v>335</v>
      </c>
      <c r="F2128" s="1282">
        <v>1</v>
      </c>
      <c r="G2128" s="1282">
        <v>70.64</v>
      </c>
      <c r="H2128" s="1381">
        <f>F2128*G2128</f>
        <v>70.64</v>
      </c>
    </row>
    <row r="2129" spans="1:8" x14ac:dyDescent="0.25">
      <c r="A2129" s="989"/>
      <c r="B2129" s="928"/>
      <c r="C2129" s="284"/>
      <c r="D2129" s="285"/>
      <c r="E2129" s="284" t="s">
        <v>24</v>
      </c>
      <c r="F2129" s="984"/>
      <c r="G2129" s="287"/>
      <c r="H2129" s="288">
        <f>H2128</f>
        <v>70.64</v>
      </c>
    </row>
    <row r="2130" spans="1:8" x14ac:dyDescent="0.25">
      <c r="A2130" s="989"/>
      <c r="B2130" s="928"/>
      <c r="C2130" s="284"/>
      <c r="D2130" s="285"/>
      <c r="E2130" s="284" t="s">
        <v>501</v>
      </c>
      <c r="F2130" s="985"/>
      <c r="G2130" s="290"/>
      <c r="H2130" s="288"/>
    </row>
    <row r="2131" spans="1:8" x14ac:dyDescent="0.25">
      <c r="A2131" s="989"/>
      <c r="B2131" s="928"/>
      <c r="C2131" s="291"/>
      <c r="D2131" s="285"/>
      <c r="E2131" s="284" t="s">
        <v>502</v>
      </c>
      <c r="F2131" s="985"/>
      <c r="G2131" s="290"/>
      <c r="H2131" s="986"/>
    </row>
    <row r="2132" spans="1:8" x14ac:dyDescent="0.25">
      <c r="A2132" s="989"/>
      <c r="B2132" s="928"/>
      <c r="C2132" s="291"/>
      <c r="D2132" s="285"/>
      <c r="E2132" s="284" t="s">
        <v>503</v>
      </c>
      <c r="F2132" s="985"/>
      <c r="G2132" s="290"/>
      <c r="H2132" s="987"/>
    </row>
    <row r="2133" spans="1:8" x14ac:dyDescent="0.25">
      <c r="A2133" s="989"/>
      <c r="B2133" s="928"/>
      <c r="C2133" s="284"/>
      <c r="D2133" s="285"/>
      <c r="E2133" s="294" t="s">
        <v>28</v>
      </c>
      <c r="F2133" s="985"/>
      <c r="G2133" s="290"/>
      <c r="H2133" s="988">
        <f>SUM(H2129:H2132)</f>
        <v>70.64</v>
      </c>
    </row>
    <row r="2134" spans="1:8" ht="15.75" thickBot="1" x14ac:dyDescent="0.3">
      <c r="A2134" s="989"/>
      <c r="B2134" s="2110" t="s">
        <v>29</v>
      </c>
      <c r="C2134" s="2110"/>
      <c r="D2134" s="2110"/>
      <c r="E2134" s="2110"/>
      <c r="F2134" s="2110"/>
      <c r="G2134" s="2110"/>
      <c r="H2134" s="991">
        <f>H2133</f>
        <v>70.64</v>
      </c>
    </row>
    <row r="2135" spans="1:8" ht="15.75" thickBot="1" x14ac:dyDescent="0.3">
      <c r="A2135" s="953"/>
      <c r="B2135" s="996"/>
      <c r="C2135" s="996"/>
      <c r="D2135" s="996"/>
      <c r="E2135" s="996"/>
      <c r="F2135" s="2118" t="s">
        <v>30</v>
      </c>
      <c r="G2135" s="2119"/>
      <c r="H2135" s="1241">
        <f>H2134*(1-0.25)</f>
        <v>52.980000000000004</v>
      </c>
    </row>
    <row r="2136" spans="1:8" s="893" customFormat="1" x14ac:dyDescent="0.25">
      <c r="B2136" s="1208"/>
      <c r="C2136" s="499"/>
      <c r="D2136" s="1163"/>
      <c r="E2136" s="615"/>
      <c r="F2136" s="1360"/>
      <c r="G2136" s="1382"/>
      <c r="H2136" s="1383"/>
    </row>
    <row r="2139" spans="1:8" ht="24" x14ac:dyDescent="0.25">
      <c r="A2139" s="972" t="s">
        <v>2023</v>
      </c>
      <c r="B2139" s="973"/>
      <c r="C2139" s="1004" t="s">
        <v>1315</v>
      </c>
      <c r="D2139" s="1293" t="s">
        <v>1316</v>
      </c>
      <c r="E2139" s="2121" t="s">
        <v>91</v>
      </c>
      <c r="F2139" s="2121"/>
      <c r="G2139" s="2121"/>
      <c r="H2139" s="2121"/>
    </row>
    <row r="2140" spans="1:8" ht="36" x14ac:dyDescent="0.25">
      <c r="A2140" s="953"/>
      <c r="B2140" s="972"/>
      <c r="C2140" s="1261" t="s">
        <v>951</v>
      </c>
      <c r="D2140" s="1262" t="s">
        <v>952</v>
      </c>
      <c r="E2140" s="1262" t="s">
        <v>953</v>
      </c>
      <c r="F2140" s="1261" t="s">
        <v>954</v>
      </c>
      <c r="G2140" s="1261" t="s">
        <v>1142</v>
      </c>
      <c r="H2140" s="1261" t="s">
        <v>1143</v>
      </c>
    </row>
    <row r="2141" spans="1:8" ht="24" x14ac:dyDescent="0.25">
      <c r="A2141" s="953"/>
      <c r="B2141" s="972"/>
      <c r="C2141" s="1005" t="s">
        <v>1317</v>
      </c>
      <c r="D2141" s="1006" t="s">
        <v>1316</v>
      </c>
      <c r="E2141" s="1005">
        <v>1</v>
      </c>
      <c r="F2141" s="1005" t="s">
        <v>91</v>
      </c>
      <c r="G2141" s="1251">
        <v>1900.16</v>
      </c>
      <c r="H2141" s="1251">
        <f>G2141*E2141</f>
        <v>1900.16</v>
      </c>
    </row>
    <row r="2142" spans="1:8" x14ac:dyDescent="0.25">
      <c r="A2142" s="953"/>
      <c r="B2142" s="972"/>
      <c r="C2142" s="980">
        <v>88264</v>
      </c>
      <c r="D2142" s="938" t="s">
        <v>754</v>
      </c>
      <c r="E2142" s="1005">
        <v>1</v>
      </c>
      <c r="F2142" s="1005" t="s">
        <v>22</v>
      </c>
      <c r="G2142" s="1251">
        <v>15.23</v>
      </c>
      <c r="H2142" s="1251">
        <f>G2142*E2142</f>
        <v>15.23</v>
      </c>
    </row>
    <row r="2143" spans="1:8" x14ac:dyDescent="0.25">
      <c r="A2143" s="953"/>
      <c r="B2143" s="928"/>
      <c r="C2143" s="284"/>
      <c r="D2143" s="285"/>
      <c r="E2143" s="284" t="s">
        <v>24</v>
      </c>
      <c r="F2143" s="984"/>
      <c r="G2143" s="287"/>
      <c r="H2143" s="288">
        <f>H2141</f>
        <v>1900.16</v>
      </c>
    </row>
    <row r="2144" spans="1:8" s="893" customFormat="1" x14ac:dyDescent="0.25">
      <c r="A2144" s="989"/>
      <c r="B2144" s="928"/>
      <c r="C2144" s="284"/>
      <c r="D2144" s="285"/>
      <c r="E2144" s="284" t="s">
        <v>501</v>
      </c>
      <c r="F2144" s="985"/>
      <c r="G2144" s="290"/>
      <c r="H2144" s="288">
        <f>H2142</f>
        <v>15.23</v>
      </c>
    </row>
    <row r="2145" spans="1:8" x14ac:dyDescent="0.25">
      <c r="A2145" s="953"/>
      <c r="B2145" s="928"/>
      <c r="C2145" s="291"/>
      <c r="D2145" s="285"/>
      <c r="E2145" s="284" t="s">
        <v>502</v>
      </c>
      <c r="F2145" s="985"/>
      <c r="G2145" s="290"/>
      <c r="H2145" s="986"/>
    </row>
    <row r="2146" spans="1:8" x14ac:dyDescent="0.25">
      <c r="A2146" s="953"/>
      <c r="B2146" s="928"/>
      <c r="C2146" s="291"/>
      <c r="D2146" s="285"/>
      <c r="E2146" s="284" t="s">
        <v>503</v>
      </c>
      <c r="F2146" s="985"/>
      <c r="G2146" s="290"/>
      <c r="H2146" s="987"/>
    </row>
    <row r="2147" spans="1:8" x14ac:dyDescent="0.25">
      <c r="A2147" s="953"/>
      <c r="B2147" s="928"/>
      <c r="C2147" s="284"/>
      <c r="D2147" s="285"/>
      <c r="E2147" s="294" t="s">
        <v>504</v>
      </c>
      <c r="F2147" s="985"/>
      <c r="G2147" s="290"/>
      <c r="H2147" s="988">
        <f>SUM(H2143:H2146)</f>
        <v>1915.39</v>
      </c>
    </row>
    <row r="2148" spans="1:8" ht="15.75" thickBot="1" x14ac:dyDescent="0.3">
      <c r="A2148" s="953"/>
      <c r="B2148" s="2110" t="s">
        <v>29</v>
      </c>
      <c r="C2148" s="2110"/>
      <c r="D2148" s="2110"/>
      <c r="E2148" s="2110"/>
      <c r="F2148" s="2110"/>
      <c r="G2148" s="2110"/>
      <c r="H2148" s="991">
        <f>H2147</f>
        <v>1915.39</v>
      </c>
    </row>
    <row r="2149" spans="1:8" ht="15.75" thickBot="1" x14ac:dyDescent="0.3">
      <c r="A2149" s="953"/>
      <c r="B2149" s="996"/>
      <c r="C2149" s="996"/>
      <c r="D2149" s="996"/>
      <c r="E2149" s="996"/>
      <c r="F2149" s="2118" t="s">
        <v>30</v>
      </c>
      <c r="G2149" s="2119"/>
      <c r="H2149" s="1241">
        <f>H2148*(1-0.25)</f>
        <v>1436.5425</v>
      </c>
    </row>
    <row r="2152" spans="1:8" x14ac:dyDescent="0.25">
      <c r="B2152" s="818"/>
      <c r="C2152" s="1384"/>
      <c r="D2152" s="1384"/>
      <c r="E2152" s="1384"/>
      <c r="F2152" s="1384"/>
      <c r="G2152" s="1384"/>
      <c r="H2152" s="1385"/>
    </row>
    <row r="2153" spans="1:8" ht="25.5" x14ac:dyDescent="0.25">
      <c r="A2153" s="928" t="s">
        <v>2024</v>
      </c>
      <c r="B2153" s="973"/>
      <c r="C2153" s="1161" t="s">
        <v>1319</v>
      </c>
      <c r="D2153" s="1161" t="s">
        <v>2025</v>
      </c>
      <c r="E2153" s="2124" t="s">
        <v>335</v>
      </c>
      <c r="F2153" s="2124"/>
      <c r="G2153" s="2124"/>
      <c r="H2153" s="2124"/>
    </row>
    <row r="2154" spans="1:8" x14ac:dyDescent="0.25">
      <c r="A2154" s="953"/>
      <c r="B2154" s="928"/>
      <c r="C2154" s="976" t="s">
        <v>54</v>
      </c>
      <c r="D2154" s="977" t="s">
        <v>55</v>
      </c>
      <c r="E2154" s="976" t="s">
        <v>56</v>
      </c>
      <c r="F2154" s="976" t="s">
        <v>12</v>
      </c>
      <c r="G2154" s="978" t="s">
        <v>13</v>
      </c>
      <c r="H2154" s="979" t="s">
        <v>14</v>
      </c>
    </row>
    <row r="2155" spans="1:8" x14ac:dyDescent="0.25">
      <c r="A2155" s="953"/>
      <c r="B2155" s="928"/>
      <c r="C2155" s="1386" t="s">
        <v>1321</v>
      </c>
      <c r="D2155" s="1386" t="s">
        <v>1322</v>
      </c>
      <c r="E2155" s="1380" t="s">
        <v>335</v>
      </c>
      <c r="F2155" s="1387">
        <v>2</v>
      </c>
      <c r="G2155" s="1388">
        <v>25.675000000000001</v>
      </c>
      <c r="H2155" s="1389">
        <f>G2155*F2155</f>
        <v>51.35</v>
      </c>
    </row>
    <row r="2156" spans="1:8" x14ac:dyDescent="0.25">
      <c r="A2156" s="953"/>
      <c r="B2156" s="928"/>
      <c r="C2156" s="1390" t="s">
        <v>1323</v>
      </c>
      <c r="D2156" s="1391" t="s">
        <v>1324</v>
      </c>
      <c r="E2156" s="1392" t="s">
        <v>335</v>
      </c>
      <c r="F2156" s="1393">
        <v>1</v>
      </c>
      <c r="G2156" s="1394">
        <v>2.15</v>
      </c>
      <c r="H2156" s="1389">
        <f t="shared" ref="H2156:H2159" si="45">G2156*F2156</f>
        <v>2.15</v>
      </c>
    </row>
    <row r="2157" spans="1:8" x14ac:dyDescent="0.25">
      <c r="A2157" s="953"/>
      <c r="B2157" s="928"/>
      <c r="C2157" s="1390" t="s">
        <v>1325</v>
      </c>
      <c r="D2157" s="1391" t="s">
        <v>1326</v>
      </c>
      <c r="E2157" s="1395" t="s">
        <v>335</v>
      </c>
      <c r="F2157" s="1393">
        <v>1</v>
      </c>
      <c r="G2157" s="1394">
        <v>1.1599999999999999</v>
      </c>
      <c r="H2157" s="1389">
        <f t="shared" si="45"/>
        <v>1.1599999999999999</v>
      </c>
    </row>
    <row r="2158" spans="1:8" ht="24" x14ac:dyDescent="0.25">
      <c r="A2158" s="953"/>
      <c r="B2158" s="928"/>
      <c r="C2158" s="980" t="s">
        <v>1996</v>
      </c>
      <c r="D2158" s="938" t="s">
        <v>754</v>
      </c>
      <c r="E2158" s="1395" t="s">
        <v>65</v>
      </c>
      <c r="F2158" s="1393">
        <v>0.8</v>
      </c>
      <c r="G2158" s="1394">
        <v>15.23</v>
      </c>
      <c r="H2158" s="1389">
        <f t="shared" si="45"/>
        <v>12.184000000000001</v>
      </c>
    </row>
    <row r="2159" spans="1:8" ht="24" x14ac:dyDescent="0.25">
      <c r="A2159" s="953"/>
      <c r="B2159" s="928"/>
      <c r="C2159" s="938" t="s">
        <v>1608</v>
      </c>
      <c r="D2159" s="938" t="s">
        <v>23</v>
      </c>
      <c r="E2159" s="1395" t="s">
        <v>65</v>
      </c>
      <c r="F2159" s="1393">
        <v>0.4</v>
      </c>
      <c r="G2159" s="1394">
        <v>11.97</v>
      </c>
      <c r="H2159" s="1389">
        <f t="shared" si="45"/>
        <v>4.7880000000000003</v>
      </c>
    </row>
    <row r="2160" spans="1:8" x14ac:dyDescent="0.25">
      <c r="A2160" s="953"/>
      <c r="B2160" s="928"/>
      <c r="C2160" s="284"/>
      <c r="D2160" s="285"/>
      <c r="E2160" s="284" t="s">
        <v>24</v>
      </c>
      <c r="F2160" s="984"/>
      <c r="G2160" s="287"/>
      <c r="H2160" s="288">
        <f>SUM(H2155,H2156,H2157)</f>
        <v>54.66</v>
      </c>
    </row>
    <row r="2161" spans="1:8" x14ac:dyDescent="0.25">
      <c r="A2161" s="953"/>
      <c r="B2161" s="928"/>
      <c r="C2161" s="284"/>
      <c r="D2161" s="285"/>
      <c r="E2161" s="284" t="s">
        <v>501</v>
      </c>
      <c r="F2161" s="985"/>
      <c r="G2161" s="290"/>
      <c r="H2161" s="288">
        <f>SUM(H2158,H2159)</f>
        <v>16.972000000000001</v>
      </c>
    </row>
    <row r="2162" spans="1:8" x14ac:dyDescent="0.25">
      <c r="A2162" s="953"/>
      <c r="B2162" s="928"/>
      <c r="C2162" s="291"/>
      <c r="D2162" s="285"/>
      <c r="E2162" s="284" t="s">
        <v>502</v>
      </c>
      <c r="F2162" s="985"/>
      <c r="G2162" s="290"/>
      <c r="H2162" s="1053"/>
    </row>
    <row r="2163" spans="1:8" x14ac:dyDescent="0.25">
      <c r="A2163" s="953"/>
      <c r="B2163" s="928"/>
      <c r="C2163" s="291"/>
      <c r="D2163" s="285"/>
      <c r="E2163" s="284" t="s">
        <v>503</v>
      </c>
      <c r="F2163" s="985"/>
      <c r="G2163" s="290"/>
      <c r="H2163" s="1066"/>
    </row>
    <row r="2164" spans="1:8" x14ac:dyDescent="0.25">
      <c r="A2164" s="953"/>
      <c r="B2164" s="928"/>
      <c r="C2164" s="284"/>
      <c r="D2164" s="285"/>
      <c r="E2164" s="294" t="s">
        <v>504</v>
      </c>
      <c r="F2164" s="985"/>
      <c r="G2164" s="290"/>
      <c r="H2164" s="988">
        <f>SUM(H2160:H2163)</f>
        <v>71.632000000000005</v>
      </c>
    </row>
    <row r="2165" spans="1:8" ht="15.75" thickBot="1" x14ac:dyDescent="0.3">
      <c r="A2165" s="953"/>
      <c r="B2165" s="2110" t="s">
        <v>29</v>
      </c>
      <c r="C2165" s="2110"/>
      <c r="D2165" s="2110"/>
      <c r="E2165" s="2110"/>
      <c r="F2165" s="2110"/>
      <c r="G2165" s="2110"/>
      <c r="H2165" s="991">
        <f>H2164</f>
        <v>71.632000000000005</v>
      </c>
    </row>
    <row r="2166" spans="1:8" ht="15.75" thickBot="1" x14ac:dyDescent="0.3">
      <c r="A2166" s="953"/>
      <c r="B2166" s="996"/>
      <c r="C2166" s="996"/>
      <c r="D2166" s="996"/>
      <c r="E2166" s="996"/>
      <c r="F2166" s="2118" t="s">
        <v>30</v>
      </c>
      <c r="G2166" s="2119"/>
      <c r="H2166" s="1241">
        <f>H2165*(1-0.25)</f>
        <v>53.724000000000004</v>
      </c>
    </row>
    <row r="2167" spans="1:8" x14ac:dyDescent="0.25">
      <c r="B2167" s="1176"/>
      <c r="C2167" s="880"/>
      <c r="D2167" s="880"/>
      <c r="E2167" s="880"/>
      <c r="F2167" s="880"/>
      <c r="G2167" s="880"/>
      <c r="H2167" s="910"/>
    </row>
    <row r="2168" spans="1:8" x14ac:dyDescent="0.25">
      <c r="B2168" s="1176"/>
      <c r="C2168" s="880"/>
      <c r="D2168" s="880"/>
      <c r="E2168" s="880"/>
      <c r="F2168" s="880"/>
      <c r="G2168" s="880"/>
      <c r="H2168" s="910"/>
    </row>
    <row r="2169" spans="1:8" x14ac:dyDescent="0.25">
      <c r="A2169" s="928" t="s">
        <v>2026</v>
      </c>
      <c r="B2169" s="973"/>
      <c r="C2169" s="1183" t="s">
        <v>1376</v>
      </c>
      <c r="D2169" s="1183" t="s">
        <v>2027</v>
      </c>
      <c r="E2169" s="2123" t="s">
        <v>335</v>
      </c>
      <c r="F2169" s="2123"/>
      <c r="G2169" s="2123"/>
      <c r="H2169" s="2123"/>
    </row>
    <row r="2170" spans="1:8" x14ac:dyDescent="0.25">
      <c r="A2170" s="953"/>
      <c r="B2170" s="928"/>
      <c r="C2170" s="976" t="s">
        <v>54</v>
      </c>
      <c r="D2170" s="977" t="s">
        <v>55</v>
      </c>
      <c r="E2170" s="976" t="s">
        <v>56</v>
      </c>
      <c r="F2170" s="976" t="s">
        <v>12</v>
      </c>
      <c r="G2170" s="978" t="s">
        <v>13</v>
      </c>
      <c r="H2170" s="979" t="s">
        <v>14</v>
      </c>
    </row>
    <row r="2171" spans="1:8" x14ac:dyDescent="0.25">
      <c r="A2171" s="953"/>
      <c r="B2171" s="928"/>
      <c r="C2171" s="1396" t="s">
        <v>1378</v>
      </c>
      <c r="D2171" s="982" t="s">
        <v>1379</v>
      </c>
      <c r="E2171" s="1239" t="s">
        <v>335</v>
      </c>
      <c r="F2171" s="1239">
        <v>1</v>
      </c>
      <c r="G2171" s="982">
        <v>27.87</v>
      </c>
      <c r="H2171" s="982">
        <f>G2171*F2171</f>
        <v>27.87</v>
      </c>
    </row>
    <row r="2172" spans="1:8" x14ac:dyDescent="0.25">
      <c r="A2172" s="953"/>
      <c r="B2172" s="928"/>
      <c r="C2172" s="1396" t="s">
        <v>1325</v>
      </c>
      <c r="D2172" s="982" t="s">
        <v>1326</v>
      </c>
      <c r="E2172" s="1239" t="s">
        <v>335</v>
      </c>
      <c r="F2172" s="1239">
        <v>1</v>
      </c>
      <c r="G2172" s="982">
        <v>1.1599999999999999</v>
      </c>
      <c r="H2172" s="982">
        <f t="shared" ref="H2172:H2174" si="46">G2172*F2172</f>
        <v>1.1599999999999999</v>
      </c>
    </row>
    <row r="2173" spans="1:8" ht="24" x14ac:dyDescent="0.25">
      <c r="A2173" s="953"/>
      <c r="B2173" s="928"/>
      <c r="C2173" s="938" t="s">
        <v>1996</v>
      </c>
      <c r="D2173" s="938" t="s">
        <v>754</v>
      </c>
      <c r="E2173" s="1239" t="s">
        <v>65</v>
      </c>
      <c r="F2173" s="1239">
        <v>0.7</v>
      </c>
      <c r="G2173" s="982">
        <v>15.23</v>
      </c>
      <c r="H2173" s="982">
        <f t="shared" si="46"/>
        <v>10.661</v>
      </c>
    </row>
    <row r="2174" spans="1:8" ht="24" x14ac:dyDescent="0.25">
      <c r="A2174" s="953"/>
      <c r="B2174" s="928"/>
      <c r="C2174" s="938" t="s">
        <v>1608</v>
      </c>
      <c r="D2174" s="938" t="s">
        <v>23</v>
      </c>
      <c r="E2174" s="1239" t="s">
        <v>65</v>
      </c>
      <c r="F2174" s="1239">
        <v>0.7</v>
      </c>
      <c r="G2174" s="982">
        <v>11.97</v>
      </c>
      <c r="H2174" s="982">
        <f t="shared" si="46"/>
        <v>8.3789999999999996</v>
      </c>
    </row>
    <row r="2175" spans="1:8" x14ac:dyDescent="0.25">
      <c r="A2175" s="953"/>
      <c r="B2175" s="928"/>
      <c r="C2175" s="284"/>
      <c r="D2175" s="285"/>
      <c r="E2175" s="284" t="s">
        <v>24</v>
      </c>
      <c r="F2175" s="984"/>
      <c r="G2175" s="287"/>
      <c r="H2175" s="288">
        <f>H2171+H2172</f>
        <v>29.03</v>
      </c>
    </row>
    <row r="2176" spans="1:8" x14ac:dyDescent="0.25">
      <c r="A2176" s="953"/>
      <c r="B2176" s="928"/>
      <c r="C2176" s="284"/>
      <c r="D2176" s="285"/>
      <c r="E2176" s="284" t="s">
        <v>501</v>
      </c>
      <c r="F2176" s="985"/>
      <c r="G2176" s="290"/>
      <c r="H2176" s="288">
        <f>H2173+H2174</f>
        <v>19.04</v>
      </c>
    </row>
    <row r="2177" spans="1:8" x14ac:dyDescent="0.25">
      <c r="A2177" s="953"/>
      <c r="B2177" s="928"/>
      <c r="C2177" s="291"/>
      <c r="D2177" s="285"/>
      <c r="E2177" s="284" t="s">
        <v>502</v>
      </c>
      <c r="F2177" s="985"/>
      <c r="G2177" s="290"/>
      <c r="H2177" s="1053"/>
    </row>
    <row r="2178" spans="1:8" x14ac:dyDescent="0.25">
      <c r="A2178" s="953"/>
      <c r="B2178" s="928"/>
      <c r="C2178" s="291"/>
      <c r="D2178" s="285"/>
      <c r="E2178" s="284" t="s">
        <v>503</v>
      </c>
      <c r="F2178" s="985"/>
      <c r="G2178" s="290"/>
      <c r="H2178" s="1066"/>
    </row>
    <row r="2179" spans="1:8" x14ac:dyDescent="0.25">
      <c r="A2179" s="953"/>
      <c r="B2179" s="928"/>
      <c r="C2179" s="284"/>
      <c r="D2179" s="285"/>
      <c r="E2179" s="294" t="s">
        <v>504</v>
      </c>
      <c r="F2179" s="985"/>
      <c r="G2179" s="290"/>
      <c r="H2179" s="988">
        <f>SUM(H2175:H2177)</f>
        <v>48.07</v>
      </c>
    </row>
    <row r="2180" spans="1:8" ht="15.75" thickBot="1" x14ac:dyDescent="0.3">
      <c r="A2180" s="953"/>
      <c r="B2180" s="2139" t="s">
        <v>29</v>
      </c>
      <c r="C2180" s="2140"/>
      <c r="D2180" s="2140"/>
      <c r="E2180" s="2140"/>
      <c r="F2180" s="2140"/>
      <c r="G2180" s="2135"/>
      <c r="H2180" s="991">
        <f>H2179</f>
        <v>48.07</v>
      </c>
    </row>
    <row r="2181" spans="1:8" ht="15.75" thickBot="1" x14ac:dyDescent="0.3">
      <c r="A2181" s="953"/>
      <c r="B2181" s="996"/>
      <c r="C2181" s="996"/>
      <c r="D2181" s="996"/>
      <c r="E2181" s="996"/>
      <c r="F2181" s="2118" t="s">
        <v>30</v>
      </c>
      <c r="G2181" s="2119"/>
      <c r="H2181" s="1241">
        <f>H2180*(1-0.25)</f>
        <v>36.052500000000002</v>
      </c>
    </row>
    <row r="2183" spans="1:8" x14ac:dyDescent="0.25">
      <c r="D2183" s="1316" t="s">
        <v>1444</v>
      </c>
    </row>
    <row r="2185" spans="1:8" s="828" customFormat="1" x14ac:dyDescent="0.25">
      <c r="B2185" s="1397"/>
      <c r="C2185" s="1397"/>
      <c r="E2185" s="1397"/>
      <c r="F2185" s="1397"/>
      <c r="G2185" s="1398"/>
      <c r="H2185" s="910"/>
    </row>
    <row r="2186" spans="1:8" ht="25.5" x14ac:dyDescent="0.25">
      <c r="A2186" s="1018" t="s">
        <v>1279</v>
      </c>
      <c r="B2186" s="973"/>
      <c r="C2186" s="974">
        <v>88497</v>
      </c>
      <c r="D2186" s="975" t="s">
        <v>1456</v>
      </c>
      <c r="E2186" s="2126" t="s">
        <v>82</v>
      </c>
      <c r="F2186" s="2126"/>
      <c r="G2186" s="2126"/>
      <c r="H2186" s="2126"/>
    </row>
    <row r="2187" spans="1:8" x14ac:dyDescent="0.25">
      <c r="A2187" s="953"/>
      <c r="B2187" s="972"/>
      <c r="C2187" s="1399" t="s">
        <v>54</v>
      </c>
      <c r="D2187" s="1400" t="s">
        <v>55</v>
      </c>
      <c r="E2187" s="1399" t="s">
        <v>56</v>
      </c>
      <c r="F2187" s="976" t="s">
        <v>12</v>
      </c>
      <c r="G2187" s="1401" t="s">
        <v>13</v>
      </c>
      <c r="H2187" s="1402" t="s">
        <v>14</v>
      </c>
    </row>
    <row r="2188" spans="1:8" x14ac:dyDescent="0.25">
      <c r="A2188" s="953"/>
      <c r="B2188" s="972"/>
      <c r="C2188" s="980">
        <v>3767</v>
      </c>
      <c r="D2188" s="938" t="s">
        <v>246</v>
      </c>
      <c r="E2188" s="980" t="s">
        <v>91</v>
      </c>
      <c r="F2188" s="981">
        <v>0.06</v>
      </c>
      <c r="G2188" s="1234">
        <v>0.43</v>
      </c>
      <c r="H2188" s="1217">
        <f>ROUNDDOWN(G2188*F2188,2)</f>
        <v>0.02</v>
      </c>
    </row>
    <row r="2189" spans="1:8" x14ac:dyDescent="0.25">
      <c r="A2189" s="953"/>
      <c r="B2189" s="972"/>
      <c r="C2189" s="980">
        <v>4051</v>
      </c>
      <c r="D2189" s="938" t="s">
        <v>1447</v>
      </c>
      <c r="E2189" s="980" t="s">
        <v>1448</v>
      </c>
      <c r="F2189" s="981">
        <v>4.8899999999999999E-2</v>
      </c>
      <c r="G2189" s="1234">
        <v>50</v>
      </c>
      <c r="H2189" s="1217">
        <f>ROUNDDOWN(G2189*F2189,2)</f>
        <v>2.44</v>
      </c>
    </row>
    <row r="2190" spans="1:8" x14ac:dyDescent="0.25">
      <c r="A2190" s="953"/>
      <c r="B2190" s="972"/>
      <c r="C2190" s="980">
        <v>88310</v>
      </c>
      <c r="D2190" s="938" t="s">
        <v>249</v>
      </c>
      <c r="E2190" s="980" t="s">
        <v>22</v>
      </c>
      <c r="F2190" s="981">
        <v>0.312</v>
      </c>
      <c r="G2190" s="1234">
        <v>15.02</v>
      </c>
      <c r="H2190" s="1217">
        <f>ROUNDDOWN(G2190*F2190,2)</f>
        <v>4.68</v>
      </c>
    </row>
    <row r="2191" spans="1:8" x14ac:dyDescent="0.25">
      <c r="A2191" s="953"/>
      <c r="B2191" s="972"/>
      <c r="C2191" s="980">
        <v>88316</v>
      </c>
      <c r="D2191" s="938" t="s">
        <v>23</v>
      </c>
      <c r="E2191" s="980" t="s">
        <v>22</v>
      </c>
      <c r="F2191" s="981">
        <v>0.114</v>
      </c>
      <c r="G2191" s="1234">
        <v>11.97</v>
      </c>
      <c r="H2191" s="1217">
        <f>ROUNDDOWN(G2191*F2191,2)</f>
        <v>1.36</v>
      </c>
    </row>
    <row r="2192" spans="1:8" x14ac:dyDescent="0.25">
      <c r="A2192" s="953"/>
      <c r="B2192" s="972"/>
      <c r="C2192" s="284"/>
      <c r="D2192" s="285"/>
      <c r="E2192" s="284" t="s">
        <v>24</v>
      </c>
      <c r="F2192" s="984"/>
      <c r="G2192" s="287"/>
      <c r="H2192" s="288">
        <f>H2188+H2189</f>
        <v>2.46</v>
      </c>
    </row>
    <row r="2193" spans="1:8" x14ac:dyDescent="0.25">
      <c r="A2193" s="953"/>
      <c r="B2193" s="972"/>
      <c r="C2193" s="284"/>
      <c r="D2193" s="285"/>
      <c r="E2193" s="284" t="s">
        <v>501</v>
      </c>
      <c r="F2193" s="985"/>
      <c r="G2193" s="290"/>
      <c r="H2193" s="288">
        <f>H2190+H2191</f>
        <v>6.04</v>
      </c>
    </row>
    <row r="2194" spans="1:8" x14ac:dyDescent="0.25">
      <c r="A2194" s="953"/>
      <c r="B2194" s="972"/>
      <c r="C2194" s="291"/>
      <c r="D2194" s="285"/>
      <c r="E2194" s="284" t="s">
        <v>502</v>
      </c>
      <c r="F2194" s="985"/>
      <c r="G2194" s="290"/>
      <c r="H2194" s="986"/>
    </row>
    <row r="2195" spans="1:8" x14ac:dyDescent="0.25">
      <c r="A2195" s="953"/>
      <c r="B2195" s="972"/>
      <c r="C2195" s="291"/>
      <c r="D2195" s="285"/>
      <c r="E2195" s="284" t="s">
        <v>503</v>
      </c>
      <c r="F2195" s="985"/>
      <c r="G2195" s="290"/>
      <c r="H2195" s="987"/>
    </row>
    <row r="2196" spans="1:8" x14ac:dyDescent="0.25">
      <c r="A2196" s="953"/>
      <c r="B2196" s="972"/>
      <c r="C2196" s="284"/>
      <c r="D2196" s="285"/>
      <c r="E2196" s="294" t="s">
        <v>504</v>
      </c>
      <c r="F2196" s="985"/>
      <c r="G2196" s="290"/>
      <c r="H2196" s="988">
        <f>H2193+H2192+H2194+H2195</f>
        <v>8.5</v>
      </c>
    </row>
    <row r="2197" spans="1:8" ht="15.75" thickBot="1" x14ac:dyDescent="0.3">
      <c r="A2197" s="953"/>
      <c r="B2197" s="2110" t="s">
        <v>29</v>
      </c>
      <c r="C2197" s="2110"/>
      <c r="D2197" s="2110"/>
      <c r="E2197" s="2110"/>
      <c r="F2197" s="2110"/>
      <c r="G2197" s="2110"/>
      <c r="H2197" s="991">
        <f>H2196</f>
        <v>8.5</v>
      </c>
    </row>
    <row r="2198" spans="1:8" ht="15.75" thickBot="1" x14ac:dyDescent="0.3">
      <c r="A2198" s="953"/>
      <c r="B2198" s="1012"/>
      <c r="C2198" s="997"/>
      <c r="D2198" s="997"/>
      <c r="E2198" s="997"/>
      <c r="F2198" s="2118" t="s">
        <v>30</v>
      </c>
      <c r="G2198" s="2119"/>
      <c r="H2198" s="1241">
        <f>H2197*(1-0.25)</f>
        <v>6.375</v>
      </c>
    </row>
    <row r="2199" spans="1:8" x14ac:dyDescent="0.25">
      <c r="B2199" s="1159"/>
      <c r="C2199" s="880"/>
      <c r="D2199" s="880"/>
      <c r="E2199" s="880"/>
      <c r="F2199" s="880"/>
      <c r="G2199" s="880"/>
      <c r="H2199" s="910"/>
    </row>
    <row r="2200" spans="1:8" x14ac:dyDescent="0.25">
      <c r="B2200" s="1159"/>
      <c r="C2200" s="880"/>
      <c r="D2200" s="880"/>
      <c r="E2200" s="880"/>
      <c r="F2200" s="880"/>
      <c r="G2200" s="880"/>
      <c r="H2200" s="910"/>
    </row>
    <row r="2201" spans="1:8" ht="25.5" x14ac:dyDescent="0.25">
      <c r="A2201" s="928" t="s">
        <v>1284</v>
      </c>
      <c r="B2201" s="973"/>
      <c r="C2201" s="974">
        <v>88486</v>
      </c>
      <c r="D2201" s="975" t="s">
        <v>2028</v>
      </c>
      <c r="E2201" s="2126" t="s">
        <v>82</v>
      </c>
      <c r="F2201" s="2126"/>
      <c r="G2201" s="2126"/>
      <c r="H2201" s="2126"/>
    </row>
    <row r="2202" spans="1:8" x14ac:dyDescent="0.25">
      <c r="A2202" s="953"/>
      <c r="B2202" s="928"/>
      <c r="C2202" s="976" t="s">
        <v>54</v>
      </c>
      <c r="D2202" s="977" t="s">
        <v>55</v>
      </c>
      <c r="E2202" s="976" t="s">
        <v>56</v>
      </c>
      <c r="F2202" s="976" t="s">
        <v>12</v>
      </c>
      <c r="G2202" s="978" t="s">
        <v>13</v>
      </c>
      <c r="H2202" s="979" t="s">
        <v>14</v>
      </c>
    </row>
    <row r="2203" spans="1:8" x14ac:dyDescent="0.25">
      <c r="A2203" s="953"/>
      <c r="B2203" s="928"/>
      <c r="C2203" s="980">
        <v>7345</v>
      </c>
      <c r="D2203" s="938" t="s">
        <v>2029</v>
      </c>
      <c r="E2203" s="980" t="s">
        <v>84</v>
      </c>
      <c r="F2203" s="981">
        <v>0.33</v>
      </c>
      <c r="G2203" s="1234">
        <v>20.260000000000002</v>
      </c>
      <c r="H2203" s="1217">
        <f>ROUNDDOWN(G2203*F2203,2)</f>
        <v>6.68</v>
      </c>
    </row>
    <row r="2204" spans="1:8" x14ac:dyDescent="0.25">
      <c r="A2204" s="953"/>
      <c r="B2204" s="928"/>
      <c r="C2204" s="980">
        <v>88310</v>
      </c>
      <c r="D2204" s="938" t="s">
        <v>249</v>
      </c>
      <c r="E2204" s="980" t="s">
        <v>22</v>
      </c>
      <c r="F2204" s="981">
        <v>0.2</v>
      </c>
      <c r="G2204" s="1234">
        <v>15.02</v>
      </c>
      <c r="H2204" s="1217">
        <f>ROUNDDOWN(G2204*F2204,2)</f>
        <v>3</v>
      </c>
    </row>
    <row r="2205" spans="1:8" x14ac:dyDescent="0.25">
      <c r="A2205" s="953"/>
      <c r="B2205" s="928"/>
      <c r="C2205" s="980">
        <v>88316</v>
      </c>
      <c r="D2205" s="938" t="s">
        <v>23</v>
      </c>
      <c r="E2205" s="980" t="s">
        <v>22</v>
      </c>
      <c r="F2205" s="981">
        <v>6.2E-2</v>
      </c>
      <c r="G2205" s="1234">
        <v>11.97</v>
      </c>
      <c r="H2205" s="1217">
        <f>ROUNDDOWN(G2205*F2205,2)</f>
        <v>0.74</v>
      </c>
    </row>
    <row r="2206" spans="1:8" x14ac:dyDescent="0.25">
      <c r="A2206" s="953"/>
      <c r="B2206" s="928"/>
      <c r="C2206" s="284"/>
      <c r="D2206" s="285"/>
      <c r="E2206" s="284" t="s">
        <v>24</v>
      </c>
      <c r="F2206" s="984"/>
      <c r="G2206" s="287"/>
      <c r="H2206" s="288">
        <f>H2203</f>
        <v>6.68</v>
      </c>
    </row>
    <row r="2207" spans="1:8" x14ac:dyDescent="0.25">
      <c r="A2207" s="953"/>
      <c r="B2207" s="928"/>
      <c r="C2207" s="284"/>
      <c r="D2207" s="285"/>
      <c r="E2207" s="284" t="s">
        <v>501</v>
      </c>
      <c r="F2207" s="985"/>
      <c r="G2207" s="290"/>
      <c r="H2207" s="288">
        <f>H2205+H2204</f>
        <v>3.74</v>
      </c>
    </row>
    <row r="2208" spans="1:8" x14ac:dyDescent="0.25">
      <c r="A2208" s="953"/>
      <c r="B2208" s="928"/>
      <c r="C2208" s="291"/>
      <c r="D2208" s="285"/>
      <c r="E2208" s="284" t="s">
        <v>502</v>
      </c>
      <c r="F2208" s="985"/>
      <c r="G2208" s="290"/>
      <c r="H2208" s="986"/>
    </row>
    <row r="2209" spans="1:9" x14ac:dyDescent="0.25">
      <c r="A2209" s="953"/>
      <c r="B2209" s="928"/>
      <c r="C2209" s="291"/>
      <c r="D2209" s="285"/>
      <c r="E2209" s="284" t="s">
        <v>503</v>
      </c>
      <c r="F2209" s="985"/>
      <c r="G2209" s="290"/>
      <c r="H2209" s="987"/>
    </row>
    <row r="2210" spans="1:9" x14ac:dyDescent="0.25">
      <c r="A2210" s="953"/>
      <c r="B2210" s="928"/>
      <c r="C2210" s="284"/>
      <c r="D2210" s="285"/>
      <c r="E2210" s="294" t="s">
        <v>28</v>
      </c>
      <c r="F2210" s="985"/>
      <c r="G2210" s="290"/>
      <c r="H2210" s="988">
        <f>H2209+H2208+H2207+H2206</f>
        <v>10.42</v>
      </c>
    </row>
    <row r="2211" spans="1:9" ht="15.75" thickBot="1" x14ac:dyDescent="0.3">
      <c r="A2211" s="953"/>
      <c r="B2211" s="928"/>
      <c r="C2211" s="2135" t="s">
        <v>29</v>
      </c>
      <c r="D2211" s="2110"/>
      <c r="E2211" s="2110"/>
      <c r="F2211" s="2110"/>
      <c r="G2211" s="2110"/>
      <c r="H2211" s="991">
        <f>H2210</f>
        <v>10.42</v>
      </c>
    </row>
    <row r="2212" spans="1:9" ht="15.75" thickBot="1" x14ac:dyDescent="0.3">
      <c r="A2212" s="953"/>
      <c r="B2212" s="953"/>
      <c r="C2212" s="953"/>
      <c r="D2212" s="953"/>
      <c r="E2212" s="953"/>
      <c r="F2212" s="2118" t="s">
        <v>30</v>
      </c>
      <c r="G2212" s="2119"/>
      <c r="H2212" s="1241">
        <f>H2211*(1-0.25)</f>
        <v>7.8149999999999995</v>
      </c>
    </row>
    <row r="2216" spans="1:9" ht="25.5" x14ac:dyDescent="0.25">
      <c r="A2216" s="928" t="s">
        <v>1292</v>
      </c>
      <c r="B2216" s="973"/>
      <c r="C2216" s="974">
        <v>88496</v>
      </c>
      <c r="D2216" s="975" t="s">
        <v>1446</v>
      </c>
      <c r="E2216" s="2136" t="s">
        <v>82</v>
      </c>
      <c r="F2216" s="2137"/>
      <c r="G2216" s="2137"/>
      <c r="H2216" s="2138"/>
      <c r="I2216">
        <v>10.42</v>
      </c>
    </row>
    <row r="2217" spans="1:9" x14ac:dyDescent="0.25">
      <c r="A2217" s="996"/>
      <c r="B2217" s="928"/>
      <c r="C2217" s="976" t="s">
        <v>54</v>
      </c>
      <c r="D2217" s="977" t="s">
        <v>55</v>
      </c>
      <c r="E2217" s="976" t="s">
        <v>56</v>
      </c>
      <c r="F2217" s="976" t="s">
        <v>12</v>
      </c>
      <c r="G2217" s="978" t="s">
        <v>13</v>
      </c>
      <c r="H2217" s="979" t="s">
        <v>14</v>
      </c>
    </row>
    <row r="2218" spans="1:9" x14ac:dyDescent="0.25">
      <c r="A2218" s="996"/>
      <c r="B2218" s="928"/>
      <c r="C2218" s="980">
        <v>3767</v>
      </c>
      <c r="D2218" s="938" t="s">
        <v>246</v>
      </c>
      <c r="E2218" s="980" t="s">
        <v>91</v>
      </c>
      <c r="F2218" s="981">
        <v>0.06</v>
      </c>
      <c r="G2218" s="1234">
        <v>0.43</v>
      </c>
      <c r="H2218" s="1217">
        <f>ROUNDDOWN(G2218*F2218,2)</f>
        <v>0.02</v>
      </c>
    </row>
    <row r="2219" spans="1:9" x14ac:dyDescent="0.25">
      <c r="A2219" s="996"/>
      <c r="B2219" s="928"/>
      <c r="C2219" s="980">
        <v>4051</v>
      </c>
      <c r="D2219" s="938" t="s">
        <v>1447</v>
      </c>
      <c r="E2219" s="980" t="s">
        <v>1448</v>
      </c>
      <c r="F2219" s="981">
        <v>4.8899999999999999E-2</v>
      </c>
      <c r="G2219" s="1234">
        <v>50.5</v>
      </c>
      <c r="H2219" s="1217">
        <f>ROUNDDOWN(G2219*F2219,2)</f>
        <v>2.46</v>
      </c>
    </row>
    <row r="2220" spans="1:9" x14ac:dyDescent="0.25">
      <c r="A2220" s="996"/>
      <c r="B2220" s="928"/>
      <c r="C2220" s="980">
        <v>88310</v>
      </c>
      <c r="D2220" s="938" t="s">
        <v>249</v>
      </c>
      <c r="E2220" s="980" t="s">
        <v>22</v>
      </c>
      <c r="F2220" s="981">
        <v>0.67200000000000004</v>
      </c>
      <c r="G2220" s="1234">
        <v>15.02</v>
      </c>
      <c r="H2220" s="1217">
        <f>ROUNDDOWN(G2220*F2220,2)</f>
        <v>10.09</v>
      </c>
    </row>
    <row r="2221" spans="1:9" x14ac:dyDescent="0.25">
      <c r="A2221" s="996"/>
      <c r="B2221" s="928"/>
      <c r="C2221" s="980">
        <v>88316</v>
      </c>
      <c r="D2221" s="938" t="s">
        <v>23</v>
      </c>
      <c r="E2221" s="980" t="s">
        <v>22</v>
      </c>
      <c r="F2221" s="981">
        <v>0.247</v>
      </c>
      <c r="G2221" s="1234">
        <v>11.97</v>
      </c>
      <c r="H2221" s="1217">
        <f>ROUNDDOWN(G2221*F2221,2)</f>
        <v>2.95</v>
      </c>
    </row>
    <row r="2222" spans="1:9" x14ac:dyDescent="0.25">
      <c r="A2222" s="996"/>
      <c r="B2222" s="928"/>
      <c r="C2222" s="284"/>
      <c r="D2222" s="285"/>
      <c r="E2222" s="284" t="s">
        <v>24</v>
      </c>
      <c r="F2222" s="984"/>
      <c r="G2222" s="287"/>
      <c r="H2222" s="288">
        <f>H2219</f>
        <v>2.46</v>
      </c>
    </row>
    <row r="2223" spans="1:9" x14ac:dyDescent="0.25">
      <c r="A2223" s="996"/>
      <c r="B2223" s="928"/>
      <c r="C2223" s="284"/>
      <c r="D2223" s="285"/>
      <c r="E2223" s="284" t="s">
        <v>501</v>
      </c>
      <c r="F2223" s="985"/>
      <c r="G2223" s="290"/>
      <c r="H2223" s="288">
        <f>H2221+H2220</f>
        <v>13.04</v>
      </c>
    </row>
    <row r="2224" spans="1:9" x14ac:dyDescent="0.25">
      <c r="A2224" s="996"/>
      <c r="B2224" s="928"/>
      <c r="C2224" s="291"/>
      <c r="D2224" s="285"/>
      <c r="E2224" s="284" t="s">
        <v>502</v>
      </c>
      <c r="F2224" s="985"/>
      <c r="G2224" s="290"/>
      <c r="H2224" s="986"/>
    </row>
    <row r="2225" spans="1:8" x14ac:dyDescent="0.25">
      <c r="A2225" s="996"/>
      <c r="B2225" s="928"/>
      <c r="C2225" s="291"/>
      <c r="D2225" s="285"/>
      <c r="E2225" s="284" t="s">
        <v>503</v>
      </c>
      <c r="F2225" s="985"/>
      <c r="G2225" s="290"/>
      <c r="H2225" s="987"/>
    </row>
    <row r="2226" spans="1:8" x14ac:dyDescent="0.25">
      <c r="A2226" s="996"/>
      <c r="B2226" s="928"/>
      <c r="C2226" s="284"/>
      <c r="D2226" s="285"/>
      <c r="E2226" s="294" t="s">
        <v>28</v>
      </c>
      <c r="F2226" s="985"/>
      <c r="G2226" s="290"/>
      <c r="H2226" s="988">
        <f>H2225+H2224+H2223+H2222</f>
        <v>15.5</v>
      </c>
    </row>
    <row r="2227" spans="1:8" ht="15.75" thickBot="1" x14ac:dyDescent="0.3">
      <c r="A2227" s="996"/>
      <c r="B2227" s="2110" t="s">
        <v>29</v>
      </c>
      <c r="C2227" s="2110"/>
      <c r="D2227" s="2110"/>
      <c r="E2227" s="2110"/>
      <c r="F2227" s="2111"/>
      <c r="G2227" s="2111"/>
      <c r="H2227" s="1079">
        <f>H2226</f>
        <v>15.5</v>
      </c>
    </row>
    <row r="2228" spans="1:8" ht="15.75" thickBot="1" x14ac:dyDescent="0.3">
      <c r="A2228" s="953"/>
      <c r="B2228" s="953"/>
      <c r="C2228" s="953"/>
      <c r="D2228" s="953"/>
      <c r="E2228" s="953"/>
      <c r="F2228" s="2130" t="s">
        <v>30</v>
      </c>
      <c r="G2228" s="2131"/>
      <c r="H2228" s="1241">
        <f>H2227*(1-0.25)</f>
        <v>11.625</v>
      </c>
    </row>
    <row r="2230" spans="1:8" s="893" customFormat="1" x14ac:dyDescent="0.25">
      <c r="B2230" s="1403"/>
      <c r="C2230" s="1404"/>
      <c r="D2230" s="1404"/>
      <c r="E2230" s="1404"/>
      <c r="F2230" s="1404"/>
      <c r="G2230" s="1404"/>
      <c r="H2230" s="1405"/>
    </row>
    <row r="2231" spans="1:8" ht="25.5" x14ac:dyDescent="0.25">
      <c r="A2231" s="928" t="s">
        <v>1293</v>
      </c>
      <c r="B2231" s="973"/>
      <c r="C2231" s="974">
        <v>88489</v>
      </c>
      <c r="D2231" s="975" t="s">
        <v>1458</v>
      </c>
      <c r="E2231" s="2126" t="s">
        <v>82</v>
      </c>
      <c r="F2231" s="2126"/>
      <c r="G2231" s="2126"/>
      <c r="H2231" s="2126"/>
    </row>
    <row r="2232" spans="1:8" x14ac:dyDescent="0.25">
      <c r="A2232" s="953"/>
      <c r="B2232" s="1174"/>
      <c r="C2232" s="976" t="s">
        <v>54</v>
      </c>
      <c r="D2232" s="977" t="s">
        <v>55</v>
      </c>
      <c r="E2232" s="976" t="s">
        <v>56</v>
      </c>
      <c r="F2232" s="976" t="s">
        <v>12</v>
      </c>
      <c r="G2232" s="978" t="s">
        <v>13</v>
      </c>
      <c r="H2232" s="979" t="s">
        <v>14</v>
      </c>
    </row>
    <row r="2233" spans="1:8" x14ac:dyDescent="0.25">
      <c r="A2233" s="953"/>
      <c r="B2233" s="1174"/>
      <c r="C2233" s="980">
        <v>7356</v>
      </c>
      <c r="D2233" s="938" t="s">
        <v>1451</v>
      </c>
      <c r="E2233" s="980" t="s">
        <v>84</v>
      </c>
      <c r="F2233" s="981">
        <v>0.33</v>
      </c>
      <c r="G2233" s="1234">
        <v>17.29</v>
      </c>
      <c r="H2233" s="1217">
        <f>ROUNDDOWN(G2233*F2233,2)</f>
        <v>5.7</v>
      </c>
    </row>
    <row r="2234" spans="1:8" x14ac:dyDescent="0.25">
      <c r="A2234" s="953"/>
      <c r="B2234" s="1174"/>
      <c r="C2234" s="980">
        <v>88310</v>
      </c>
      <c r="D2234" s="938" t="s">
        <v>249</v>
      </c>
      <c r="E2234" s="980" t="s">
        <v>22</v>
      </c>
      <c r="F2234" s="981">
        <v>0.187</v>
      </c>
      <c r="G2234" s="1234">
        <v>15.02</v>
      </c>
      <c r="H2234" s="1217">
        <f>ROUNDDOWN(G2234*F2234,2)</f>
        <v>2.8</v>
      </c>
    </row>
    <row r="2235" spans="1:8" x14ac:dyDescent="0.25">
      <c r="A2235" s="953"/>
      <c r="B2235" s="1174"/>
      <c r="C2235" s="980">
        <v>88316</v>
      </c>
      <c r="D2235" s="938" t="s">
        <v>23</v>
      </c>
      <c r="E2235" s="980" t="s">
        <v>22</v>
      </c>
      <c r="F2235" s="981">
        <v>6.9000000000000006E-2</v>
      </c>
      <c r="G2235" s="1234">
        <v>11.97</v>
      </c>
      <c r="H2235" s="1217">
        <f>ROUNDDOWN(G2235*F2235,2)</f>
        <v>0.82</v>
      </c>
    </row>
    <row r="2236" spans="1:8" x14ac:dyDescent="0.25">
      <c r="A2236" s="953"/>
      <c r="B2236" s="1174"/>
      <c r="C2236" s="284"/>
      <c r="D2236" s="285"/>
      <c r="E2236" s="284" t="s">
        <v>24</v>
      </c>
      <c r="F2236" s="984"/>
      <c r="G2236" s="287"/>
      <c r="H2236" s="288">
        <f>H2233</f>
        <v>5.7</v>
      </c>
    </row>
    <row r="2237" spans="1:8" x14ac:dyDescent="0.25">
      <c r="A2237" s="953"/>
      <c r="B2237" s="1174"/>
      <c r="C2237" s="284"/>
      <c r="D2237" s="285"/>
      <c r="E2237" s="284" t="s">
        <v>501</v>
      </c>
      <c r="F2237" s="985"/>
      <c r="G2237" s="290"/>
      <c r="H2237" s="288">
        <f>H2235+H2234</f>
        <v>3.6199999999999997</v>
      </c>
    </row>
    <row r="2238" spans="1:8" x14ac:dyDescent="0.25">
      <c r="A2238" s="953"/>
      <c r="B2238" s="1174"/>
      <c r="C2238" s="291"/>
      <c r="D2238" s="285"/>
      <c r="E2238" s="284" t="s">
        <v>502</v>
      </c>
      <c r="F2238" s="985"/>
      <c r="G2238" s="290"/>
      <c r="H2238" s="986"/>
    </row>
    <row r="2239" spans="1:8" x14ac:dyDescent="0.25">
      <c r="A2239" s="953"/>
      <c r="B2239" s="1174"/>
      <c r="C2239" s="291"/>
      <c r="D2239" s="285"/>
      <c r="E2239" s="284" t="s">
        <v>503</v>
      </c>
      <c r="F2239" s="985"/>
      <c r="G2239" s="290"/>
      <c r="H2239" s="987"/>
    </row>
    <row r="2240" spans="1:8" x14ac:dyDescent="0.25">
      <c r="A2240" s="953"/>
      <c r="B2240" s="1174"/>
      <c r="C2240" s="284"/>
      <c r="D2240" s="285"/>
      <c r="E2240" s="294" t="s">
        <v>504</v>
      </c>
      <c r="F2240" s="985"/>
      <c r="G2240" s="290"/>
      <c r="H2240" s="988">
        <f>H2239+H2238+H2237+H2236</f>
        <v>9.32</v>
      </c>
    </row>
    <row r="2241" spans="1:8" ht="15.75" thickBot="1" x14ac:dyDescent="0.3">
      <c r="A2241" s="953"/>
      <c r="B2241" s="2110" t="s">
        <v>29</v>
      </c>
      <c r="C2241" s="2110"/>
      <c r="D2241" s="2110"/>
      <c r="E2241" s="2110"/>
      <c r="F2241" s="2110"/>
      <c r="G2241" s="2110"/>
      <c r="H2241" s="991">
        <f>H2240</f>
        <v>9.32</v>
      </c>
    </row>
    <row r="2242" spans="1:8" ht="15.75" thickBot="1" x14ac:dyDescent="0.3">
      <c r="A2242" s="953"/>
      <c r="B2242" s="1174"/>
      <c r="C2242" s="997"/>
      <c r="D2242" s="997"/>
      <c r="E2242" s="997"/>
      <c r="F2242" s="2130" t="s">
        <v>30</v>
      </c>
      <c r="G2242" s="2131"/>
      <c r="H2242" s="1241">
        <f>H2241*(1-0.25)</f>
        <v>6.99</v>
      </c>
    </row>
    <row r="2243" spans="1:8" x14ac:dyDescent="0.25">
      <c r="B2243" s="1213"/>
      <c r="C2243" s="880"/>
      <c r="D2243" s="880"/>
      <c r="E2243" s="880"/>
      <c r="F2243" s="880"/>
      <c r="G2243" s="880"/>
      <c r="H2243" s="910"/>
    </row>
    <row r="2244" spans="1:8" x14ac:dyDescent="0.25">
      <c r="B2244" s="1213"/>
      <c r="C2244" s="880"/>
      <c r="D2244" s="880"/>
      <c r="E2244" s="880"/>
      <c r="F2244" s="880"/>
      <c r="G2244" s="880"/>
      <c r="H2244" s="910"/>
    </row>
    <row r="2245" spans="1:8" ht="24" x14ac:dyDescent="0.25">
      <c r="A2245" s="1406" t="s">
        <v>1294</v>
      </c>
      <c r="B2245" s="1201"/>
      <c r="C2245" s="1092">
        <v>95468</v>
      </c>
      <c r="D2245" s="1093" t="s">
        <v>1460</v>
      </c>
      <c r="E2245" s="2120" t="s">
        <v>82</v>
      </c>
      <c r="F2245" s="2120"/>
      <c r="G2245" s="2120"/>
      <c r="H2245" s="2120"/>
    </row>
    <row r="2246" spans="1:8" x14ac:dyDescent="0.25">
      <c r="A2246" s="953"/>
      <c r="B2246" s="1174"/>
      <c r="C2246" s="976" t="s">
        <v>54</v>
      </c>
      <c r="D2246" s="977" t="s">
        <v>55</v>
      </c>
      <c r="E2246" s="976" t="s">
        <v>56</v>
      </c>
      <c r="F2246" s="976" t="s">
        <v>12</v>
      </c>
      <c r="G2246" s="978" t="s">
        <v>13</v>
      </c>
      <c r="H2246" s="979" t="s">
        <v>14</v>
      </c>
    </row>
    <row r="2247" spans="1:8" x14ac:dyDescent="0.25">
      <c r="A2247" s="953"/>
      <c r="B2247" s="1174"/>
      <c r="C2247" s="980">
        <v>3768</v>
      </c>
      <c r="D2247" s="938" t="s">
        <v>1461</v>
      </c>
      <c r="E2247" s="980" t="s">
        <v>91</v>
      </c>
      <c r="F2247" s="981">
        <v>0.3</v>
      </c>
      <c r="G2247" s="1407">
        <v>1.83</v>
      </c>
      <c r="H2247" s="1217">
        <f t="shared" ref="H2247:H2252" si="47">ROUNDDOWN(G2247*F2247,2)</f>
        <v>0.54</v>
      </c>
    </row>
    <row r="2248" spans="1:8" s="893" customFormat="1" x14ac:dyDescent="0.25">
      <c r="A2248" s="953"/>
      <c r="B2248" s="1174"/>
      <c r="C2248" s="980">
        <v>5318</v>
      </c>
      <c r="D2248" s="938" t="s">
        <v>1462</v>
      </c>
      <c r="E2248" s="980" t="s">
        <v>84</v>
      </c>
      <c r="F2248" s="981">
        <v>0.03</v>
      </c>
      <c r="G2248" s="1407">
        <v>12.57</v>
      </c>
      <c r="H2248" s="1217">
        <f t="shared" si="47"/>
        <v>0.37</v>
      </c>
    </row>
    <row r="2249" spans="1:8" x14ac:dyDescent="0.25">
      <c r="A2249" s="953"/>
      <c r="B2249" s="1174"/>
      <c r="C2249" s="980">
        <v>7292</v>
      </c>
      <c r="D2249" s="938" t="s">
        <v>1463</v>
      </c>
      <c r="E2249" s="980" t="s">
        <v>84</v>
      </c>
      <c r="F2249" s="981">
        <v>0.14399999999999999</v>
      </c>
      <c r="G2249" s="1407">
        <v>18.61</v>
      </c>
      <c r="H2249" s="1217">
        <f t="shared" si="47"/>
        <v>2.67</v>
      </c>
    </row>
    <row r="2250" spans="1:8" x14ac:dyDescent="0.25">
      <c r="A2250" s="953"/>
      <c r="B2250" s="1174"/>
      <c r="C2250" s="980">
        <v>7307</v>
      </c>
      <c r="D2250" s="938" t="s">
        <v>1464</v>
      </c>
      <c r="E2250" s="980" t="s">
        <v>84</v>
      </c>
      <c r="F2250" s="981">
        <v>0.12</v>
      </c>
      <c r="G2250" s="1407">
        <v>19.329999999999998</v>
      </c>
      <c r="H2250" s="1217">
        <f t="shared" si="47"/>
        <v>2.31</v>
      </c>
    </row>
    <row r="2251" spans="1:8" x14ac:dyDescent="0.25">
      <c r="A2251" s="953"/>
      <c r="B2251" s="1174"/>
      <c r="C2251" s="980">
        <v>88310</v>
      </c>
      <c r="D2251" s="938" t="s">
        <v>249</v>
      </c>
      <c r="E2251" s="980" t="s">
        <v>22</v>
      </c>
      <c r="F2251" s="981">
        <v>0.8</v>
      </c>
      <c r="G2251" s="1407">
        <v>15.02</v>
      </c>
      <c r="H2251" s="1217">
        <f t="shared" si="47"/>
        <v>12.01</v>
      </c>
    </row>
    <row r="2252" spans="1:8" x14ac:dyDescent="0.25">
      <c r="A2252" s="953"/>
      <c r="B2252" s="1174"/>
      <c r="C2252" s="980">
        <v>88316</v>
      </c>
      <c r="D2252" s="938" t="s">
        <v>23</v>
      </c>
      <c r="E2252" s="980" t="s">
        <v>22</v>
      </c>
      <c r="F2252" s="981">
        <v>0.8</v>
      </c>
      <c r="G2252" s="1407">
        <v>11.97</v>
      </c>
      <c r="H2252" s="1217">
        <f t="shared" si="47"/>
        <v>9.57</v>
      </c>
    </row>
    <row r="2253" spans="1:8" x14ac:dyDescent="0.25">
      <c r="A2253" s="953"/>
      <c r="B2253" s="1174"/>
      <c r="C2253" s="1408"/>
      <c r="D2253" s="1409"/>
      <c r="E2253" s="1410" t="s">
        <v>24</v>
      </c>
      <c r="F2253" s="1411"/>
      <c r="G2253" s="1412"/>
      <c r="H2253" s="1413">
        <f>H2247+H2248+H2249+H2250</f>
        <v>5.8900000000000006</v>
      </c>
    </row>
    <row r="2254" spans="1:8" x14ac:dyDescent="0.25">
      <c r="A2254" s="953"/>
      <c r="B2254" s="1174"/>
      <c r="C2254" s="1408"/>
      <c r="D2254" s="1409"/>
      <c r="E2254" s="1410" t="s">
        <v>501</v>
      </c>
      <c r="F2254" s="1414"/>
      <c r="G2254" s="1415"/>
      <c r="H2254" s="1413">
        <f>H2252+H2251</f>
        <v>21.58</v>
      </c>
    </row>
    <row r="2255" spans="1:8" x14ac:dyDescent="0.25">
      <c r="A2255" s="953"/>
      <c r="B2255" s="1174"/>
      <c r="C2255" s="1408"/>
      <c r="D2255" s="1409"/>
      <c r="E2255" s="1410" t="s">
        <v>502</v>
      </c>
      <c r="F2255" s="1414"/>
      <c r="G2255" s="1415"/>
      <c r="H2255" s="1416"/>
    </row>
    <row r="2256" spans="1:8" x14ac:dyDescent="0.25">
      <c r="A2256" s="953"/>
      <c r="B2256" s="1174"/>
      <c r="C2256" s="1408"/>
      <c r="D2256" s="1409"/>
      <c r="E2256" s="1410" t="s">
        <v>503</v>
      </c>
      <c r="F2256" s="1414"/>
      <c r="G2256" s="1415"/>
      <c r="H2256" s="1417"/>
    </row>
    <row r="2257" spans="1:8" x14ac:dyDescent="0.25">
      <c r="A2257" s="953"/>
      <c r="B2257" s="1174"/>
      <c r="C2257" s="1408"/>
      <c r="D2257" s="1409"/>
      <c r="E2257" s="1418" t="s">
        <v>28</v>
      </c>
      <c r="F2257" s="1414"/>
      <c r="G2257" s="1415"/>
      <c r="H2257" s="1020">
        <f>H2256+H2255+H2254+H2253</f>
        <v>27.47</v>
      </c>
    </row>
    <row r="2258" spans="1:8" ht="15.75" thickBot="1" x14ac:dyDescent="0.3">
      <c r="A2258" s="953"/>
      <c r="B2258" s="2110" t="s">
        <v>29</v>
      </c>
      <c r="C2258" s="2110"/>
      <c r="D2258" s="2110"/>
      <c r="E2258" s="2110"/>
      <c r="F2258" s="2110"/>
      <c r="G2258" s="2110"/>
      <c r="H2258" s="991">
        <f>H2257</f>
        <v>27.47</v>
      </c>
    </row>
    <row r="2259" spans="1:8" ht="15.75" thickBot="1" x14ac:dyDescent="0.3">
      <c r="A2259" s="953"/>
      <c r="B2259" s="953"/>
      <c r="C2259" s="953"/>
      <c r="D2259" s="953"/>
      <c r="E2259" s="953"/>
      <c r="F2259" s="2130" t="s">
        <v>30</v>
      </c>
      <c r="G2259" s="2131"/>
      <c r="H2259" s="1241">
        <f>H2258*(1-0.25)</f>
        <v>20.602499999999999</v>
      </c>
    </row>
    <row r="2262" spans="1:8" x14ac:dyDescent="0.25">
      <c r="D2262" s="1145" t="s">
        <v>2030</v>
      </c>
    </row>
    <row r="2263" spans="1:8" s="893" customFormat="1" x14ac:dyDescent="0.25">
      <c r="B2263" s="1403"/>
      <c r="C2263" s="1404"/>
      <c r="D2263" s="1404"/>
      <c r="E2263" s="1404"/>
      <c r="F2263" s="1404"/>
      <c r="G2263" s="1404"/>
      <c r="H2263" s="1405"/>
    </row>
    <row r="2264" spans="1:8" s="828" customFormat="1" x14ac:dyDescent="0.25">
      <c r="A2264" s="928" t="s">
        <v>1421</v>
      </c>
      <c r="B2264" s="973"/>
      <c r="C2264" s="1183" t="s">
        <v>1472</v>
      </c>
      <c r="D2264" s="1183" t="s">
        <v>1473</v>
      </c>
      <c r="E2264" s="2123" t="s">
        <v>147</v>
      </c>
      <c r="F2264" s="2123"/>
      <c r="G2264" s="2123"/>
      <c r="H2264" s="2123"/>
    </row>
    <row r="2265" spans="1:8" x14ac:dyDescent="0.25">
      <c r="A2265" s="953"/>
      <c r="B2265" s="928"/>
      <c r="C2265" s="976" t="s">
        <v>54</v>
      </c>
      <c r="D2265" s="977" t="s">
        <v>55</v>
      </c>
      <c r="E2265" s="976" t="s">
        <v>56</v>
      </c>
      <c r="F2265" s="976" t="s">
        <v>12</v>
      </c>
      <c r="G2265" s="978" t="s">
        <v>13</v>
      </c>
      <c r="H2265" s="979" t="s">
        <v>14</v>
      </c>
    </row>
    <row r="2266" spans="1:8" x14ac:dyDescent="0.25">
      <c r="A2266" s="953"/>
      <c r="B2266" s="928"/>
      <c r="C2266" s="1043" t="s">
        <v>1477</v>
      </c>
      <c r="D2266" s="1043" t="s">
        <v>1478</v>
      </c>
      <c r="E2266" s="1044" t="s">
        <v>139</v>
      </c>
      <c r="F2266" s="1076">
        <v>0.6</v>
      </c>
      <c r="G2266" s="1076">
        <v>8.2200000000000006</v>
      </c>
      <c r="H2266" s="1076">
        <f>G2266*F2266</f>
        <v>4.9320000000000004</v>
      </c>
    </row>
    <row r="2267" spans="1:8" x14ac:dyDescent="0.25">
      <c r="A2267" s="953"/>
      <c r="B2267" s="928"/>
      <c r="C2267" s="1043" t="s">
        <v>1475</v>
      </c>
      <c r="D2267" s="1043" t="s">
        <v>1476</v>
      </c>
      <c r="E2267" s="1044" t="s">
        <v>147</v>
      </c>
      <c r="F2267" s="1076">
        <v>1</v>
      </c>
      <c r="G2267" s="1076">
        <v>310.81</v>
      </c>
      <c r="H2267" s="1076">
        <f t="shared" ref="H2267:H2269" si="48">G2267*F2267</f>
        <v>310.81</v>
      </c>
    </row>
    <row r="2268" spans="1:8" x14ac:dyDescent="0.25">
      <c r="A2268" s="953"/>
      <c r="B2268" s="928"/>
      <c r="C2268" s="980">
        <v>88309</v>
      </c>
      <c r="D2268" s="938" t="s">
        <v>44</v>
      </c>
      <c r="E2268" s="1044" t="s">
        <v>65</v>
      </c>
      <c r="F2268" s="1076">
        <v>1</v>
      </c>
      <c r="G2268" s="1076">
        <v>15.08</v>
      </c>
      <c r="H2268" s="1076">
        <f t="shared" si="48"/>
        <v>15.08</v>
      </c>
    </row>
    <row r="2269" spans="1:8" x14ac:dyDescent="0.25">
      <c r="A2269" s="953"/>
      <c r="B2269" s="928"/>
      <c r="C2269" s="980">
        <v>88316</v>
      </c>
      <c r="D2269" s="938" t="s">
        <v>23</v>
      </c>
      <c r="E2269" s="1044" t="s">
        <v>65</v>
      </c>
      <c r="F2269" s="1076">
        <v>1</v>
      </c>
      <c r="G2269" s="1076">
        <v>11.97</v>
      </c>
      <c r="H2269" s="1076">
        <f t="shared" si="48"/>
        <v>11.97</v>
      </c>
    </row>
    <row r="2270" spans="1:8" x14ac:dyDescent="0.25">
      <c r="A2270" s="953"/>
      <c r="B2270" s="928"/>
      <c r="C2270" s="1408"/>
      <c r="D2270" s="1409"/>
      <c r="E2270" s="1410" t="s">
        <v>24</v>
      </c>
      <c r="F2270" s="1411"/>
      <c r="G2270" s="1412"/>
      <c r="H2270" s="1419">
        <f>SUM(H2266,H2267)</f>
        <v>315.74200000000002</v>
      </c>
    </row>
    <row r="2271" spans="1:8" x14ac:dyDescent="0.25">
      <c r="A2271" s="953"/>
      <c r="B2271" s="928"/>
      <c r="C2271" s="1408"/>
      <c r="D2271" s="1409"/>
      <c r="E2271" s="1410" t="s">
        <v>501</v>
      </c>
      <c r="F2271" s="1414"/>
      <c r="G2271" s="1415"/>
      <c r="H2271" s="1419">
        <f>SUM(H2268,H2269)</f>
        <v>27.05</v>
      </c>
    </row>
    <row r="2272" spans="1:8" x14ac:dyDescent="0.25">
      <c r="A2272" s="953"/>
      <c r="B2272" s="928"/>
      <c r="C2272" s="1408"/>
      <c r="D2272" s="1409"/>
      <c r="E2272" s="1410" t="s">
        <v>502</v>
      </c>
      <c r="F2272" s="1414"/>
      <c r="G2272" s="1415"/>
      <c r="H2272" s="1420"/>
    </row>
    <row r="2273" spans="1:8" x14ac:dyDescent="0.25">
      <c r="A2273" s="953"/>
      <c r="B2273" s="928"/>
      <c r="C2273" s="1408"/>
      <c r="D2273" s="1409"/>
      <c r="E2273" s="1410" t="s">
        <v>503</v>
      </c>
      <c r="F2273" s="1414"/>
      <c r="G2273" s="1415"/>
      <c r="H2273" s="1421"/>
    </row>
    <row r="2274" spans="1:8" x14ac:dyDescent="0.25">
      <c r="A2274" s="953"/>
      <c r="B2274" s="928"/>
      <c r="C2274" s="1408"/>
      <c r="D2274" s="1409"/>
      <c r="E2274" s="1418" t="s">
        <v>28</v>
      </c>
      <c r="F2274" s="1414"/>
      <c r="G2274" s="1415"/>
      <c r="H2274" s="1020">
        <f>SUM(H2270:H2273)</f>
        <v>342.79200000000003</v>
      </c>
    </row>
    <row r="2275" spans="1:8" ht="15.75" thickBot="1" x14ac:dyDescent="0.3">
      <c r="A2275" s="953"/>
      <c r="B2275" s="2110" t="s">
        <v>29</v>
      </c>
      <c r="C2275" s="2110"/>
      <c r="D2275" s="2110"/>
      <c r="E2275" s="2110"/>
      <c r="F2275" s="2110"/>
      <c r="G2275" s="2110"/>
      <c r="H2275" s="991">
        <f>H2274</f>
        <v>342.79200000000003</v>
      </c>
    </row>
    <row r="2276" spans="1:8" ht="15.75" thickBot="1" x14ac:dyDescent="0.3">
      <c r="A2276" s="953"/>
      <c r="B2276" s="997"/>
      <c r="C2276" s="997"/>
      <c r="D2276" s="997"/>
      <c r="E2276" s="997"/>
      <c r="F2276" s="2130" t="s">
        <v>30</v>
      </c>
      <c r="G2276" s="2131"/>
      <c r="H2276" s="1241">
        <f>H2275*(1-0.25)</f>
        <v>257.09400000000005</v>
      </c>
    </row>
    <row r="2277" spans="1:8" x14ac:dyDescent="0.25">
      <c r="B2277" s="880"/>
      <c r="C2277" s="880"/>
      <c r="D2277" s="880"/>
      <c r="E2277" s="880"/>
      <c r="F2277" s="880"/>
      <c r="G2277" s="880"/>
      <c r="H2277" s="910"/>
    </row>
    <row r="2278" spans="1:8" x14ac:dyDescent="0.25">
      <c r="B2278" s="880"/>
      <c r="C2278" s="880"/>
      <c r="D2278" s="880"/>
      <c r="E2278" s="880"/>
      <c r="F2278" s="880"/>
      <c r="G2278" s="880"/>
      <c r="H2278" s="910"/>
    </row>
    <row r="2280" spans="1:8" ht="25.5" x14ac:dyDescent="0.25">
      <c r="A2280" s="928" t="s">
        <v>1423</v>
      </c>
      <c r="B2280" s="973"/>
      <c r="C2280" s="1422" t="s">
        <v>2031</v>
      </c>
      <c r="D2280" s="1423" t="s">
        <v>1518</v>
      </c>
      <c r="E2280" s="2132" t="s">
        <v>335</v>
      </c>
      <c r="F2280" s="2132"/>
      <c r="G2280" s="2132"/>
      <c r="H2280" s="2132"/>
    </row>
    <row r="2281" spans="1:8" x14ac:dyDescent="0.25">
      <c r="A2281" s="953"/>
      <c r="B2281" s="928"/>
      <c r="C2281" s="976" t="s">
        <v>54</v>
      </c>
      <c r="D2281" s="977" t="s">
        <v>55</v>
      </c>
      <c r="E2281" s="976" t="s">
        <v>56</v>
      </c>
      <c r="F2281" s="976" t="s">
        <v>12</v>
      </c>
      <c r="G2281" s="978" t="s">
        <v>13</v>
      </c>
      <c r="H2281" s="979" t="s">
        <v>14</v>
      </c>
    </row>
    <row r="2282" spans="1:8" x14ac:dyDescent="0.25">
      <c r="A2282" s="953"/>
      <c r="B2282" s="928"/>
      <c r="C2282" s="1043" t="s">
        <v>2032</v>
      </c>
      <c r="D2282" s="1043" t="s">
        <v>1520</v>
      </c>
      <c r="E2282" s="1044" t="s">
        <v>335</v>
      </c>
      <c r="F2282" s="1076">
        <v>1</v>
      </c>
      <c r="G2282" s="1076">
        <v>27.73</v>
      </c>
      <c r="H2282" s="1076">
        <f>G2282*F2282</f>
        <v>27.73</v>
      </c>
    </row>
    <row r="2283" spans="1:8" x14ac:dyDescent="0.25">
      <c r="A2283" s="953"/>
      <c r="B2283" s="928"/>
      <c r="C2283" s="980">
        <v>88316</v>
      </c>
      <c r="D2283" s="938" t="s">
        <v>23</v>
      </c>
      <c r="E2283" s="1044" t="s">
        <v>65</v>
      </c>
      <c r="F2283" s="1076">
        <v>1</v>
      </c>
      <c r="G2283" s="1076">
        <v>11.97</v>
      </c>
      <c r="H2283" s="1076">
        <f>G2283*F2283</f>
        <v>11.97</v>
      </c>
    </row>
    <row r="2284" spans="1:8" x14ac:dyDescent="0.25">
      <c r="A2284" s="953"/>
      <c r="B2284" s="928"/>
      <c r="C2284" s="1408"/>
      <c r="D2284" s="1409"/>
      <c r="E2284" s="284" t="s">
        <v>24</v>
      </c>
      <c r="F2284" s="984"/>
      <c r="G2284" s="287"/>
      <c r="H2284" s="288">
        <f>H2282</f>
        <v>27.73</v>
      </c>
    </row>
    <row r="2285" spans="1:8" x14ac:dyDescent="0.25">
      <c r="A2285" s="953"/>
      <c r="B2285" s="928"/>
      <c r="C2285" s="1408"/>
      <c r="D2285" s="1409"/>
      <c r="E2285" s="284" t="s">
        <v>501</v>
      </c>
      <c r="F2285" s="985"/>
      <c r="G2285" s="290"/>
      <c r="H2285" s="288">
        <f>H2283</f>
        <v>11.97</v>
      </c>
    </row>
    <row r="2286" spans="1:8" x14ac:dyDescent="0.25">
      <c r="A2286" s="953"/>
      <c r="B2286" s="928"/>
      <c r="C2286" s="1408"/>
      <c r="D2286" s="1409"/>
      <c r="E2286" s="284" t="s">
        <v>502</v>
      </c>
      <c r="F2286" s="985"/>
      <c r="G2286" s="290"/>
      <c r="H2286" s="1053"/>
    </row>
    <row r="2287" spans="1:8" x14ac:dyDescent="0.25">
      <c r="A2287" s="953"/>
      <c r="B2287" s="928"/>
      <c r="C2287" s="1408"/>
      <c r="D2287" s="1409"/>
      <c r="E2287" s="284" t="s">
        <v>503</v>
      </c>
      <c r="F2287" s="985"/>
      <c r="G2287" s="290"/>
      <c r="H2287" s="1066"/>
    </row>
    <row r="2288" spans="1:8" x14ac:dyDescent="0.25">
      <c r="A2288" s="953"/>
      <c r="B2288" s="928"/>
      <c r="C2288" s="1408"/>
      <c r="D2288" s="1409"/>
      <c r="E2288" s="294" t="s">
        <v>504</v>
      </c>
      <c r="F2288" s="985"/>
      <c r="G2288" s="290"/>
      <c r="H2288" s="988">
        <f>H2287+H2286+H2285+H2284</f>
        <v>39.700000000000003</v>
      </c>
    </row>
    <row r="2289" spans="1:8" ht="15.75" thickBot="1" x14ac:dyDescent="0.3">
      <c r="A2289" s="953"/>
      <c r="B2289" s="928"/>
      <c r="C2289" s="2133" t="s">
        <v>29</v>
      </c>
      <c r="D2289" s="2134"/>
      <c r="E2289" s="2111"/>
      <c r="F2289" s="2111"/>
      <c r="G2289" s="2111"/>
      <c r="H2289" s="1079">
        <f>H2288</f>
        <v>39.700000000000003</v>
      </c>
    </row>
    <row r="2290" spans="1:8" ht="15.75" thickBot="1" x14ac:dyDescent="0.3">
      <c r="A2290" s="953"/>
      <c r="B2290" s="928"/>
      <c r="C2290" s="997"/>
      <c r="D2290" s="997"/>
      <c r="E2290" s="997"/>
      <c r="F2290" s="2130" t="s">
        <v>30</v>
      </c>
      <c r="G2290" s="2131"/>
      <c r="H2290" s="1241">
        <f>H2289*(1-0.25)</f>
        <v>29.775000000000002</v>
      </c>
    </row>
    <row r="2291" spans="1:8" x14ac:dyDescent="0.25">
      <c r="B2291" s="1176"/>
      <c r="C2291" s="880"/>
      <c r="D2291" s="880"/>
      <c r="E2291" s="880"/>
      <c r="F2291" s="880"/>
      <c r="G2291" s="880"/>
      <c r="H2291" s="910"/>
    </row>
    <row r="2292" spans="1:8" s="893" customFormat="1" x14ac:dyDescent="0.25">
      <c r="C2292" s="828"/>
      <c r="D2292" s="828"/>
      <c r="E2292" s="828"/>
      <c r="F2292" s="828"/>
      <c r="G2292" s="828"/>
      <c r="H2292" s="828"/>
    </row>
    <row r="2293" spans="1:8" ht="24" x14ac:dyDescent="0.25">
      <c r="A2293" s="928" t="s">
        <v>2033</v>
      </c>
      <c r="B2293" s="973"/>
      <c r="C2293" s="1092">
        <v>86901</v>
      </c>
      <c r="D2293" s="1093" t="s">
        <v>1532</v>
      </c>
      <c r="E2293" s="2120" t="s">
        <v>91</v>
      </c>
      <c r="F2293" s="2120"/>
      <c r="G2293" s="2120"/>
      <c r="H2293" s="2120"/>
    </row>
    <row r="2294" spans="1:8" x14ac:dyDescent="0.25">
      <c r="A2294" s="953"/>
      <c r="B2294" s="928"/>
      <c r="C2294" s="976" t="s">
        <v>54</v>
      </c>
      <c r="D2294" s="977" t="s">
        <v>55</v>
      </c>
      <c r="E2294" s="976" t="s">
        <v>56</v>
      </c>
      <c r="F2294" s="976" t="s">
        <v>12</v>
      </c>
      <c r="G2294" s="978" t="s">
        <v>13</v>
      </c>
      <c r="H2294" s="979" t="s">
        <v>14</v>
      </c>
    </row>
    <row r="2295" spans="1:8" x14ac:dyDescent="0.25">
      <c r="A2295" s="953"/>
      <c r="B2295" s="928"/>
      <c r="C2295" s="980">
        <v>4823</v>
      </c>
      <c r="D2295" s="938" t="s">
        <v>1533</v>
      </c>
      <c r="E2295" s="980" t="s">
        <v>16</v>
      </c>
      <c r="F2295" s="981">
        <v>0.52710000000000001</v>
      </c>
      <c r="G2295" s="982">
        <v>28.09</v>
      </c>
      <c r="H2295" s="1217">
        <f>ROUNDDOWN(G2295*F2295,2)</f>
        <v>14.8</v>
      </c>
    </row>
    <row r="2296" spans="1:8" ht="24" x14ac:dyDescent="0.25">
      <c r="A2296" s="953"/>
      <c r="B2296" s="928"/>
      <c r="C2296" s="980">
        <v>20269</v>
      </c>
      <c r="D2296" s="938" t="s">
        <v>1534</v>
      </c>
      <c r="E2296" s="980" t="s">
        <v>91</v>
      </c>
      <c r="F2296" s="981">
        <v>1</v>
      </c>
      <c r="G2296" s="982">
        <v>60.35</v>
      </c>
      <c r="H2296" s="1217">
        <f>ROUNDDOWN(G2296*F2296,2)</f>
        <v>60.35</v>
      </c>
    </row>
    <row r="2297" spans="1:8" x14ac:dyDescent="0.25">
      <c r="A2297" s="953"/>
      <c r="B2297" s="928"/>
      <c r="C2297" s="980">
        <v>88274</v>
      </c>
      <c r="D2297" s="938" t="s">
        <v>1535</v>
      </c>
      <c r="E2297" s="980" t="s">
        <v>22</v>
      </c>
      <c r="F2297" s="981">
        <v>0.85</v>
      </c>
      <c r="G2297" s="982">
        <v>14.31</v>
      </c>
      <c r="H2297" s="1217">
        <f>ROUNDDOWN(G2297*F2297,2)</f>
        <v>12.16</v>
      </c>
    </row>
    <row r="2298" spans="1:8" x14ac:dyDescent="0.25">
      <c r="A2298" s="953"/>
      <c r="B2298" s="928"/>
      <c r="C2298" s="980">
        <v>88316</v>
      </c>
      <c r="D2298" s="938" t="s">
        <v>23</v>
      </c>
      <c r="E2298" s="980" t="s">
        <v>22</v>
      </c>
      <c r="F2298" s="981">
        <v>0.27</v>
      </c>
      <c r="G2298" s="982">
        <v>11.97</v>
      </c>
      <c r="H2298" s="1217">
        <f>ROUNDDOWN(G2298*F2298,2)</f>
        <v>3.23</v>
      </c>
    </row>
    <row r="2299" spans="1:8" x14ac:dyDescent="0.25">
      <c r="A2299" s="953"/>
      <c r="B2299" s="928"/>
      <c r="C2299" s="284"/>
      <c r="D2299" s="285"/>
      <c r="E2299" s="284" t="s">
        <v>24</v>
      </c>
      <c r="F2299" s="984"/>
      <c r="G2299" s="287"/>
      <c r="H2299" s="288">
        <f>H2295+H2296</f>
        <v>75.150000000000006</v>
      </c>
    </row>
    <row r="2300" spans="1:8" x14ac:dyDescent="0.25">
      <c r="A2300" s="953"/>
      <c r="B2300" s="928"/>
      <c r="C2300" s="284"/>
      <c r="D2300" s="285"/>
      <c r="E2300" s="284" t="s">
        <v>501</v>
      </c>
      <c r="F2300" s="985"/>
      <c r="G2300" s="290"/>
      <c r="H2300" s="288">
        <f>H2298+H2297</f>
        <v>15.39</v>
      </c>
    </row>
    <row r="2301" spans="1:8" x14ac:dyDescent="0.25">
      <c r="A2301" s="953"/>
      <c r="B2301" s="928"/>
      <c r="C2301" s="291"/>
      <c r="D2301" s="285"/>
      <c r="E2301" s="284" t="s">
        <v>502</v>
      </c>
      <c r="F2301" s="985"/>
      <c r="G2301" s="290"/>
      <c r="H2301" s="1053"/>
    </row>
    <row r="2302" spans="1:8" x14ac:dyDescent="0.25">
      <c r="A2302" s="953"/>
      <c r="B2302" s="928"/>
      <c r="C2302" s="291"/>
      <c r="D2302" s="285"/>
      <c r="E2302" s="284" t="s">
        <v>503</v>
      </c>
      <c r="F2302" s="985"/>
      <c r="G2302" s="290"/>
      <c r="H2302" s="1066"/>
    </row>
    <row r="2303" spans="1:8" x14ac:dyDescent="0.25">
      <c r="A2303" s="953"/>
      <c r="B2303" s="928"/>
      <c r="C2303" s="284"/>
      <c r="D2303" s="285"/>
      <c r="E2303" s="294" t="s">
        <v>504</v>
      </c>
      <c r="F2303" s="985"/>
      <c r="G2303" s="290"/>
      <c r="H2303" s="988">
        <f>SUM(H2299:H2302)</f>
        <v>90.54</v>
      </c>
    </row>
    <row r="2304" spans="1:8" ht="15.75" thickBot="1" x14ac:dyDescent="0.3">
      <c r="A2304" s="953"/>
      <c r="B2304" s="2110" t="s">
        <v>29</v>
      </c>
      <c r="C2304" s="2110"/>
      <c r="D2304" s="2110"/>
      <c r="E2304" s="2110"/>
      <c r="F2304" s="2110"/>
      <c r="G2304" s="2110"/>
      <c r="H2304" s="991">
        <f>H2303</f>
        <v>90.54</v>
      </c>
    </row>
    <row r="2305" spans="1:8" ht="15.75" thickBot="1" x14ac:dyDescent="0.3">
      <c r="A2305" s="953"/>
      <c r="B2305" s="928"/>
      <c r="C2305" s="989"/>
      <c r="D2305" s="989"/>
      <c r="E2305" s="989"/>
      <c r="F2305" s="2118" t="s">
        <v>30</v>
      </c>
      <c r="G2305" s="2119"/>
      <c r="H2305" s="1241">
        <f>H2304*(1-0.25)</f>
        <v>67.905000000000001</v>
      </c>
    </row>
    <row r="2306" spans="1:8" x14ac:dyDescent="0.25">
      <c r="A2306" s="953"/>
      <c r="B2306" s="928"/>
      <c r="C2306" s="989"/>
      <c r="D2306" s="989"/>
      <c r="E2306" s="989"/>
      <c r="F2306" s="967"/>
      <c r="G2306" s="967"/>
      <c r="H2306" s="968"/>
    </row>
    <row r="2307" spans="1:8" x14ac:dyDescent="0.25">
      <c r="B2307" s="1176"/>
      <c r="C2307" s="893"/>
      <c r="D2307" s="893"/>
      <c r="E2307" s="893"/>
      <c r="F2307" s="967"/>
      <c r="G2307" s="967"/>
      <c r="H2307" s="968"/>
    </row>
    <row r="2308" spans="1:8" x14ac:dyDescent="0.25">
      <c r="A2308" s="1072" t="s">
        <v>2034</v>
      </c>
      <c r="B2308" s="1000"/>
      <c r="C2308" s="1183" t="s">
        <v>2035</v>
      </c>
      <c r="D2308" s="1183" t="s">
        <v>2036</v>
      </c>
      <c r="E2308" s="2123" t="s">
        <v>11</v>
      </c>
      <c r="F2308" s="2123"/>
      <c r="G2308" s="2123"/>
      <c r="H2308" s="2123"/>
    </row>
    <row r="2309" spans="1:8" x14ac:dyDescent="0.25">
      <c r="A2309" s="953"/>
      <c r="B2309" s="1072"/>
      <c r="C2309" s="976" t="s">
        <v>54</v>
      </c>
      <c r="D2309" s="977" t="s">
        <v>55</v>
      </c>
      <c r="E2309" s="976" t="s">
        <v>56</v>
      </c>
      <c r="F2309" s="976" t="s">
        <v>12</v>
      </c>
      <c r="G2309" s="978" t="s">
        <v>13</v>
      </c>
      <c r="H2309" s="979" t="s">
        <v>14</v>
      </c>
    </row>
    <row r="2310" spans="1:8" x14ac:dyDescent="0.25">
      <c r="A2310" s="953"/>
      <c r="B2310" s="1072"/>
      <c r="C2310" s="1155" t="s">
        <v>2035</v>
      </c>
      <c r="D2310" s="1155" t="s">
        <v>2036</v>
      </c>
      <c r="E2310" s="982" t="s">
        <v>11</v>
      </c>
      <c r="F2310" s="982">
        <v>1</v>
      </c>
      <c r="G2310" s="982">
        <v>2.52</v>
      </c>
      <c r="H2310" s="982">
        <f>G2310*F2310</f>
        <v>2.52</v>
      </c>
    </row>
    <row r="2311" spans="1:8" x14ac:dyDescent="0.25">
      <c r="A2311" s="953"/>
      <c r="B2311" s="928"/>
      <c r="C2311" s="284"/>
      <c r="D2311" s="285"/>
      <c r="E2311" s="284" t="s">
        <v>24</v>
      </c>
      <c r="F2311" s="984"/>
      <c r="G2311" s="287"/>
      <c r="H2311" s="288">
        <f>H2310</f>
        <v>2.52</v>
      </c>
    </row>
    <row r="2312" spans="1:8" x14ac:dyDescent="0.25">
      <c r="A2312" s="953"/>
      <c r="B2312" s="928"/>
      <c r="C2312" s="284"/>
      <c r="D2312" s="285"/>
      <c r="E2312" s="284" t="s">
        <v>501</v>
      </c>
      <c r="F2312" s="985"/>
      <c r="G2312" s="290"/>
      <c r="H2312" s="288"/>
    </row>
    <row r="2313" spans="1:8" x14ac:dyDescent="0.25">
      <c r="A2313" s="953"/>
      <c r="B2313" s="928"/>
      <c r="C2313" s="291"/>
      <c r="D2313" s="285"/>
      <c r="E2313" s="284" t="s">
        <v>502</v>
      </c>
      <c r="F2313" s="985"/>
      <c r="G2313" s="290"/>
      <c r="H2313" s="1053"/>
    </row>
    <row r="2314" spans="1:8" x14ac:dyDescent="0.25">
      <c r="A2314" s="953"/>
      <c r="B2314" s="928"/>
      <c r="C2314" s="291"/>
      <c r="D2314" s="285"/>
      <c r="E2314" s="284" t="s">
        <v>503</v>
      </c>
      <c r="F2314" s="985"/>
      <c r="G2314" s="290"/>
      <c r="H2314" s="1066"/>
    </row>
    <row r="2315" spans="1:8" x14ac:dyDescent="0.25">
      <c r="A2315" s="953"/>
      <c r="B2315" s="928"/>
      <c r="C2315" s="284"/>
      <c r="D2315" s="285"/>
      <c r="E2315" s="294" t="s">
        <v>504</v>
      </c>
      <c r="F2315" s="985"/>
      <c r="G2315" s="290"/>
      <c r="H2315" s="988">
        <f>SUM(H2311:H2314)</f>
        <v>2.52</v>
      </c>
    </row>
    <row r="2316" spans="1:8" ht="15.75" thickBot="1" x14ac:dyDescent="0.3">
      <c r="A2316" s="953"/>
      <c r="B2316" s="2110" t="s">
        <v>29</v>
      </c>
      <c r="C2316" s="2110"/>
      <c r="D2316" s="2110"/>
      <c r="E2316" s="2110"/>
      <c r="F2316" s="2110"/>
      <c r="G2316" s="2110"/>
      <c r="H2316" s="991">
        <f>H2315</f>
        <v>2.52</v>
      </c>
    </row>
    <row r="2317" spans="1:8" ht="15.75" thickBot="1" x14ac:dyDescent="0.3">
      <c r="A2317" s="953"/>
      <c r="B2317" s="928"/>
      <c r="C2317" s="989"/>
      <c r="D2317" s="989"/>
      <c r="E2317" s="989"/>
      <c r="F2317" s="2118" t="s">
        <v>30</v>
      </c>
      <c r="G2317" s="2119"/>
      <c r="H2317" s="1241">
        <f>H2316*(1-0.25)</f>
        <v>1.8900000000000001</v>
      </c>
    </row>
    <row r="2318" spans="1:8" x14ac:dyDescent="0.25">
      <c r="B2318" s="1146"/>
      <c r="C2318" s="1146"/>
      <c r="D2318" s="1146"/>
      <c r="E2318" s="893"/>
      <c r="F2318" s="893"/>
      <c r="G2318" s="893"/>
      <c r="H2318" s="893"/>
    </row>
    <row r="2319" spans="1:8" x14ac:dyDescent="0.25">
      <c r="B2319" s="1146"/>
      <c r="C2319" s="1146"/>
      <c r="D2319" s="1146"/>
      <c r="E2319" s="893"/>
      <c r="F2319" s="893"/>
      <c r="G2319" s="893"/>
      <c r="H2319" s="893"/>
    </row>
    <row r="2320" spans="1:8" ht="25.5" x14ac:dyDescent="0.25">
      <c r="A2320" s="1424" t="s">
        <v>2037</v>
      </c>
      <c r="B2320" s="973"/>
      <c r="C2320" s="974">
        <v>95544</v>
      </c>
      <c r="D2320" s="975" t="s">
        <v>2038</v>
      </c>
      <c r="E2320" s="2126" t="s">
        <v>91</v>
      </c>
      <c r="F2320" s="2126"/>
      <c r="G2320" s="2126"/>
      <c r="H2320" s="2126"/>
    </row>
    <row r="2321" spans="1:8" x14ac:dyDescent="0.25">
      <c r="A2321" s="953"/>
      <c r="B2321" s="928"/>
      <c r="C2321" s="1021" t="s">
        <v>54</v>
      </c>
      <c r="D2321" s="1022" t="s">
        <v>55</v>
      </c>
      <c r="E2321" s="1021" t="s">
        <v>56</v>
      </c>
      <c r="F2321" s="976" t="s">
        <v>12</v>
      </c>
      <c r="G2321" s="1023" t="s">
        <v>13</v>
      </c>
      <c r="H2321" s="1024" t="s">
        <v>14</v>
      </c>
    </row>
    <row r="2322" spans="1:8" x14ac:dyDescent="0.25">
      <c r="A2322" s="953"/>
      <c r="B2322" s="928"/>
      <c r="C2322" s="980">
        <v>11703</v>
      </c>
      <c r="D2322" s="938" t="s">
        <v>2039</v>
      </c>
      <c r="E2322" s="980" t="s">
        <v>91</v>
      </c>
      <c r="F2322" s="981">
        <v>1</v>
      </c>
      <c r="G2322" s="982">
        <v>18.670000000000002</v>
      </c>
      <c r="H2322" s="1217">
        <f>ROUNDDOWN(G2322*F2322,2)</f>
        <v>18.670000000000002</v>
      </c>
    </row>
    <row r="2323" spans="1:8" ht="24" x14ac:dyDescent="0.25">
      <c r="A2323" s="953"/>
      <c r="B2323" s="928"/>
      <c r="C2323" s="980">
        <v>95541</v>
      </c>
      <c r="D2323" s="938" t="s">
        <v>2040</v>
      </c>
      <c r="E2323" s="980" t="s">
        <v>91</v>
      </c>
      <c r="F2323" s="981">
        <v>1</v>
      </c>
      <c r="G2323" s="982">
        <v>2.7</v>
      </c>
      <c r="H2323" s="1217">
        <f>ROUNDDOWN(G2323*F2323,2)</f>
        <v>2.7</v>
      </c>
    </row>
    <row r="2324" spans="1:8" x14ac:dyDescent="0.25">
      <c r="A2324" s="953"/>
      <c r="B2324" s="928"/>
      <c r="C2324" s="284"/>
      <c r="D2324" s="285"/>
      <c r="E2324" s="284" t="s">
        <v>24</v>
      </c>
      <c r="F2324" s="984"/>
      <c r="G2324" s="287"/>
      <c r="H2324" s="288">
        <f>H2323+H2322</f>
        <v>21.37</v>
      </c>
    </row>
    <row r="2325" spans="1:8" x14ac:dyDescent="0.25">
      <c r="A2325" s="953"/>
      <c r="B2325" s="928"/>
      <c r="C2325" s="284"/>
      <c r="D2325" s="285"/>
      <c r="E2325" s="284" t="s">
        <v>501</v>
      </c>
      <c r="F2325" s="985"/>
      <c r="G2325" s="290"/>
      <c r="H2325" s="288"/>
    </row>
    <row r="2326" spans="1:8" x14ac:dyDescent="0.25">
      <c r="A2326" s="953"/>
      <c r="B2326" s="928"/>
      <c r="C2326" s="291"/>
      <c r="D2326" s="285"/>
      <c r="E2326" s="284" t="s">
        <v>502</v>
      </c>
      <c r="F2326" s="985"/>
      <c r="G2326" s="290"/>
      <c r="H2326" s="986"/>
    </row>
    <row r="2327" spans="1:8" x14ac:dyDescent="0.25">
      <c r="A2327" s="953"/>
      <c r="B2327" s="928"/>
      <c r="C2327" s="291"/>
      <c r="D2327" s="285"/>
      <c r="E2327" s="284" t="s">
        <v>503</v>
      </c>
      <c r="F2327" s="985"/>
      <c r="G2327" s="290"/>
      <c r="H2327" s="987"/>
    </row>
    <row r="2328" spans="1:8" x14ac:dyDescent="0.25">
      <c r="A2328" s="953"/>
      <c r="B2328" s="928"/>
      <c r="C2328" s="284"/>
      <c r="D2328" s="285"/>
      <c r="E2328" s="294" t="s">
        <v>28</v>
      </c>
      <c r="F2328" s="985"/>
      <c r="G2328" s="290"/>
      <c r="H2328" s="988">
        <f>H2327+H2326+H2325+H2324</f>
        <v>21.37</v>
      </c>
    </row>
    <row r="2329" spans="1:8" ht="15.75" thickBot="1" x14ac:dyDescent="0.3">
      <c r="A2329" s="953"/>
      <c r="B2329" s="2110" t="s">
        <v>29</v>
      </c>
      <c r="C2329" s="2110"/>
      <c r="D2329" s="2110"/>
      <c r="E2329" s="2110"/>
      <c r="F2329" s="2110"/>
      <c r="G2329" s="2110"/>
      <c r="H2329" s="991">
        <f>H2328</f>
        <v>21.37</v>
      </c>
    </row>
    <row r="2330" spans="1:8" ht="15.75" thickBot="1" x14ac:dyDescent="0.3">
      <c r="A2330" s="953"/>
      <c r="B2330" s="1425"/>
      <c r="C2330" s="997"/>
      <c r="D2330" s="997"/>
      <c r="E2330" s="997"/>
      <c r="F2330" s="2118" t="s">
        <v>30</v>
      </c>
      <c r="G2330" s="2119"/>
      <c r="H2330" s="1241">
        <f>H2329*(1-0.25)</f>
        <v>16.0275</v>
      </c>
    </row>
    <row r="2331" spans="1:8" x14ac:dyDescent="0.25">
      <c r="A2331" s="953"/>
      <c r="B2331" s="1425"/>
      <c r="C2331" s="997"/>
      <c r="D2331" s="997"/>
      <c r="E2331" s="997"/>
      <c r="F2331" s="967"/>
      <c r="G2331" s="967"/>
      <c r="H2331" s="968"/>
    </row>
    <row r="2333" spans="1:8" x14ac:dyDescent="0.25">
      <c r="A2333" s="928" t="s">
        <v>2041</v>
      </c>
      <c r="B2333" s="973"/>
      <c r="C2333" s="1183" t="s">
        <v>2042</v>
      </c>
      <c r="D2333" s="1183" t="s">
        <v>1557</v>
      </c>
      <c r="E2333" s="2127" t="s">
        <v>335</v>
      </c>
      <c r="F2333" s="2128"/>
      <c r="G2333" s="2128"/>
      <c r="H2333" s="2129"/>
    </row>
    <row r="2334" spans="1:8" x14ac:dyDescent="0.25">
      <c r="A2334" s="953"/>
      <c r="B2334" s="928"/>
      <c r="C2334" s="976" t="s">
        <v>54</v>
      </c>
      <c r="D2334" s="977" t="s">
        <v>55</v>
      </c>
      <c r="E2334" s="976" t="s">
        <v>56</v>
      </c>
      <c r="F2334" s="976" t="s">
        <v>12</v>
      </c>
      <c r="G2334" s="978" t="s">
        <v>13</v>
      </c>
      <c r="H2334" s="979" t="s">
        <v>14</v>
      </c>
    </row>
    <row r="2335" spans="1:8" x14ac:dyDescent="0.25">
      <c r="A2335" s="953"/>
      <c r="B2335" s="928"/>
      <c r="C2335" s="982" t="s">
        <v>1558</v>
      </c>
      <c r="D2335" s="982" t="s">
        <v>1559</v>
      </c>
      <c r="E2335" s="982" t="s">
        <v>1560</v>
      </c>
      <c r="F2335" s="982">
        <v>1</v>
      </c>
      <c r="G2335" s="982">
        <v>38.9</v>
      </c>
      <c r="H2335" s="982">
        <f>G2335*F2335</f>
        <v>38.9</v>
      </c>
    </row>
    <row r="2336" spans="1:8" x14ac:dyDescent="0.25">
      <c r="A2336" s="953"/>
      <c r="B2336" s="928"/>
      <c r="C2336" s="1396">
        <v>88267</v>
      </c>
      <c r="D2336" s="982" t="s">
        <v>2043</v>
      </c>
      <c r="E2336" s="982" t="s">
        <v>65</v>
      </c>
      <c r="F2336" s="982">
        <v>0.15</v>
      </c>
      <c r="G2336" s="982">
        <v>15.05</v>
      </c>
      <c r="H2336" s="982">
        <f t="shared" ref="H2336" si="49">G2336*F2336</f>
        <v>2.2574999999999998</v>
      </c>
    </row>
    <row r="2337" spans="1:8" x14ac:dyDescent="0.25">
      <c r="A2337" s="953"/>
      <c r="B2337" s="928"/>
      <c r="C2337" s="284"/>
      <c r="D2337" s="285"/>
      <c r="E2337" s="284" t="s">
        <v>24</v>
      </c>
      <c r="F2337" s="984"/>
      <c r="G2337" s="287"/>
      <c r="H2337" s="288">
        <f>H2335</f>
        <v>38.9</v>
      </c>
    </row>
    <row r="2338" spans="1:8" x14ac:dyDescent="0.25">
      <c r="A2338" s="953"/>
      <c r="B2338" s="928"/>
      <c r="C2338" s="284"/>
      <c r="D2338" s="285"/>
      <c r="E2338" s="284" t="s">
        <v>501</v>
      </c>
      <c r="F2338" s="985"/>
      <c r="G2338" s="290"/>
      <c r="H2338" s="288">
        <f>H2336</f>
        <v>2.2574999999999998</v>
      </c>
    </row>
    <row r="2339" spans="1:8" x14ac:dyDescent="0.25">
      <c r="A2339" s="953"/>
      <c r="B2339" s="928"/>
      <c r="C2339" s="291"/>
      <c r="D2339" s="285"/>
      <c r="E2339" s="284" t="s">
        <v>502</v>
      </c>
      <c r="F2339" s="985"/>
      <c r="G2339" s="290"/>
      <c r="H2339" s="986"/>
    </row>
    <row r="2340" spans="1:8" x14ac:dyDescent="0.25">
      <c r="A2340" s="953"/>
      <c r="B2340" s="928"/>
      <c r="C2340" s="291"/>
      <c r="D2340" s="285"/>
      <c r="E2340" s="284" t="s">
        <v>503</v>
      </c>
      <c r="F2340" s="985"/>
      <c r="G2340" s="290"/>
      <c r="H2340" s="987"/>
    </row>
    <row r="2341" spans="1:8" x14ac:dyDescent="0.25">
      <c r="A2341" s="953"/>
      <c r="B2341" s="928"/>
      <c r="C2341" s="284"/>
      <c r="D2341" s="285"/>
      <c r="E2341" s="294" t="s">
        <v>504</v>
      </c>
      <c r="F2341" s="985"/>
      <c r="G2341" s="290"/>
      <c r="H2341" s="988">
        <f>H2340+H2339+H2338+H2337</f>
        <v>41.157499999999999</v>
      </c>
    </row>
    <row r="2342" spans="1:8" ht="15.75" thickBot="1" x14ac:dyDescent="0.3">
      <c r="A2342" s="953"/>
      <c r="B2342" s="2110" t="s">
        <v>29</v>
      </c>
      <c r="C2342" s="2110"/>
      <c r="D2342" s="2110"/>
      <c r="E2342" s="2110"/>
      <c r="F2342" s="2110"/>
      <c r="G2342" s="2110"/>
      <c r="H2342" s="1079">
        <f>H2341</f>
        <v>41.157499999999999</v>
      </c>
    </row>
    <row r="2343" spans="1:8" ht="15.75" thickBot="1" x14ac:dyDescent="0.3">
      <c r="A2343" s="953"/>
      <c r="B2343" s="928"/>
      <c r="C2343" s="997"/>
      <c r="D2343" s="997"/>
      <c r="E2343" s="997"/>
      <c r="F2343" s="2118" t="s">
        <v>30</v>
      </c>
      <c r="G2343" s="2119"/>
      <c r="H2343" s="1241">
        <f>H2342*(1-0.25)</f>
        <v>30.868124999999999</v>
      </c>
    </row>
    <row r="2344" spans="1:8" x14ac:dyDescent="0.25">
      <c r="A2344" s="953"/>
      <c r="B2344" s="928"/>
      <c r="C2344" s="997"/>
      <c r="D2344" s="997"/>
      <c r="E2344" s="997"/>
      <c r="F2344" s="967"/>
      <c r="G2344" s="967"/>
      <c r="H2344" s="968"/>
    </row>
    <row r="2345" spans="1:8" x14ac:dyDescent="0.25">
      <c r="A2345" s="953"/>
      <c r="B2345" s="928"/>
      <c r="C2345" s="997"/>
      <c r="D2345" s="997"/>
      <c r="E2345" s="997"/>
      <c r="F2345" s="967"/>
      <c r="G2345" s="967"/>
      <c r="H2345" s="968"/>
    </row>
    <row r="2346" spans="1:8" x14ac:dyDescent="0.25">
      <c r="A2346" s="928" t="s">
        <v>2044</v>
      </c>
      <c r="B2346" s="1165"/>
      <c r="C2346" s="1004" t="s">
        <v>2045</v>
      </c>
      <c r="D2346" s="1004" t="s">
        <v>1564</v>
      </c>
      <c r="E2346" s="2121" t="s">
        <v>335</v>
      </c>
      <c r="F2346" s="2121"/>
      <c r="G2346" s="2121"/>
      <c r="H2346" s="2121"/>
    </row>
    <row r="2347" spans="1:8" x14ac:dyDescent="0.25">
      <c r="A2347" s="953"/>
      <c r="B2347" s="928"/>
      <c r="C2347" s="1021" t="s">
        <v>54</v>
      </c>
      <c r="D2347" s="1022" t="s">
        <v>55</v>
      </c>
      <c r="E2347" s="1021" t="s">
        <v>56</v>
      </c>
      <c r="F2347" s="1021" t="s">
        <v>12</v>
      </c>
      <c r="G2347" s="1023" t="s">
        <v>13</v>
      </c>
      <c r="H2347" s="1024" t="s">
        <v>14</v>
      </c>
    </row>
    <row r="2348" spans="1:8" ht="24" x14ac:dyDescent="0.25">
      <c r="A2348" s="953"/>
      <c r="B2348" s="928"/>
      <c r="C2348" s="1426" t="s">
        <v>1565</v>
      </c>
      <c r="D2348" s="1426" t="s">
        <v>1566</v>
      </c>
      <c r="E2348" s="1427" t="s">
        <v>335</v>
      </c>
      <c r="F2348" s="1428">
        <v>1</v>
      </c>
      <c r="G2348" s="1428">
        <v>32.880000000000003</v>
      </c>
      <c r="H2348" s="1428">
        <f>G2348*F2348</f>
        <v>32.880000000000003</v>
      </c>
    </row>
    <row r="2349" spans="1:8" x14ac:dyDescent="0.25">
      <c r="A2349" s="953"/>
      <c r="B2349" s="928"/>
      <c r="C2349" s="980">
        <v>88309</v>
      </c>
      <c r="D2349" s="938" t="s">
        <v>44</v>
      </c>
      <c r="E2349" s="1427" t="s">
        <v>65</v>
      </c>
      <c r="F2349" s="1428">
        <v>0.1</v>
      </c>
      <c r="G2349" s="1428">
        <v>15.08</v>
      </c>
      <c r="H2349" s="1428">
        <f t="shared" ref="H2349" si="50">G2349*F2349</f>
        <v>1.508</v>
      </c>
    </row>
    <row r="2350" spans="1:8" x14ac:dyDescent="0.25">
      <c r="A2350" s="953"/>
      <c r="B2350" s="928"/>
      <c r="C2350" s="284"/>
      <c r="D2350" s="285"/>
      <c r="E2350" s="284" t="s">
        <v>24</v>
      </c>
      <c r="F2350" s="984"/>
      <c r="G2350" s="287"/>
      <c r="H2350" s="288">
        <f>H2348</f>
        <v>32.880000000000003</v>
      </c>
    </row>
    <row r="2351" spans="1:8" x14ac:dyDescent="0.25">
      <c r="A2351" s="953"/>
      <c r="B2351" s="928"/>
      <c r="C2351" s="284"/>
      <c r="D2351" s="285"/>
      <c r="E2351" s="284" t="s">
        <v>501</v>
      </c>
      <c r="F2351" s="985"/>
      <c r="G2351" s="290"/>
      <c r="H2351" s="288">
        <f>H2349</f>
        <v>1.508</v>
      </c>
    </row>
    <row r="2352" spans="1:8" x14ac:dyDescent="0.25">
      <c r="A2352" s="953"/>
      <c r="B2352" s="928"/>
      <c r="C2352" s="291"/>
      <c r="D2352" s="285"/>
      <c r="E2352" s="284" t="s">
        <v>502</v>
      </c>
      <c r="F2352" s="985"/>
      <c r="G2352" s="290"/>
      <c r="H2352" s="986"/>
    </row>
    <row r="2353" spans="1:8" x14ac:dyDescent="0.25">
      <c r="A2353" s="953"/>
      <c r="B2353" s="928"/>
      <c r="C2353" s="291"/>
      <c r="D2353" s="285"/>
      <c r="E2353" s="284" t="s">
        <v>503</v>
      </c>
      <c r="F2353" s="985"/>
      <c r="G2353" s="290"/>
      <c r="H2353" s="987"/>
    </row>
    <row r="2354" spans="1:8" x14ac:dyDescent="0.25">
      <c r="A2354" s="953"/>
      <c r="B2354" s="928"/>
      <c r="C2354" s="284"/>
      <c r="D2354" s="285"/>
      <c r="E2354" s="294" t="s">
        <v>504</v>
      </c>
      <c r="F2354" s="985"/>
      <c r="G2354" s="290"/>
      <c r="H2354" s="988">
        <f>H2353+H2352+H2351+H2350</f>
        <v>34.388000000000005</v>
      </c>
    </row>
    <row r="2355" spans="1:8" ht="15.75" thickBot="1" x14ac:dyDescent="0.3">
      <c r="A2355" s="953"/>
      <c r="B2355" s="2110" t="s">
        <v>29</v>
      </c>
      <c r="C2355" s="2110"/>
      <c r="D2355" s="2110"/>
      <c r="E2355" s="2110"/>
      <c r="F2355" s="2110"/>
      <c r="G2355" s="2110"/>
      <c r="H2355" s="1079">
        <f>H2354</f>
        <v>34.388000000000005</v>
      </c>
    </row>
    <row r="2356" spans="1:8" ht="15.75" thickBot="1" x14ac:dyDescent="0.3">
      <c r="A2356" s="953"/>
      <c r="B2356" s="928"/>
      <c r="C2356" s="997"/>
      <c r="D2356" s="997"/>
      <c r="E2356" s="997"/>
      <c r="F2356" s="2118" t="s">
        <v>30</v>
      </c>
      <c r="G2356" s="2119"/>
      <c r="H2356" s="1241">
        <f>H2355*(1-0.25)</f>
        <v>25.791000000000004</v>
      </c>
    </row>
    <row r="2357" spans="1:8" x14ac:dyDescent="0.25">
      <c r="A2357" s="953"/>
      <c r="B2357" s="928"/>
      <c r="C2357" s="997"/>
      <c r="D2357" s="997"/>
      <c r="E2357" s="997"/>
      <c r="F2357" s="967"/>
      <c r="G2357" s="967"/>
      <c r="H2357" s="968"/>
    </row>
    <row r="2358" spans="1:8" x14ac:dyDescent="0.25">
      <c r="A2358" s="953"/>
      <c r="B2358" s="928"/>
      <c r="C2358" s="997"/>
      <c r="D2358" s="997"/>
      <c r="E2358" s="997"/>
      <c r="F2358" s="967"/>
      <c r="G2358" s="967"/>
      <c r="H2358" s="968"/>
    </row>
    <row r="2359" spans="1:8" ht="24" x14ac:dyDescent="0.25">
      <c r="A2359" s="972" t="s">
        <v>2046</v>
      </c>
      <c r="B2359" s="973"/>
      <c r="C2359" s="1092">
        <v>86882</v>
      </c>
      <c r="D2359" s="1093" t="s">
        <v>1539</v>
      </c>
      <c r="E2359" s="2120" t="s">
        <v>91</v>
      </c>
      <c r="F2359" s="2120"/>
      <c r="G2359" s="2120"/>
      <c r="H2359" s="2120"/>
    </row>
    <row r="2360" spans="1:8" x14ac:dyDescent="0.25">
      <c r="A2360" s="953"/>
      <c r="B2360" s="972"/>
      <c r="C2360" s="976" t="s">
        <v>54</v>
      </c>
      <c r="D2360" s="977" t="s">
        <v>55</v>
      </c>
      <c r="E2360" s="976" t="s">
        <v>56</v>
      </c>
      <c r="F2360" s="1021" t="s">
        <v>12</v>
      </c>
      <c r="G2360" s="978" t="s">
        <v>13</v>
      </c>
      <c r="H2360" s="979" t="s">
        <v>14</v>
      </c>
    </row>
    <row r="2361" spans="1:8" x14ac:dyDescent="0.25">
      <c r="A2361" s="953"/>
      <c r="B2361" s="972"/>
      <c r="C2361" s="980">
        <v>3146</v>
      </c>
      <c r="D2361" s="938" t="s">
        <v>1546</v>
      </c>
      <c r="E2361" s="980" t="s">
        <v>91</v>
      </c>
      <c r="F2361" s="981">
        <v>0.05</v>
      </c>
      <c r="G2361" s="982">
        <v>2.25</v>
      </c>
      <c r="H2361" s="1217">
        <f>ROUNDDOWN(G2361*F2361,2)</f>
        <v>0.11</v>
      </c>
    </row>
    <row r="2362" spans="1:8" x14ac:dyDescent="0.25">
      <c r="A2362" s="953"/>
      <c r="B2362" s="972"/>
      <c r="C2362" s="980">
        <v>6146</v>
      </c>
      <c r="D2362" s="938" t="s">
        <v>1569</v>
      </c>
      <c r="E2362" s="980" t="s">
        <v>91</v>
      </c>
      <c r="F2362" s="981">
        <v>1</v>
      </c>
      <c r="G2362" s="982">
        <v>11.76</v>
      </c>
      <c r="H2362" s="1217">
        <f>ROUNDDOWN(G2362*F2362,2)</f>
        <v>11.76</v>
      </c>
    </row>
    <row r="2363" spans="1:8" x14ac:dyDescent="0.25">
      <c r="A2363" s="953"/>
      <c r="B2363" s="972"/>
      <c r="C2363" s="980">
        <v>88267</v>
      </c>
      <c r="D2363" s="938" t="s">
        <v>545</v>
      </c>
      <c r="E2363" s="980" t="s">
        <v>22</v>
      </c>
      <c r="F2363" s="981">
        <v>0.14000000000000001</v>
      </c>
      <c r="G2363" s="982">
        <v>15.05</v>
      </c>
      <c r="H2363" s="1217">
        <f>ROUNDDOWN(G2363*F2363,2)</f>
        <v>2.1</v>
      </c>
    </row>
    <row r="2364" spans="1:8" x14ac:dyDescent="0.25">
      <c r="A2364" s="953"/>
      <c r="B2364" s="972"/>
      <c r="C2364" s="980">
        <v>88316</v>
      </c>
      <c r="D2364" s="938" t="s">
        <v>23</v>
      </c>
      <c r="E2364" s="980" t="s">
        <v>22</v>
      </c>
      <c r="F2364" s="981">
        <v>0.04</v>
      </c>
      <c r="G2364" s="982">
        <v>11.97</v>
      </c>
      <c r="H2364" s="1217">
        <f>ROUNDDOWN(G2364*F2364,2)</f>
        <v>0.47</v>
      </c>
    </row>
    <row r="2365" spans="1:8" x14ac:dyDescent="0.25">
      <c r="A2365" s="953"/>
      <c r="B2365" s="972"/>
      <c r="C2365" s="284"/>
      <c r="D2365" s="285"/>
      <c r="E2365" s="284" t="s">
        <v>24</v>
      </c>
      <c r="F2365" s="984"/>
      <c r="G2365" s="287"/>
      <c r="H2365" s="288">
        <f>H2361+H2362</f>
        <v>11.87</v>
      </c>
    </row>
    <row r="2366" spans="1:8" x14ac:dyDescent="0.25">
      <c r="A2366" s="953"/>
      <c r="B2366" s="972"/>
      <c r="C2366" s="284"/>
      <c r="D2366" s="285"/>
      <c r="E2366" s="284" t="s">
        <v>501</v>
      </c>
      <c r="F2366" s="985"/>
      <c r="G2366" s="290"/>
      <c r="H2366" s="288">
        <f>H2364+H2363</f>
        <v>2.5700000000000003</v>
      </c>
    </row>
    <row r="2367" spans="1:8" x14ac:dyDescent="0.25">
      <c r="A2367" s="953"/>
      <c r="B2367" s="972"/>
      <c r="C2367" s="291"/>
      <c r="D2367" s="285"/>
      <c r="E2367" s="284" t="s">
        <v>502</v>
      </c>
      <c r="F2367" s="985"/>
      <c r="G2367" s="290"/>
      <c r="H2367" s="1053"/>
    </row>
    <row r="2368" spans="1:8" x14ac:dyDescent="0.25">
      <c r="A2368" s="953"/>
      <c r="B2368" s="972"/>
      <c r="C2368" s="291"/>
      <c r="D2368" s="285"/>
      <c r="E2368" s="284" t="s">
        <v>503</v>
      </c>
      <c r="F2368" s="985"/>
      <c r="G2368" s="290"/>
      <c r="H2368" s="1066"/>
    </row>
    <row r="2369" spans="1:8" x14ac:dyDescent="0.25">
      <c r="A2369" s="953"/>
      <c r="B2369" s="972"/>
      <c r="C2369" s="284"/>
      <c r="D2369" s="285"/>
      <c r="E2369" s="294" t="s">
        <v>504</v>
      </c>
      <c r="F2369" s="985"/>
      <c r="G2369" s="290"/>
      <c r="H2369" s="988">
        <f>SUM(H2365:H2368)</f>
        <v>14.44</v>
      </c>
    </row>
    <row r="2370" spans="1:8" ht="15.75" thickBot="1" x14ac:dyDescent="0.3">
      <c r="A2370" s="953"/>
      <c r="B2370" s="2110" t="s">
        <v>29</v>
      </c>
      <c r="C2370" s="2110"/>
      <c r="D2370" s="2110"/>
      <c r="E2370" s="2110"/>
      <c r="F2370" s="2110"/>
      <c r="G2370" s="2110"/>
      <c r="H2370" s="991">
        <f>H2369</f>
        <v>14.44</v>
      </c>
    </row>
    <row r="2371" spans="1:8" ht="15.75" thickBot="1" x14ac:dyDescent="0.3">
      <c r="A2371" s="953"/>
      <c r="B2371" s="953"/>
      <c r="C2371" s="953"/>
      <c r="D2371" s="953"/>
      <c r="E2371" s="953"/>
      <c r="F2371" s="2118" t="s">
        <v>30</v>
      </c>
      <c r="G2371" s="2119"/>
      <c r="H2371" s="1241">
        <f>H2370*(1-0.25)</f>
        <v>10.83</v>
      </c>
    </row>
    <row r="2374" spans="1:8" ht="25.5" x14ac:dyDescent="0.25">
      <c r="A2374" s="928" t="s">
        <v>2047</v>
      </c>
      <c r="B2374" s="1000"/>
      <c r="C2374" s="1161" t="s">
        <v>2048</v>
      </c>
      <c r="D2374" s="1161" t="s">
        <v>2049</v>
      </c>
      <c r="E2374" s="2124" t="s">
        <v>335</v>
      </c>
      <c r="F2374" s="2124"/>
      <c r="G2374" s="2124"/>
      <c r="H2374" s="2124"/>
    </row>
    <row r="2375" spans="1:8" x14ac:dyDescent="0.25">
      <c r="A2375" s="953"/>
      <c r="B2375" s="928"/>
      <c r="C2375" s="976" t="s">
        <v>54</v>
      </c>
      <c r="D2375" s="1022" t="s">
        <v>55</v>
      </c>
      <c r="E2375" s="1021" t="s">
        <v>56</v>
      </c>
      <c r="F2375" s="1021" t="s">
        <v>12</v>
      </c>
      <c r="G2375" s="1023" t="s">
        <v>13</v>
      </c>
      <c r="H2375" s="1024" t="s">
        <v>14</v>
      </c>
    </row>
    <row r="2376" spans="1:8" x14ac:dyDescent="0.25">
      <c r="A2376" s="953"/>
      <c r="B2376" s="928"/>
      <c r="C2376" s="980">
        <v>88267</v>
      </c>
      <c r="D2376" s="938" t="s">
        <v>545</v>
      </c>
      <c r="E2376" s="1044" t="s">
        <v>65</v>
      </c>
      <c r="F2376" s="1363">
        <v>0.5</v>
      </c>
      <c r="G2376" s="982">
        <v>15.05</v>
      </c>
      <c r="H2376" s="1363">
        <f>G2376*F2376</f>
        <v>7.5250000000000004</v>
      </c>
    </row>
    <row r="2377" spans="1:8" x14ac:dyDescent="0.25">
      <c r="A2377" s="953"/>
      <c r="B2377" s="928"/>
      <c r="C2377" s="980">
        <v>88316</v>
      </c>
      <c r="D2377" s="938" t="s">
        <v>23</v>
      </c>
      <c r="E2377" s="1239" t="s">
        <v>65</v>
      </c>
      <c r="F2377" s="1363">
        <v>0.5</v>
      </c>
      <c r="G2377" s="982">
        <v>11.97</v>
      </c>
      <c r="H2377" s="1363">
        <f t="shared" ref="H2377:H2379" si="51">G2377*F2377</f>
        <v>5.9850000000000003</v>
      </c>
    </row>
    <row r="2378" spans="1:8" ht="24" x14ac:dyDescent="0.25">
      <c r="A2378" s="953"/>
      <c r="B2378" s="928"/>
      <c r="C2378" s="1043" t="s">
        <v>2050</v>
      </c>
      <c r="D2378" s="1429" t="s">
        <v>2051</v>
      </c>
      <c r="E2378" s="1239" t="s">
        <v>335</v>
      </c>
      <c r="F2378" s="1363">
        <v>1</v>
      </c>
      <c r="G2378" s="1363">
        <v>235.95</v>
      </c>
      <c r="H2378" s="1363">
        <f t="shared" si="51"/>
        <v>235.95</v>
      </c>
    </row>
    <row r="2379" spans="1:8" x14ac:dyDescent="0.25">
      <c r="A2379" s="953"/>
      <c r="B2379" s="928"/>
      <c r="C2379" s="1043" t="s">
        <v>1494</v>
      </c>
      <c r="D2379" s="1429" t="s">
        <v>1495</v>
      </c>
      <c r="E2379" s="1239" t="s">
        <v>139</v>
      </c>
      <c r="F2379" s="1363">
        <v>0.5</v>
      </c>
      <c r="G2379" s="1363">
        <v>0.17</v>
      </c>
      <c r="H2379" s="1363">
        <f t="shared" si="51"/>
        <v>8.5000000000000006E-2</v>
      </c>
    </row>
    <row r="2380" spans="1:8" x14ac:dyDescent="0.25">
      <c r="A2380" s="953"/>
      <c r="B2380" s="928"/>
      <c r="C2380" s="284"/>
      <c r="D2380" s="285"/>
      <c r="E2380" s="284" t="s">
        <v>24</v>
      </c>
      <c r="F2380" s="984"/>
      <c r="G2380" s="287"/>
      <c r="H2380" s="1052">
        <f>H2378+H2379</f>
        <v>236.035</v>
      </c>
    </row>
    <row r="2381" spans="1:8" x14ac:dyDescent="0.25">
      <c r="A2381" s="953"/>
      <c r="B2381" s="928"/>
      <c r="C2381" s="284"/>
      <c r="D2381" s="285"/>
      <c r="E2381" s="284" t="s">
        <v>501</v>
      </c>
      <c r="F2381" s="985"/>
      <c r="G2381" s="290"/>
      <c r="H2381" s="1052">
        <f>H2377+H2376</f>
        <v>13.510000000000002</v>
      </c>
    </row>
    <row r="2382" spans="1:8" x14ac:dyDescent="0.25">
      <c r="A2382" s="953"/>
      <c r="B2382" s="928"/>
      <c r="C2382" s="291"/>
      <c r="D2382" s="285"/>
      <c r="E2382" s="284" t="s">
        <v>502</v>
      </c>
      <c r="F2382" s="985"/>
      <c r="G2382" s="290"/>
      <c r="H2382" s="1053"/>
    </row>
    <row r="2383" spans="1:8" x14ac:dyDescent="0.25">
      <c r="A2383" s="953"/>
      <c r="B2383" s="928"/>
      <c r="C2383" s="291"/>
      <c r="D2383" s="285"/>
      <c r="E2383" s="284" t="s">
        <v>503</v>
      </c>
      <c r="F2383" s="985"/>
      <c r="G2383" s="290"/>
      <c r="H2383" s="1066"/>
    </row>
    <row r="2384" spans="1:8" x14ac:dyDescent="0.25">
      <c r="A2384" s="953"/>
      <c r="B2384" s="928"/>
      <c r="C2384" s="284"/>
      <c r="D2384" s="285"/>
      <c r="E2384" s="294" t="s">
        <v>504</v>
      </c>
      <c r="F2384" s="985"/>
      <c r="G2384" s="290"/>
      <c r="H2384" s="988">
        <f>SUM(H2380:H2383)</f>
        <v>249.54499999999999</v>
      </c>
    </row>
    <row r="2385" spans="1:8" ht="15.75" thickBot="1" x14ac:dyDescent="0.3">
      <c r="A2385" s="953"/>
      <c r="B2385" s="2110" t="s">
        <v>29</v>
      </c>
      <c r="C2385" s="2110"/>
      <c r="D2385" s="2110"/>
      <c r="E2385" s="2110"/>
      <c r="F2385" s="2110"/>
      <c r="G2385" s="2110"/>
      <c r="H2385" s="1079">
        <f>H2384</f>
        <v>249.54499999999999</v>
      </c>
    </row>
    <row r="2386" spans="1:8" ht="15.75" thickBot="1" x14ac:dyDescent="0.3">
      <c r="A2386" s="953"/>
      <c r="B2386" s="953"/>
      <c r="C2386" s="953"/>
      <c r="D2386" s="953"/>
      <c r="E2386" s="953"/>
      <c r="F2386" s="2118" t="s">
        <v>30</v>
      </c>
      <c r="G2386" s="2119"/>
      <c r="H2386" s="1241">
        <f>H2385*(1-0.25)</f>
        <v>187.15875</v>
      </c>
    </row>
    <row r="2388" spans="1:8" x14ac:dyDescent="0.25">
      <c r="B2388" s="893"/>
      <c r="C2388" s="1040"/>
      <c r="D2388" s="1040"/>
      <c r="E2388" s="932"/>
      <c r="F2388" s="893"/>
      <c r="G2388" s="893"/>
      <c r="H2388" s="893"/>
    </row>
    <row r="2389" spans="1:8" ht="30" x14ac:dyDescent="0.25">
      <c r="A2389" s="1176" t="s">
        <v>2052</v>
      </c>
      <c r="B2389" s="1095"/>
      <c r="C2389" s="1430" t="s">
        <v>1591</v>
      </c>
      <c r="D2389" s="1430" t="s">
        <v>2053</v>
      </c>
      <c r="E2389" s="2125" t="s">
        <v>335</v>
      </c>
      <c r="F2389" s="2125"/>
      <c r="G2389" s="2125"/>
      <c r="H2389" s="2125"/>
    </row>
    <row r="2390" spans="1:8" x14ac:dyDescent="0.25">
      <c r="B2390" s="1176"/>
      <c r="C2390" s="1098" t="s">
        <v>54</v>
      </c>
      <c r="D2390" s="1099" t="s">
        <v>55</v>
      </c>
      <c r="E2390" s="1098" t="s">
        <v>56</v>
      </c>
      <c r="F2390" s="1021" t="s">
        <v>12</v>
      </c>
      <c r="G2390" s="1100" t="s">
        <v>13</v>
      </c>
      <c r="H2390" s="1101" t="s">
        <v>14</v>
      </c>
    </row>
    <row r="2391" spans="1:8" x14ac:dyDescent="0.25">
      <c r="B2391" s="1176"/>
      <c r="C2391" s="1121" t="s">
        <v>1494</v>
      </c>
      <c r="D2391" s="1121" t="s">
        <v>1495</v>
      </c>
      <c r="E2391" s="1122" t="s">
        <v>139</v>
      </c>
      <c r="F2391" s="1191">
        <v>0.15</v>
      </c>
      <c r="G2391" s="1191">
        <v>0.17</v>
      </c>
      <c r="H2391" s="1105">
        <f>G2391*F2391</f>
        <v>2.5500000000000002E-2</v>
      </c>
    </row>
    <row r="2392" spans="1:8" ht="24" x14ac:dyDescent="0.25">
      <c r="B2392" s="1176"/>
      <c r="C2392" s="980" t="s">
        <v>1250</v>
      </c>
      <c r="D2392" s="938" t="s">
        <v>545</v>
      </c>
      <c r="E2392" s="1191" t="s">
        <v>65</v>
      </c>
      <c r="F2392" s="1191">
        <v>0.1</v>
      </c>
      <c r="G2392" s="1191">
        <v>15.05</v>
      </c>
      <c r="H2392" s="1105">
        <f t="shared" ref="H2392:H2393" si="52">G2392*F2392</f>
        <v>1.5050000000000001</v>
      </c>
    </row>
    <row r="2393" spans="1:8" ht="30" x14ac:dyDescent="0.25">
      <c r="B2393" s="1176"/>
      <c r="C2393" s="1121" t="s">
        <v>1502</v>
      </c>
      <c r="D2393" s="1192" t="s">
        <v>1503</v>
      </c>
      <c r="E2393" s="1191" t="s">
        <v>335</v>
      </c>
      <c r="F2393" s="1191">
        <v>1</v>
      </c>
      <c r="G2393" s="1191">
        <v>2.87</v>
      </c>
      <c r="H2393" s="1105">
        <f t="shared" si="52"/>
        <v>2.87</v>
      </c>
    </row>
    <row r="2394" spans="1:8" x14ac:dyDescent="0.25">
      <c r="B2394" s="1176"/>
      <c r="C2394" s="1107"/>
      <c r="D2394" s="1108"/>
      <c r="E2394" s="1107" t="s">
        <v>24</v>
      </c>
      <c r="F2394" s="1109"/>
      <c r="G2394" s="1110"/>
      <c r="H2394" s="1194">
        <f>H2391+H2393</f>
        <v>2.8955000000000002</v>
      </c>
    </row>
    <row r="2395" spans="1:8" x14ac:dyDescent="0.25">
      <c r="B2395" s="1176"/>
      <c r="C2395" s="1107"/>
      <c r="D2395" s="1108"/>
      <c r="E2395" s="1107" t="s">
        <v>501</v>
      </c>
      <c r="F2395" s="1112"/>
      <c r="G2395" s="1113"/>
      <c r="H2395" s="1194">
        <f>H2392</f>
        <v>1.5050000000000001</v>
      </c>
    </row>
    <row r="2396" spans="1:8" x14ac:dyDescent="0.25">
      <c r="B2396" s="1176"/>
      <c r="C2396" s="1114"/>
      <c r="D2396" s="1108"/>
      <c r="E2396" s="1107" t="s">
        <v>502</v>
      </c>
      <c r="F2396" s="1112"/>
      <c r="G2396" s="1113"/>
      <c r="H2396" s="1195"/>
    </row>
    <row r="2397" spans="1:8" x14ac:dyDescent="0.25">
      <c r="B2397" s="1176"/>
      <c r="C2397" s="1114"/>
      <c r="D2397" s="1108"/>
      <c r="E2397" s="1107" t="s">
        <v>503</v>
      </c>
      <c r="F2397" s="1112"/>
      <c r="G2397" s="1113"/>
      <c r="H2397" s="1116"/>
    </row>
    <row r="2398" spans="1:8" x14ac:dyDescent="0.25">
      <c r="B2398" s="1176"/>
      <c r="C2398" s="1107"/>
      <c r="D2398" s="1108"/>
      <c r="E2398" s="1117" t="s">
        <v>504</v>
      </c>
      <c r="F2398" s="1112"/>
      <c r="G2398" s="1113"/>
      <c r="H2398" s="1118">
        <f>SUM(H2394:H2397)</f>
        <v>4.4005000000000001</v>
      </c>
    </row>
    <row r="2399" spans="1:8" ht="15.75" thickBot="1" x14ac:dyDescent="0.3">
      <c r="B2399" s="2117" t="s">
        <v>29</v>
      </c>
      <c r="C2399" s="2117"/>
      <c r="D2399" s="2117"/>
      <c r="E2399" s="2117"/>
      <c r="F2399" s="2117"/>
      <c r="G2399" s="2117"/>
      <c r="H2399" s="1119">
        <f>H2398</f>
        <v>4.4005000000000001</v>
      </c>
    </row>
    <row r="2400" spans="1:8" ht="15.75" thickBot="1" x14ac:dyDescent="0.3">
      <c r="B2400" s="1176"/>
      <c r="C2400" s="880"/>
      <c r="D2400" s="880"/>
      <c r="E2400" s="880"/>
      <c r="F2400" s="2118" t="s">
        <v>30</v>
      </c>
      <c r="G2400" s="2119"/>
      <c r="H2400" s="1241">
        <f>H2399*(1-0.25)</f>
        <v>3.3003749999999998</v>
      </c>
    </row>
    <row r="2401" spans="1:8" x14ac:dyDescent="0.25">
      <c r="B2401" s="1176"/>
      <c r="C2401" s="880"/>
      <c r="D2401" s="880"/>
      <c r="E2401" s="880"/>
      <c r="F2401" s="880"/>
      <c r="G2401" s="880"/>
      <c r="H2401" s="910"/>
    </row>
    <row r="2402" spans="1:8" x14ac:dyDescent="0.25">
      <c r="B2402" s="828"/>
      <c r="C2402" s="828"/>
      <c r="D2402" s="828"/>
      <c r="E2402" s="828"/>
      <c r="F2402" s="828"/>
      <c r="G2402" s="828"/>
      <c r="H2402" s="828"/>
    </row>
    <row r="2403" spans="1:8" ht="24" x14ac:dyDescent="0.25">
      <c r="A2403" s="928" t="s">
        <v>2054</v>
      </c>
      <c r="B2403" s="973"/>
      <c r="C2403" s="1092">
        <v>40729</v>
      </c>
      <c r="D2403" s="1093" t="s">
        <v>2055</v>
      </c>
      <c r="E2403" s="2120" t="s">
        <v>91</v>
      </c>
      <c r="F2403" s="2120"/>
      <c r="G2403" s="2120"/>
      <c r="H2403" s="2120"/>
    </row>
    <row r="2404" spans="1:8" x14ac:dyDescent="0.25">
      <c r="A2404" s="953"/>
      <c r="B2404" s="928"/>
      <c r="C2404" s="976" t="s">
        <v>54</v>
      </c>
      <c r="D2404" s="977" t="s">
        <v>55</v>
      </c>
      <c r="E2404" s="976" t="s">
        <v>56</v>
      </c>
      <c r="F2404" s="1021" t="s">
        <v>12</v>
      </c>
      <c r="G2404" s="978" t="s">
        <v>13</v>
      </c>
      <c r="H2404" s="979" t="s">
        <v>14</v>
      </c>
    </row>
    <row r="2405" spans="1:8" x14ac:dyDescent="0.25">
      <c r="A2405" s="953"/>
      <c r="B2405" s="928"/>
      <c r="C2405" s="980">
        <v>13</v>
      </c>
      <c r="D2405" s="938" t="s">
        <v>744</v>
      </c>
      <c r="E2405" s="980" t="s">
        <v>16</v>
      </c>
      <c r="F2405" s="981">
        <v>0.12</v>
      </c>
      <c r="G2405" s="982">
        <v>8.08</v>
      </c>
      <c r="H2405" s="1217">
        <f>ROUNDDOWN(G2405*F2405,2)</f>
        <v>0.96</v>
      </c>
    </row>
    <row r="2406" spans="1:8" x14ac:dyDescent="0.25">
      <c r="A2406" s="953"/>
      <c r="B2406" s="928"/>
      <c r="C2406" s="980">
        <v>7307</v>
      </c>
      <c r="D2406" s="938" t="s">
        <v>1464</v>
      </c>
      <c r="E2406" s="980" t="s">
        <v>84</v>
      </c>
      <c r="F2406" s="981">
        <v>0.08</v>
      </c>
      <c r="G2406" s="982">
        <v>19.329999999999998</v>
      </c>
      <c r="H2406" s="1217">
        <f>ROUNDDOWN(G2406*F2406,2)</f>
        <v>1.54</v>
      </c>
    </row>
    <row r="2407" spans="1:8" ht="24" x14ac:dyDescent="0.25">
      <c r="A2407" s="953"/>
      <c r="B2407" s="928"/>
      <c r="C2407" s="980">
        <v>10228</v>
      </c>
      <c r="D2407" s="938" t="s">
        <v>2056</v>
      </c>
      <c r="E2407" s="980" t="s">
        <v>91</v>
      </c>
      <c r="F2407" s="981">
        <v>1</v>
      </c>
      <c r="G2407" s="982">
        <v>200</v>
      </c>
      <c r="H2407" s="1217">
        <f>ROUNDDOWN(G2407*F2407,2)</f>
        <v>200</v>
      </c>
    </row>
    <row r="2408" spans="1:8" x14ac:dyDescent="0.25">
      <c r="A2408" s="953"/>
      <c r="B2408" s="928"/>
      <c r="C2408" s="980">
        <v>88242</v>
      </c>
      <c r="D2408" s="938" t="s">
        <v>2057</v>
      </c>
      <c r="E2408" s="980" t="s">
        <v>22</v>
      </c>
      <c r="F2408" s="981">
        <v>0.7</v>
      </c>
      <c r="G2408" s="982">
        <v>11.75</v>
      </c>
      <c r="H2408" s="1217">
        <f>ROUNDDOWN(G2408*F2408,2)</f>
        <v>8.2200000000000006</v>
      </c>
    </row>
    <row r="2409" spans="1:8" x14ac:dyDescent="0.25">
      <c r="A2409" s="953"/>
      <c r="B2409" s="928"/>
      <c r="C2409" s="980">
        <v>88267</v>
      </c>
      <c r="D2409" s="938" t="s">
        <v>545</v>
      </c>
      <c r="E2409" s="980" t="s">
        <v>22</v>
      </c>
      <c r="F2409" s="981">
        <v>0.85</v>
      </c>
      <c r="G2409" s="982">
        <v>15.05</v>
      </c>
      <c r="H2409" s="1217">
        <f>ROUNDDOWN(G2409*F2409,2)</f>
        <v>12.79</v>
      </c>
    </row>
    <row r="2410" spans="1:8" x14ac:dyDescent="0.25">
      <c r="A2410" s="953"/>
      <c r="B2410" s="928"/>
      <c r="C2410" s="284"/>
      <c r="D2410" s="285"/>
      <c r="E2410" s="284" t="s">
        <v>24</v>
      </c>
      <c r="F2410" s="984"/>
      <c r="G2410" s="287"/>
      <c r="H2410" s="288">
        <f>H2405+H2406+H2407</f>
        <v>202.5</v>
      </c>
    </row>
    <row r="2411" spans="1:8" x14ac:dyDescent="0.25">
      <c r="A2411" s="953"/>
      <c r="B2411" s="928"/>
      <c r="C2411" s="284"/>
      <c r="D2411" s="285"/>
      <c r="E2411" s="284" t="s">
        <v>501</v>
      </c>
      <c r="F2411" s="985"/>
      <c r="G2411" s="290"/>
      <c r="H2411" s="288">
        <f>H2409+H2408</f>
        <v>21.009999999999998</v>
      </c>
    </row>
    <row r="2412" spans="1:8" x14ac:dyDescent="0.25">
      <c r="A2412" s="953"/>
      <c r="B2412" s="928"/>
      <c r="C2412" s="291"/>
      <c r="D2412" s="285"/>
      <c r="E2412" s="284" t="s">
        <v>502</v>
      </c>
      <c r="F2412" s="985"/>
      <c r="G2412" s="290"/>
      <c r="H2412" s="1053"/>
    </row>
    <row r="2413" spans="1:8" x14ac:dyDescent="0.25">
      <c r="A2413" s="953"/>
      <c r="B2413" s="928"/>
      <c r="C2413" s="291"/>
      <c r="D2413" s="285"/>
      <c r="E2413" s="284" t="s">
        <v>503</v>
      </c>
      <c r="F2413" s="985"/>
      <c r="G2413" s="290"/>
      <c r="H2413" s="1066"/>
    </row>
    <row r="2414" spans="1:8" x14ac:dyDescent="0.25">
      <c r="A2414" s="953"/>
      <c r="B2414" s="928"/>
      <c r="C2414" s="284"/>
      <c r="D2414" s="285"/>
      <c r="E2414" s="294" t="s">
        <v>28</v>
      </c>
      <c r="F2414" s="985"/>
      <c r="G2414" s="290"/>
      <c r="H2414" s="988">
        <f>SUM(H2410:H2413)</f>
        <v>223.51</v>
      </c>
    </row>
    <row r="2415" spans="1:8" ht="15.75" thickBot="1" x14ac:dyDescent="0.3">
      <c r="A2415" s="953"/>
      <c r="B2415" s="2110" t="s">
        <v>29</v>
      </c>
      <c r="C2415" s="2110"/>
      <c r="D2415" s="2110"/>
      <c r="E2415" s="2110"/>
      <c r="F2415" s="2110"/>
      <c r="G2415" s="2110"/>
      <c r="H2415" s="991">
        <f>H2414</f>
        <v>223.51</v>
      </c>
    </row>
    <row r="2416" spans="1:8" s="893" customFormat="1" ht="15.75" thickBot="1" x14ac:dyDescent="0.3">
      <c r="A2416" s="989"/>
      <c r="B2416" s="928"/>
      <c r="C2416" s="997"/>
      <c r="D2416" s="997"/>
      <c r="E2416" s="997"/>
      <c r="F2416" s="2118" t="s">
        <v>30</v>
      </c>
      <c r="G2416" s="2119"/>
      <c r="H2416" s="1241">
        <f>H2415*(1-0.25)</f>
        <v>167.63249999999999</v>
      </c>
    </row>
    <row r="2417" spans="1:8" x14ac:dyDescent="0.25">
      <c r="B2417" s="1176"/>
      <c r="C2417" s="894"/>
      <c r="D2417" s="895"/>
      <c r="E2417" s="894"/>
      <c r="F2417" s="896"/>
      <c r="G2417" s="893"/>
      <c r="H2417" s="893"/>
    </row>
    <row r="2418" spans="1:8" ht="25.5" x14ac:dyDescent="0.25">
      <c r="A2418" s="1431" t="s">
        <v>2058</v>
      </c>
      <c r="B2418" s="973"/>
      <c r="C2418" s="1161" t="s">
        <v>1599</v>
      </c>
      <c r="D2418" s="1161" t="s">
        <v>2059</v>
      </c>
      <c r="E2418" s="2124" t="s">
        <v>335</v>
      </c>
      <c r="F2418" s="2124"/>
      <c r="G2418" s="2124"/>
      <c r="H2418" s="2124"/>
    </row>
    <row r="2419" spans="1:8" x14ac:dyDescent="0.25">
      <c r="A2419" s="928"/>
      <c r="B2419" s="996"/>
      <c r="C2419" s="976" t="s">
        <v>54</v>
      </c>
      <c r="D2419" s="977" t="s">
        <v>55</v>
      </c>
      <c r="E2419" s="976" t="s">
        <v>56</v>
      </c>
      <c r="F2419" s="1021" t="s">
        <v>12</v>
      </c>
      <c r="G2419" s="978" t="s">
        <v>13</v>
      </c>
      <c r="H2419" s="979" t="s">
        <v>14</v>
      </c>
    </row>
    <row r="2420" spans="1:8" x14ac:dyDescent="0.25">
      <c r="A2420" s="953"/>
      <c r="B2420" s="928"/>
      <c r="C2420" s="1043" t="s">
        <v>1494</v>
      </c>
      <c r="D2420" s="1043" t="s">
        <v>1495</v>
      </c>
      <c r="E2420" s="1044" t="s">
        <v>139</v>
      </c>
      <c r="F2420" s="1076">
        <v>0.42</v>
      </c>
      <c r="G2420" s="1076">
        <v>0.17</v>
      </c>
      <c r="H2420" s="982">
        <f>G2420*F2420</f>
        <v>7.1400000000000005E-2</v>
      </c>
    </row>
    <row r="2421" spans="1:8" x14ac:dyDescent="0.25">
      <c r="A2421" s="953"/>
      <c r="B2421" s="928"/>
      <c r="C2421" s="980">
        <v>88267</v>
      </c>
      <c r="D2421" s="938" t="s">
        <v>545</v>
      </c>
      <c r="E2421" s="1044" t="s">
        <v>65</v>
      </c>
      <c r="F2421" s="1076">
        <v>0.5</v>
      </c>
      <c r="G2421" s="1076">
        <v>15.05</v>
      </c>
      <c r="H2421" s="982">
        <f t="shared" ref="H2421:H2422" si="53">G2421*F2421</f>
        <v>7.5250000000000004</v>
      </c>
    </row>
    <row r="2422" spans="1:8" ht="24" x14ac:dyDescent="0.25">
      <c r="A2422" s="953"/>
      <c r="B2422" s="928"/>
      <c r="C2422" s="1043" t="s">
        <v>1601</v>
      </c>
      <c r="D2422" s="1043" t="s">
        <v>2059</v>
      </c>
      <c r="E2422" s="1044" t="s">
        <v>335</v>
      </c>
      <c r="F2422" s="1076">
        <v>1</v>
      </c>
      <c r="G2422" s="1076">
        <v>169.95</v>
      </c>
      <c r="H2422" s="982">
        <f t="shared" si="53"/>
        <v>169.95</v>
      </c>
    </row>
    <row r="2423" spans="1:8" x14ac:dyDescent="0.25">
      <c r="A2423" s="953"/>
      <c r="B2423" s="928"/>
      <c r="C2423" s="284"/>
      <c r="D2423" s="285"/>
      <c r="E2423" s="284" t="s">
        <v>24</v>
      </c>
      <c r="F2423" s="984"/>
      <c r="G2423" s="287"/>
      <c r="H2423" s="288">
        <f>H2420+H2422</f>
        <v>170.0214</v>
      </c>
    </row>
    <row r="2424" spans="1:8" x14ac:dyDescent="0.25">
      <c r="A2424" s="953"/>
      <c r="B2424" s="928"/>
      <c r="C2424" s="284"/>
      <c r="D2424" s="285"/>
      <c r="E2424" s="284" t="s">
        <v>501</v>
      </c>
      <c r="F2424" s="985"/>
      <c r="G2424" s="290"/>
      <c r="H2424" s="288">
        <f>H2421</f>
        <v>7.5250000000000004</v>
      </c>
    </row>
    <row r="2425" spans="1:8" x14ac:dyDescent="0.25">
      <c r="A2425" s="953"/>
      <c r="B2425" s="928"/>
      <c r="C2425" s="291"/>
      <c r="D2425" s="285"/>
      <c r="E2425" s="284" t="s">
        <v>502</v>
      </c>
      <c r="F2425" s="985"/>
      <c r="G2425" s="290"/>
      <c r="H2425" s="1053"/>
    </row>
    <row r="2426" spans="1:8" x14ac:dyDescent="0.25">
      <c r="A2426" s="953"/>
      <c r="B2426" s="928"/>
      <c r="C2426" s="291"/>
      <c r="D2426" s="285"/>
      <c r="E2426" s="284" t="s">
        <v>503</v>
      </c>
      <c r="F2426" s="985"/>
      <c r="G2426" s="290"/>
      <c r="H2426" s="1066"/>
    </row>
    <row r="2427" spans="1:8" x14ac:dyDescent="0.25">
      <c r="A2427" s="953"/>
      <c r="B2427" s="928"/>
      <c r="C2427" s="284"/>
      <c r="D2427" s="285"/>
      <c r="E2427" s="294" t="s">
        <v>504</v>
      </c>
      <c r="F2427" s="985"/>
      <c r="G2427" s="290"/>
      <c r="H2427" s="988">
        <f>SUM(H2423:H2426)</f>
        <v>177.54640000000001</v>
      </c>
    </row>
    <row r="2428" spans="1:8" ht="15.75" thickBot="1" x14ac:dyDescent="0.3">
      <c r="A2428" s="953"/>
      <c r="B2428" s="2110" t="s">
        <v>29</v>
      </c>
      <c r="C2428" s="2110"/>
      <c r="D2428" s="2110"/>
      <c r="E2428" s="2110"/>
      <c r="F2428" s="2110"/>
      <c r="G2428" s="2110"/>
      <c r="H2428" s="991">
        <f>H2427</f>
        <v>177.54640000000001</v>
      </c>
    </row>
    <row r="2429" spans="1:8" s="1071" customFormat="1" ht="15.75" thickBot="1" x14ac:dyDescent="0.3">
      <c r="A2429" s="1070"/>
      <c r="B2429" s="997"/>
      <c r="C2429" s="997"/>
      <c r="D2429" s="997"/>
      <c r="E2429" s="997"/>
      <c r="F2429" s="2118" t="s">
        <v>30</v>
      </c>
      <c r="G2429" s="2119"/>
      <c r="H2429" s="1241">
        <f>H2428*(1-0.25)</f>
        <v>133.15980000000002</v>
      </c>
    </row>
    <row r="2430" spans="1:8" s="1071" customFormat="1" x14ac:dyDescent="0.25">
      <c r="A2430" s="1070"/>
      <c r="B2430" s="997"/>
      <c r="C2430" s="997"/>
      <c r="D2430" s="997"/>
      <c r="E2430" s="997"/>
      <c r="F2430" s="967"/>
      <c r="G2430" s="967"/>
      <c r="H2430" s="968"/>
    </row>
    <row r="2431" spans="1:8" x14ac:dyDescent="0.25">
      <c r="B2431" s="1403"/>
      <c r="C2431" s="893"/>
      <c r="D2431" s="893"/>
      <c r="E2431" s="893"/>
      <c r="F2431" s="893"/>
      <c r="G2431" s="893"/>
      <c r="H2431" s="893"/>
    </row>
    <row r="2432" spans="1:8" ht="22.5" x14ac:dyDescent="0.25">
      <c r="A2432" s="1432" t="s">
        <v>2060</v>
      </c>
      <c r="B2432" s="1095"/>
      <c r="C2432" s="1147">
        <v>86888</v>
      </c>
      <c r="D2432" s="1148" t="s">
        <v>1511</v>
      </c>
      <c r="E2432" s="2116" t="s">
        <v>91</v>
      </c>
      <c r="F2432" s="2116"/>
      <c r="G2432" s="2116"/>
      <c r="H2432" s="2116"/>
    </row>
    <row r="2433" spans="2:8" x14ac:dyDescent="0.25">
      <c r="B2433" s="1184"/>
      <c r="C2433" s="1098" t="s">
        <v>54</v>
      </c>
      <c r="D2433" s="1099" t="s">
        <v>55</v>
      </c>
      <c r="E2433" s="1098" t="s">
        <v>56</v>
      </c>
      <c r="F2433" s="1021" t="s">
        <v>12</v>
      </c>
      <c r="G2433" s="1100" t="s">
        <v>13</v>
      </c>
      <c r="H2433" s="1101" t="s">
        <v>14</v>
      </c>
    </row>
    <row r="2434" spans="2:8" ht="22.5" x14ac:dyDescent="0.25">
      <c r="B2434" s="1184"/>
      <c r="C2434" s="1102">
        <v>4384</v>
      </c>
      <c r="D2434" s="1103" t="s">
        <v>1512</v>
      </c>
      <c r="E2434" s="1102" t="s">
        <v>91</v>
      </c>
      <c r="F2434" s="1104">
        <v>2</v>
      </c>
      <c r="G2434" s="1105">
        <v>8.41</v>
      </c>
      <c r="H2434" s="1230">
        <f t="shared" ref="H2434:H2439" si="54">ROUNDDOWN(G2434*F2434,2)</f>
        <v>16.82</v>
      </c>
    </row>
    <row r="2435" spans="2:8" x14ac:dyDescent="0.25">
      <c r="B2435" s="1184"/>
      <c r="C2435" s="1102">
        <v>6138</v>
      </c>
      <c r="D2435" s="1103" t="s">
        <v>1513</v>
      </c>
      <c r="E2435" s="1102" t="s">
        <v>91</v>
      </c>
      <c r="F2435" s="1104">
        <v>1</v>
      </c>
      <c r="G2435" s="1105">
        <v>1.43</v>
      </c>
      <c r="H2435" s="1230">
        <f t="shared" si="54"/>
        <v>1.43</v>
      </c>
    </row>
    <row r="2436" spans="2:8" x14ac:dyDescent="0.25">
      <c r="B2436" s="1184"/>
      <c r="C2436" s="1102">
        <v>10422</v>
      </c>
      <c r="D2436" s="1103" t="s">
        <v>1514</v>
      </c>
      <c r="E2436" s="1102" t="s">
        <v>91</v>
      </c>
      <c r="F2436" s="1104">
        <v>1</v>
      </c>
      <c r="G2436" s="1105">
        <v>250.84</v>
      </c>
      <c r="H2436" s="1230">
        <f t="shared" si="54"/>
        <v>250.84</v>
      </c>
    </row>
    <row r="2437" spans="2:8" x14ac:dyDescent="0.25">
      <c r="B2437" s="1184"/>
      <c r="C2437" s="1102">
        <v>37329</v>
      </c>
      <c r="D2437" s="1103" t="s">
        <v>1515</v>
      </c>
      <c r="E2437" s="1102" t="s">
        <v>16</v>
      </c>
      <c r="F2437" s="1104">
        <v>0.1469</v>
      </c>
      <c r="G2437" s="1105">
        <v>38.03</v>
      </c>
      <c r="H2437" s="1230">
        <f t="shared" si="54"/>
        <v>5.58</v>
      </c>
    </row>
    <row r="2438" spans="2:8" x14ac:dyDescent="0.25">
      <c r="B2438" s="1184"/>
      <c r="C2438" s="1102">
        <v>88267</v>
      </c>
      <c r="D2438" s="1103" t="s">
        <v>545</v>
      </c>
      <c r="E2438" s="1102" t="s">
        <v>22</v>
      </c>
      <c r="F2438" s="1104">
        <v>0.78</v>
      </c>
      <c r="G2438" s="1105">
        <v>15.05</v>
      </c>
      <c r="H2438" s="1230">
        <f t="shared" si="54"/>
        <v>11.73</v>
      </c>
    </row>
    <row r="2439" spans="2:8" x14ac:dyDescent="0.25">
      <c r="B2439" s="1184"/>
      <c r="C2439" s="1102">
        <v>88316</v>
      </c>
      <c r="D2439" s="1103" t="s">
        <v>23</v>
      </c>
      <c r="E2439" s="1102" t="s">
        <v>22</v>
      </c>
      <c r="F2439" s="1104">
        <v>0.44</v>
      </c>
      <c r="G2439" s="1105">
        <v>11.97</v>
      </c>
      <c r="H2439" s="1230">
        <f t="shared" si="54"/>
        <v>5.26</v>
      </c>
    </row>
    <row r="2440" spans="2:8" x14ac:dyDescent="0.25">
      <c r="B2440" s="1184"/>
      <c r="C2440" s="1107"/>
      <c r="D2440" s="1108"/>
      <c r="E2440" s="1107" t="s">
        <v>24</v>
      </c>
      <c r="F2440" s="1109"/>
      <c r="G2440" s="1110"/>
      <c r="H2440" s="1111">
        <f>H2434+H2435+H2436+H2437</f>
        <v>274.67</v>
      </c>
    </row>
    <row r="2441" spans="2:8" x14ac:dyDescent="0.25">
      <c r="B2441" s="1184"/>
      <c r="C2441" s="1107"/>
      <c r="D2441" s="1108"/>
      <c r="E2441" s="1107" t="s">
        <v>501</v>
      </c>
      <c r="F2441" s="1112"/>
      <c r="G2441" s="1113"/>
      <c r="H2441" s="1111">
        <f>H2439+H2438</f>
        <v>16.990000000000002</v>
      </c>
    </row>
    <row r="2442" spans="2:8" x14ac:dyDescent="0.25">
      <c r="B2442" s="1184"/>
      <c r="C2442" s="1114"/>
      <c r="D2442" s="1108"/>
      <c r="E2442" s="1107" t="s">
        <v>502</v>
      </c>
      <c r="F2442" s="1112"/>
      <c r="G2442" s="1113"/>
      <c r="H2442" s="1195"/>
    </row>
    <row r="2443" spans="2:8" x14ac:dyDescent="0.25">
      <c r="B2443" s="1184"/>
      <c r="C2443" s="1114"/>
      <c r="D2443" s="1108"/>
      <c r="E2443" s="1107" t="s">
        <v>503</v>
      </c>
      <c r="F2443" s="1112"/>
      <c r="G2443" s="1113"/>
      <c r="H2443" s="1116"/>
    </row>
    <row r="2444" spans="2:8" x14ac:dyDescent="0.25">
      <c r="B2444" s="893"/>
      <c r="C2444" s="1107"/>
      <c r="D2444" s="1108"/>
      <c r="E2444" s="1117" t="s">
        <v>504</v>
      </c>
      <c r="F2444" s="1112"/>
      <c r="G2444" s="1113"/>
      <c r="H2444" s="1118">
        <f>SUM(H2440:H2443)</f>
        <v>291.66000000000003</v>
      </c>
    </row>
    <row r="2445" spans="2:8" ht="15.75" thickBot="1" x14ac:dyDescent="0.3">
      <c r="B2445" s="2117" t="s">
        <v>29</v>
      </c>
      <c r="C2445" s="2117"/>
      <c r="D2445" s="2117"/>
      <c r="E2445" s="2117"/>
      <c r="F2445" s="2117"/>
      <c r="G2445" s="2117"/>
      <c r="H2445" s="1119">
        <f>H2444</f>
        <v>291.66000000000003</v>
      </c>
    </row>
    <row r="2446" spans="2:8" s="828" customFormat="1" ht="15.75" thickBot="1" x14ac:dyDescent="0.3">
      <c r="C2446" s="880"/>
      <c r="D2446" s="880"/>
      <c r="E2446" s="880"/>
      <c r="F2446" s="2118" t="s">
        <v>30</v>
      </c>
      <c r="G2446" s="2119"/>
      <c r="H2446" s="1241">
        <f>H2445*(1-0.25)</f>
        <v>218.745</v>
      </c>
    </row>
    <row r="2447" spans="2:8" s="828" customFormat="1" x14ac:dyDescent="0.25">
      <c r="C2447" s="880"/>
      <c r="D2447" s="880"/>
      <c r="E2447" s="880"/>
      <c r="F2447" s="967"/>
      <c r="G2447" s="967"/>
      <c r="H2447" s="968"/>
    </row>
    <row r="2448" spans="2:8" x14ac:dyDescent="0.25">
      <c r="B2448" s="893"/>
      <c r="C2448" s="880"/>
      <c r="D2448" s="880"/>
      <c r="E2448" s="880"/>
      <c r="F2448" s="1404"/>
      <c r="G2448" s="1404"/>
      <c r="H2448" s="1405"/>
    </row>
    <row r="2449" spans="1:8" x14ac:dyDescent="0.25">
      <c r="A2449" s="1246" t="s">
        <v>2061</v>
      </c>
      <c r="B2449" s="973"/>
      <c r="C2449" s="1183" t="s">
        <v>1621</v>
      </c>
      <c r="D2449" s="1183" t="s">
        <v>1622</v>
      </c>
      <c r="E2449" s="2123" t="s">
        <v>335</v>
      </c>
      <c r="F2449" s="2123"/>
      <c r="G2449" s="2123"/>
      <c r="H2449" s="2123"/>
    </row>
    <row r="2450" spans="1:8" x14ac:dyDescent="0.25">
      <c r="A2450" s="953"/>
      <c r="B2450" s="1246"/>
      <c r="C2450" s="976" t="s">
        <v>54</v>
      </c>
      <c r="D2450" s="977" t="s">
        <v>55</v>
      </c>
      <c r="E2450" s="976" t="s">
        <v>56</v>
      </c>
      <c r="F2450" s="976" t="s">
        <v>12</v>
      </c>
      <c r="G2450" s="978" t="s">
        <v>13</v>
      </c>
      <c r="H2450" s="979" t="s">
        <v>14</v>
      </c>
    </row>
    <row r="2451" spans="1:8" ht="24" x14ac:dyDescent="0.25">
      <c r="A2451" s="953"/>
      <c r="B2451" s="1246"/>
      <c r="C2451" s="938" t="s">
        <v>1250</v>
      </c>
      <c r="D2451" s="938" t="s">
        <v>545</v>
      </c>
      <c r="E2451" s="982" t="s">
        <v>65</v>
      </c>
      <c r="F2451" s="982">
        <v>0.4</v>
      </c>
      <c r="G2451" s="982">
        <v>15.05</v>
      </c>
      <c r="H2451" s="982">
        <f>G2451*F2451</f>
        <v>6.0200000000000005</v>
      </c>
    </row>
    <row r="2452" spans="1:8" x14ac:dyDescent="0.25">
      <c r="A2452" s="953"/>
      <c r="B2452" s="1246"/>
      <c r="C2452" s="982" t="s">
        <v>1623</v>
      </c>
      <c r="D2452" s="982" t="s">
        <v>1624</v>
      </c>
      <c r="E2452" s="982" t="s">
        <v>335</v>
      </c>
      <c r="F2452" s="982">
        <v>1</v>
      </c>
      <c r="G2452" s="982">
        <v>4.4400000000000004</v>
      </c>
      <c r="H2452" s="982">
        <f t="shared" ref="H2452:H2453" si="55">G2452*F2452</f>
        <v>4.4400000000000004</v>
      </c>
    </row>
    <row r="2453" spans="1:8" x14ac:dyDescent="0.25">
      <c r="A2453" s="953"/>
      <c r="B2453" s="1246"/>
      <c r="C2453" s="982" t="s">
        <v>1625</v>
      </c>
      <c r="D2453" s="982" t="s">
        <v>1626</v>
      </c>
      <c r="E2453" s="982" t="s">
        <v>335</v>
      </c>
      <c r="F2453" s="982">
        <v>1</v>
      </c>
      <c r="G2453" s="982">
        <v>3.86</v>
      </c>
      <c r="H2453" s="982">
        <f t="shared" si="55"/>
        <v>3.86</v>
      </c>
    </row>
    <row r="2454" spans="1:8" x14ac:dyDescent="0.25">
      <c r="A2454" s="953"/>
      <c r="B2454" s="1246"/>
      <c r="C2454" s="284"/>
      <c r="D2454" s="285"/>
      <c r="E2454" s="284" t="s">
        <v>24</v>
      </c>
      <c r="F2454" s="984"/>
      <c r="G2454" s="287"/>
      <c r="H2454" s="288">
        <f>H2452+H2453</f>
        <v>8.3000000000000007</v>
      </c>
    </row>
    <row r="2455" spans="1:8" x14ac:dyDescent="0.25">
      <c r="A2455" s="953"/>
      <c r="B2455" s="1246"/>
      <c r="C2455" s="284"/>
      <c r="D2455" s="285"/>
      <c r="E2455" s="284" t="s">
        <v>501</v>
      </c>
      <c r="F2455" s="985"/>
      <c r="G2455" s="290"/>
      <c r="H2455" s="288">
        <f>H2451</f>
        <v>6.0200000000000005</v>
      </c>
    </row>
    <row r="2456" spans="1:8" x14ac:dyDescent="0.25">
      <c r="A2456" s="953"/>
      <c r="B2456" s="1246"/>
      <c r="C2456" s="291"/>
      <c r="D2456" s="285"/>
      <c r="E2456" s="284" t="s">
        <v>502</v>
      </c>
      <c r="F2456" s="985"/>
      <c r="G2456" s="290"/>
      <c r="H2456" s="1053"/>
    </row>
    <row r="2457" spans="1:8" x14ac:dyDescent="0.25">
      <c r="A2457" s="953"/>
      <c r="B2457" s="1246"/>
      <c r="C2457" s="291"/>
      <c r="D2457" s="285"/>
      <c r="E2457" s="284" t="s">
        <v>503</v>
      </c>
      <c r="F2457" s="985"/>
      <c r="G2457" s="290"/>
      <c r="H2457" s="1066"/>
    </row>
    <row r="2458" spans="1:8" x14ac:dyDescent="0.25">
      <c r="A2458" s="953"/>
      <c r="B2458" s="1246"/>
      <c r="C2458" s="284"/>
      <c r="D2458" s="285"/>
      <c r="E2458" s="294" t="s">
        <v>504</v>
      </c>
      <c r="F2458" s="985"/>
      <c r="G2458" s="290"/>
      <c r="H2458" s="988">
        <f>SUM(H2454:H2457)</f>
        <v>14.32</v>
      </c>
    </row>
    <row r="2459" spans="1:8" ht="15.75" thickBot="1" x14ac:dyDescent="0.3">
      <c r="A2459" s="953"/>
      <c r="B2459" s="2110" t="s">
        <v>29</v>
      </c>
      <c r="C2459" s="2110"/>
      <c r="D2459" s="2110"/>
      <c r="E2459" s="2110"/>
      <c r="F2459" s="2110"/>
      <c r="G2459" s="2110"/>
      <c r="H2459" s="991">
        <f>H2458</f>
        <v>14.32</v>
      </c>
    </row>
    <row r="2460" spans="1:8" ht="15.75" thickBot="1" x14ac:dyDescent="0.3">
      <c r="A2460" s="953"/>
      <c r="B2460" s="997"/>
      <c r="C2460" s="997"/>
      <c r="D2460" s="997"/>
      <c r="E2460" s="997"/>
      <c r="F2460" s="2118" t="s">
        <v>30</v>
      </c>
      <c r="G2460" s="2119"/>
      <c r="H2460" s="1241">
        <f>H2459*(1-0.25)</f>
        <v>10.74</v>
      </c>
    </row>
    <row r="2461" spans="1:8" x14ac:dyDescent="0.25">
      <c r="A2461" s="953"/>
      <c r="B2461" s="997"/>
      <c r="C2461" s="997"/>
      <c r="D2461" s="997"/>
      <c r="E2461" s="997"/>
      <c r="F2461" s="967"/>
      <c r="G2461" s="967"/>
      <c r="H2461" s="968"/>
    </row>
    <row r="2462" spans="1:8" x14ac:dyDescent="0.25">
      <c r="B2462" s="880"/>
      <c r="C2462" s="880"/>
      <c r="D2462" s="880"/>
      <c r="E2462" s="880"/>
      <c r="F2462" s="880"/>
      <c r="G2462" s="880"/>
      <c r="H2462" s="910"/>
    </row>
    <row r="2463" spans="1:8" x14ac:dyDescent="0.25">
      <c r="B2463" s="893"/>
      <c r="C2463" s="893"/>
      <c r="D2463" s="1433" t="s">
        <v>1627</v>
      </c>
      <c r="E2463" s="893"/>
      <c r="F2463" s="893"/>
      <c r="G2463" s="893"/>
      <c r="H2463" s="893"/>
    </row>
    <row r="2464" spans="1:8" s="1071" customFormat="1" x14ac:dyDescent="0.25">
      <c r="A2464" s="828"/>
      <c r="B2464" s="1433"/>
      <c r="C2464" s="1433"/>
      <c r="D2464" s="828"/>
      <c r="E2464" s="828"/>
      <c r="F2464" s="828"/>
      <c r="G2464" s="828"/>
      <c r="H2464" s="828"/>
    </row>
    <row r="2465" spans="1:8" ht="38.25" x14ac:dyDescent="0.25">
      <c r="A2465" s="972" t="s">
        <v>2062</v>
      </c>
      <c r="B2465" s="973"/>
      <c r="C2465" s="1434" t="s">
        <v>2063</v>
      </c>
      <c r="D2465" s="1003" t="s">
        <v>2064</v>
      </c>
      <c r="E2465" s="2121" t="s">
        <v>11</v>
      </c>
      <c r="F2465" s="2121"/>
      <c r="G2465" s="2121"/>
      <c r="H2465" s="2121"/>
    </row>
    <row r="2466" spans="1:8" ht="24" x14ac:dyDescent="0.25">
      <c r="A2466" s="953"/>
      <c r="B2466" s="972"/>
      <c r="C2466" s="1299" t="s">
        <v>1779</v>
      </c>
      <c r="D2466" s="1295" t="s">
        <v>1780</v>
      </c>
      <c r="E2466" s="1295" t="s">
        <v>133</v>
      </c>
      <c r="F2466" s="1295" t="s">
        <v>134</v>
      </c>
      <c r="G2466" s="1295" t="s">
        <v>963</v>
      </c>
      <c r="H2466" s="1435" t="s">
        <v>136</v>
      </c>
    </row>
    <row r="2467" spans="1:8" ht="24" x14ac:dyDescent="0.25">
      <c r="A2467" s="953"/>
      <c r="B2467" s="972"/>
      <c r="C2467" s="1005" t="s">
        <v>357</v>
      </c>
      <c r="D2467" s="1006" t="s">
        <v>2065</v>
      </c>
      <c r="E2467" s="1005" t="s">
        <v>11</v>
      </c>
      <c r="F2467" s="1005">
        <v>1</v>
      </c>
      <c r="G2467" s="1005">
        <v>445.33</v>
      </c>
      <c r="H2467" s="1005">
        <v>445.33</v>
      </c>
    </row>
    <row r="2468" spans="1:8" x14ac:dyDescent="0.25">
      <c r="A2468" s="953"/>
      <c r="B2468" s="972"/>
      <c r="C2468" s="1005" t="s">
        <v>2066</v>
      </c>
      <c r="D2468" s="1006" t="s">
        <v>2067</v>
      </c>
      <c r="E2468" s="1005" t="s">
        <v>315</v>
      </c>
      <c r="F2468" s="1005">
        <v>4</v>
      </c>
      <c r="G2468" s="1005">
        <v>2.39</v>
      </c>
      <c r="H2468" s="1005">
        <v>9.56</v>
      </c>
    </row>
    <row r="2469" spans="1:8" ht="24" x14ac:dyDescent="0.25">
      <c r="A2469" s="953"/>
      <c r="B2469" s="972"/>
      <c r="C2469" s="1005" t="s">
        <v>1996</v>
      </c>
      <c r="D2469" s="1006" t="s">
        <v>1233</v>
      </c>
      <c r="E2469" s="1005" t="s">
        <v>22</v>
      </c>
      <c r="F2469" s="1005">
        <v>0.5</v>
      </c>
      <c r="G2469" s="1005">
        <v>15.23</v>
      </c>
      <c r="H2469" s="1005">
        <v>7.62</v>
      </c>
    </row>
    <row r="2470" spans="1:8" ht="24" x14ac:dyDescent="0.25">
      <c r="A2470" s="953"/>
      <c r="B2470" s="972"/>
      <c r="C2470" s="1005" t="s">
        <v>2068</v>
      </c>
      <c r="D2470" s="1006" t="s">
        <v>2069</v>
      </c>
      <c r="E2470" s="1005" t="s">
        <v>11</v>
      </c>
      <c r="F2470" s="1005">
        <v>0.03</v>
      </c>
      <c r="G2470" s="1005">
        <v>5</v>
      </c>
      <c r="H2470" s="1005">
        <v>0.15</v>
      </c>
    </row>
    <row r="2471" spans="1:8" x14ac:dyDescent="0.25">
      <c r="A2471" s="953"/>
      <c r="B2471" s="1246"/>
      <c r="C2471" s="284"/>
      <c r="D2471" s="285"/>
      <c r="E2471" s="284" t="s">
        <v>24</v>
      </c>
      <c r="F2471" s="984"/>
      <c r="G2471" s="287"/>
      <c r="H2471" s="288">
        <f>H2467+H2468+H2470</f>
        <v>455.03999999999996</v>
      </c>
    </row>
    <row r="2472" spans="1:8" x14ac:dyDescent="0.25">
      <c r="A2472" s="953"/>
      <c r="B2472" s="1246"/>
      <c r="C2472" s="284"/>
      <c r="D2472" s="285"/>
      <c r="E2472" s="284" t="s">
        <v>501</v>
      </c>
      <c r="F2472" s="985"/>
      <c r="G2472" s="290"/>
      <c r="H2472" s="288">
        <f>H2469</f>
        <v>7.62</v>
      </c>
    </row>
    <row r="2473" spans="1:8" x14ac:dyDescent="0.25">
      <c r="A2473" s="953"/>
      <c r="B2473" s="1246"/>
      <c r="C2473" s="291"/>
      <c r="D2473" s="285"/>
      <c r="E2473" s="284" t="s">
        <v>502</v>
      </c>
      <c r="F2473" s="985"/>
      <c r="G2473" s="290"/>
      <c r="H2473" s="1053"/>
    </row>
    <row r="2474" spans="1:8" x14ac:dyDescent="0.25">
      <c r="A2474" s="953"/>
      <c r="B2474" s="1246"/>
      <c r="C2474" s="291"/>
      <c r="D2474" s="285"/>
      <c r="E2474" s="284" t="s">
        <v>503</v>
      </c>
      <c r="F2474" s="985"/>
      <c r="G2474" s="290"/>
      <c r="H2474" s="1066"/>
    </row>
    <row r="2475" spans="1:8" x14ac:dyDescent="0.25">
      <c r="A2475" s="953"/>
      <c r="B2475" s="1246"/>
      <c r="C2475" s="284"/>
      <c r="D2475" s="285"/>
      <c r="E2475" s="294" t="s">
        <v>504</v>
      </c>
      <c r="F2475" s="985"/>
      <c r="G2475" s="290"/>
      <c r="H2475" s="988">
        <f>SUM(H2471:H2474)</f>
        <v>462.65999999999997</v>
      </c>
    </row>
    <row r="2476" spans="1:8" ht="15.75" thickBot="1" x14ac:dyDescent="0.3">
      <c r="A2476" s="953"/>
      <c r="B2476" s="2110" t="s">
        <v>29</v>
      </c>
      <c r="C2476" s="2110"/>
      <c r="D2476" s="2110"/>
      <c r="E2476" s="2110"/>
      <c r="F2476" s="2110"/>
      <c r="G2476" s="2110"/>
      <c r="H2476" s="991">
        <f>H2475</f>
        <v>462.65999999999997</v>
      </c>
    </row>
    <row r="2477" spans="1:8" ht="15.75" thickBot="1" x14ac:dyDescent="0.3">
      <c r="A2477" s="953"/>
      <c r="B2477" s="997"/>
      <c r="C2477" s="997"/>
      <c r="D2477" s="997"/>
      <c r="E2477" s="997"/>
      <c r="F2477" s="2118" t="s">
        <v>30</v>
      </c>
      <c r="G2477" s="2119"/>
      <c r="H2477" s="1241">
        <f>H2476*(1-0.25)</f>
        <v>346.995</v>
      </c>
    </row>
    <row r="2478" spans="1:8" x14ac:dyDescent="0.25">
      <c r="B2478" s="1184"/>
      <c r="C2478" s="1327"/>
      <c r="D2478" s="1327"/>
      <c r="E2478" s="1327"/>
      <c r="F2478" s="1327"/>
      <c r="G2478" s="1327"/>
      <c r="H2478" s="1327"/>
    </row>
    <row r="2479" spans="1:8" x14ac:dyDescent="0.25">
      <c r="B2479" s="1184"/>
      <c r="C2479" s="1327"/>
      <c r="D2479" s="1327"/>
      <c r="E2479" s="1327"/>
      <c r="F2479" s="1327"/>
      <c r="G2479" s="1327"/>
      <c r="H2479" s="1327"/>
    </row>
    <row r="2480" spans="1:8" x14ac:dyDescent="0.25">
      <c r="B2480" s="1184"/>
      <c r="C2480" s="1327"/>
      <c r="D2480" s="1327"/>
      <c r="E2480" s="1327"/>
      <c r="F2480" s="1327"/>
      <c r="G2480" s="1327"/>
      <c r="H2480" s="1327"/>
    </row>
    <row r="2481" spans="1:8" x14ac:dyDescent="0.25">
      <c r="B2481" s="1184"/>
      <c r="C2481" s="1290"/>
      <c r="D2481" s="1289"/>
      <c r="E2481" s="1290"/>
      <c r="F2481" s="1290"/>
      <c r="G2481" s="1290"/>
      <c r="H2481" s="1290"/>
    </row>
    <row r="2482" spans="1:8" ht="51" x14ac:dyDescent="0.25">
      <c r="A2482" s="928" t="s">
        <v>2070</v>
      </c>
      <c r="B2482" s="973"/>
      <c r="C2482" s="1002" t="s">
        <v>2071</v>
      </c>
      <c r="D2482" s="1003" t="s">
        <v>2072</v>
      </c>
      <c r="E2482" s="2122" t="s">
        <v>139</v>
      </c>
      <c r="F2482" s="2122"/>
      <c r="G2482" s="2122"/>
      <c r="H2482" s="2122"/>
    </row>
    <row r="2483" spans="1:8" x14ac:dyDescent="0.25">
      <c r="A2483" s="928"/>
      <c r="B2483" s="996"/>
      <c r="C2483" s="976" t="s">
        <v>54</v>
      </c>
      <c r="D2483" s="977" t="s">
        <v>55</v>
      </c>
      <c r="E2483" s="976" t="s">
        <v>56</v>
      </c>
      <c r="F2483" s="976" t="s">
        <v>12</v>
      </c>
      <c r="G2483" s="978" t="s">
        <v>13</v>
      </c>
      <c r="H2483" s="979" t="s">
        <v>14</v>
      </c>
    </row>
    <row r="2484" spans="1:8" ht="24" x14ac:dyDescent="0.25">
      <c r="A2484" s="953"/>
      <c r="B2484" s="928"/>
      <c r="C2484" s="1005" t="s">
        <v>1996</v>
      </c>
      <c r="D2484" s="1006" t="s">
        <v>1233</v>
      </c>
      <c r="E2484" s="1005" t="s">
        <v>65</v>
      </c>
      <c r="F2484" s="1005">
        <v>1</v>
      </c>
      <c r="G2484" s="1005">
        <v>15.23</v>
      </c>
      <c r="H2484" s="1005">
        <f>G2484*F2484</f>
        <v>15.23</v>
      </c>
    </row>
    <row r="2485" spans="1:8" ht="24" x14ac:dyDescent="0.25">
      <c r="A2485" s="953"/>
      <c r="B2485" s="928"/>
      <c r="C2485" s="1006" t="s">
        <v>2073</v>
      </c>
      <c r="D2485" s="1249" t="s">
        <v>2074</v>
      </c>
      <c r="E2485" s="1005" t="s">
        <v>335</v>
      </c>
      <c r="F2485" s="1005">
        <v>2</v>
      </c>
      <c r="G2485" s="1005">
        <v>0.09</v>
      </c>
      <c r="H2485" s="1005">
        <f t="shared" ref="H2485:H2494" si="56">G2485*F2485</f>
        <v>0.18</v>
      </c>
    </row>
    <row r="2486" spans="1:8" x14ac:dyDescent="0.25">
      <c r="A2486" s="953"/>
      <c r="B2486" s="928"/>
      <c r="C2486" s="980">
        <v>88316</v>
      </c>
      <c r="D2486" s="938" t="s">
        <v>23</v>
      </c>
      <c r="E2486" s="1005" t="s">
        <v>65</v>
      </c>
      <c r="F2486" s="1005">
        <v>2</v>
      </c>
      <c r="G2486" s="1005">
        <v>11.97</v>
      </c>
      <c r="H2486" s="1005">
        <f t="shared" si="56"/>
        <v>23.94</v>
      </c>
    </row>
    <row r="2487" spans="1:8" ht="24" x14ac:dyDescent="0.25">
      <c r="A2487" s="953"/>
      <c r="B2487" s="928"/>
      <c r="C2487" s="1006" t="s">
        <v>2075</v>
      </c>
      <c r="D2487" s="1249" t="s">
        <v>2076</v>
      </c>
      <c r="E2487" s="1005" t="s">
        <v>139</v>
      </c>
      <c r="F2487" s="1005">
        <v>2.1</v>
      </c>
      <c r="G2487" s="1005">
        <v>31.49</v>
      </c>
      <c r="H2487" s="1005">
        <f t="shared" si="56"/>
        <v>66.129000000000005</v>
      </c>
    </row>
    <row r="2488" spans="1:8" x14ac:dyDescent="0.25">
      <c r="A2488" s="953"/>
      <c r="B2488" s="928"/>
      <c r="C2488" s="1006" t="s">
        <v>1429</v>
      </c>
      <c r="D2488" s="1249" t="s">
        <v>1430</v>
      </c>
      <c r="E2488" s="1005" t="s">
        <v>335</v>
      </c>
      <c r="F2488" s="1005">
        <v>2</v>
      </c>
      <c r="G2488" s="1005">
        <v>0.45</v>
      </c>
      <c r="H2488" s="1005">
        <f t="shared" si="56"/>
        <v>0.9</v>
      </c>
    </row>
    <row r="2489" spans="1:8" x14ac:dyDescent="0.25">
      <c r="A2489" s="953"/>
      <c r="B2489" s="928"/>
      <c r="C2489" s="1006" t="s">
        <v>1431</v>
      </c>
      <c r="D2489" s="1249" t="s">
        <v>1432</v>
      </c>
      <c r="E2489" s="1005" t="s">
        <v>139</v>
      </c>
      <c r="F2489" s="1005">
        <v>3</v>
      </c>
      <c r="G2489" s="1005">
        <v>1.76</v>
      </c>
      <c r="H2489" s="1005">
        <f t="shared" si="56"/>
        <v>5.28</v>
      </c>
    </row>
    <row r="2490" spans="1:8" x14ac:dyDescent="0.25">
      <c r="A2490" s="953"/>
      <c r="B2490" s="928"/>
      <c r="C2490" s="1006" t="s">
        <v>1433</v>
      </c>
      <c r="D2490" s="1249" t="s">
        <v>1434</v>
      </c>
      <c r="E2490" s="1005" t="s">
        <v>139</v>
      </c>
      <c r="F2490" s="1005">
        <v>1.05</v>
      </c>
      <c r="G2490" s="1005">
        <v>3.06</v>
      </c>
      <c r="H2490" s="1005">
        <f t="shared" si="56"/>
        <v>3.2130000000000001</v>
      </c>
    </row>
    <row r="2491" spans="1:8" ht="24" x14ac:dyDescent="0.25">
      <c r="A2491" s="953"/>
      <c r="B2491" s="928"/>
      <c r="C2491" s="1006" t="s">
        <v>2077</v>
      </c>
      <c r="D2491" s="1249" t="s">
        <v>2078</v>
      </c>
      <c r="E2491" s="1005" t="s">
        <v>65</v>
      </c>
      <c r="F2491" s="1005">
        <v>1</v>
      </c>
      <c r="G2491" s="1005">
        <v>11.45</v>
      </c>
      <c r="H2491" s="1005">
        <f t="shared" si="56"/>
        <v>11.45</v>
      </c>
    </row>
    <row r="2492" spans="1:8" x14ac:dyDescent="0.25">
      <c r="A2492" s="953"/>
      <c r="B2492" s="928"/>
      <c r="C2492" s="1006" t="s">
        <v>1437</v>
      </c>
      <c r="D2492" s="1249" t="s">
        <v>1438</v>
      </c>
      <c r="E2492" s="1005" t="s">
        <v>335</v>
      </c>
      <c r="F2492" s="1005">
        <v>0.12</v>
      </c>
      <c r="G2492" s="1005">
        <v>11</v>
      </c>
      <c r="H2492" s="1005">
        <f t="shared" si="56"/>
        <v>1.3199999999999998</v>
      </c>
    </row>
    <row r="2493" spans="1:8" x14ac:dyDescent="0.25">
      <c r="A2493" s="953"/>
      <c r="B2493" s="928"/>
      <c r="C2493" s="1006" t="s">
        <v>1426</v>
      </c>
      <c r="D2493" s="1249" t="s">
        <v>1427</v>
      </c>
      <c r="E2493" s="1005" t="s">
        <v>139</v>
      </c>
      <c r="F2493" s="1005">
        <v>2.1</v>
      </c>
      <c r="G2493" s="1005">
        <v>1.84</v>
      </c>
      <c r="H2493" s="1005">
        <f t="shared" si="56"/>
        <v>3.8640000000000003</v>
      </c>
    </row>
    <row r="2494" spans="1:8" x14ac:dyDescent="0.25">
      <c r="A2494" s="953"/>
      <c r="B2494" s="928"/>
      <c r="C2494" s="1006" t="s">
        <v>1441</v>
      </c>
      <c r="D2494" s="1249" t="s">
        <v>1442</v>
      </c>
      <c r="E2494" s="1005" t="s">
        <v>335</v>
      </c>
      <c r="F2494" s="1005">
        <v>2</v>
      </c>
      <c r="G2494" s="1005">
        <v>0.03</v>
      </c>
      <c r="H2494" s="1005">
        <f t="shared" si="56"/>
        <v>0.06</v>
      </c>
    </row>
    <row r="2495" spans="1:8" x14ac:dyDescent="0.25">
      <c r="A2495" s="953"/>
      <c r="B2495" s="928"/>
      <c r="C2495" s="284"/>
      <c r="D2495" s="285"/>
      <c r="E2495" s="284" t="s">
        <v>24</v>
      </c>
      <c r="F2495" s="984"/>
      <c r="G2495" s="287"/>
      <c r="H2495" s="288">
        <f>SUM(H2485,H2487,H2488,H2489,H2490,H2494,H2493,H2492)</f>
        <v>80.946000000000012</v>
      </c>
    </row>
    <row r="2496" spans="1:8" x14ac:dyDescent="0.25">
      <c r="A2496" s="953"/>
      <c r="B2496" s="928"/>
      <c r="C2496" s="284"/>
      <c r="D2496" s="285"/>
      <c r="E2496" s="284" t="s">
        <v>501</v>
      </c>
      <c r="F2496" s="985"/>
      <c r="G2496" s="290"/>
      <c r="H2496" s="288">
        <f>SUM(H2484,H2486,H2491)</f>
        <v>50.620000000000005</v>
      </c>
    </row>
    <row r="2497" spans="1:8" x14ac:dyDescent="0.25">
      <c r="A2497" s="953"/>
      <c r="B2497" s="928"/>
      <c r="C2497" s="291"/>
      <c r="D2497" s="285"/>
      <c r="E2497" s="284" t="s">
        <v>502</v>
      </c>
      <c r="F2497" s="985"/>
      <c r="G2497" s="290"/>
      <c r="H2497" s="1053"/>
    </row>
    <row r="2498" spans="1:8" x14ac:dyDescent="0.25">
      <c r="A2498" s="953"/>
      <c r="B2498" s="928"/>
      <c r="C2498" s="291"/>
      <c r="D2498" s="285"/>
      <c r="E2498" s="284" t="s">
        <v>503</v>
      </c>
      <c r="F2498" s="985"/>
      <c r="G2498" s="290"/>
      <c r="H2498" s="1066"/>
    </row>
    <row r="2499" spans="1:8" x14ac:dyDescent="0.25">
      <c r="A2499" s="953"/>
      <c r="B2499" s="928"/>
      <c r="C2499" s="284"/>
      <c r="D2499" s="285"/>
      <c r="E2499" s="294" t="s">
        <v>28</v>
      </c>
      <c r="F2499" s="985"/>
      <c r="G2499" s="290"/>
      <c r="H2499" s="988">
        <f>SUM(H2495:H2498)</f>
        <v>131.56600000000003</v>
      </c>
    </row>
    <row r="2500" spans="1:8" ht="15.75" thickBot="1" x14ac:dyDescent="0.3">
      <c r="A2500" s="953"/>
      <c r="B2500" s="2110" t="s">
        <v>29</v>
      </c>
      <c r="C2500" s="2110"/>
      <c r="D2500" s="2110"/>
      <c r="E2500" s="2110"/>
      <c r="F2500" s="2110"/>
      <c r="G2500" s="2110"/>
      <c r="H2500" s="1079">
        <f>ROUNDUP(H2499,2)</f>
        <v>131.57</v>
      </c>
    </row>
    <row r="2501" spans="1:8" ht="15.75" thickBot="1" x14ac:dyDescent="0.3">
      <c r="A2501" s="953"/>
      <c r="B2501" s="928"/>
      <c r="C2501" s="997"/>
      <c r="D2501" s="997"/>
      <c r="E2501" s="997"/>
      <c r="F2501" s="2118" t="s">
        <v>30</v>
      </c>
      <c r="G2501" s="2119"/>
      <c r="H2501" s="1241">
        <f>H2500*(1-0.25)</f>
        <v>98.677499999999995</v>
      </c>
    </row>
    <row r="2502" spans="1:8" x14ac:dyDescent="0.25">
      <c r="B2502" s="1176"/>
      <c r="C2502" s="880"/>
      <c r="D2502" s="880"/>
      <c r="E2502" s="880"/>
      <c r="F2502" s="880"/>
      <c r="G2502" s="880"/>
      <c r="H2502" s="910"/>
    </row>
    <row r="2503" spans="1:8" x14ac:dyDescent="0.25">
      <c r="B2503" s="1176"/>
      <c r="C2503" s="880"/>
      <c r="D2503" s="880"/>
      <c r="E2503" s="880"/>
      <c r="F2503" s="880"/>
      <c r="G2503" s="880"/>
      <c r="H2503" s="910"/>
    </row>
    <row r="2504" spans="1:8" x14ac:dyDescent="0.25">
      <c r="B2504" s="1176"/>
      <c r="C2504" s="880"/>
      <c r="D2504" s="880"/>
      <c r="E2504" s="880"/>
      <c r="F2504" s="880"/>
      <c r="G2504" s="880"/>
      <c r="H2504" s="910"/>
    </row>
    <row r="2505" spans="1:8" x14ac:dyDescent="0.25">
      <c r="B2505" s="1176"/>
      <c r="C2505" s="828"/>
      <c r="D2505" s="828"/>
      <c r="E2505" s="828"/>
      <c r="F2505" s="828"/>
      <c r="G2505" s="828"/>
      <c r="H2505" s="1256"/>
    </row>
    <row r="2506" spans="1:8" ht="22.5" x14ac:dyDescent="0.25">
      <c r="A2506" s="1184" t="s">
        <v>2079</v>
      </c>
      <c r="B2506" s="1095"/>
      <c r="C2506" s="1147" t="s">
        <v>2080</v>
      </c>
      <c r="D2506" s="1148" t="s">
        <v>2081</v>
      </c>
      <c r="E2506" s="2116" t="s">
        <v>18</v>
      </c>
      <c r="F2506" s="2116"/>
      <c r="G2506" s="2116"/>
      <c r="H2506" s="2116"/>
    </row>
    <row r="2507" spans="1:8" x14ac:dyDescent="0.25">
      <c r="B2507" s="1184"/>
      <c r="C2507" s="1098" t="s">
        <v>54</v>
      </c>
      <c r="D2507" s="1099" t="s">
        <v>55</v>
      </c>
      <c r="E2507" s="1098" t="s">
        <v>56</v>
      </c>
      <c r="F2507" s="976" t="s">
        <v>12</v>
      </c>
      <c r="G2507" s="1100" t="s">
        <v>13</v>
      </c>
      <c r="H2507" s="1101" t="s">
        <v>14</v>
      </c>
    </row>
    <row r="2508" spans="1:8" x14ac:dyDescent="0.25">
      <c r="B2508" s="1184"/>
      <c r="C2508" s="1102">
        <v>3146</v>
      </c>
      <c r="D2508" s="1103" t="s">
        <v>1546</v>
      </c>
      <c r="E2508" s="1102" t="s">
        <v>91</v>
      </c>
      <c r="F2508" s="1104">
        <v>0.28299999999999997</v>
      </c>
      <c r="G2508" s="1105">
        <v>2.25</v>
      </c>
      <c r="H2508" s="1230">
        <f>ROUNDDOWN(G2508*F2508,2)</f>
        <v>0.63</v>
      </c>
    </row>
    <row r="2509" spans="1:8" ht="22.5" x14ac:dyDescent="0.25">
      <c r="B2509" s="1184"/>
      <c r="C2509" s="1102">
        <v>7695</v>
      </c>
      <c r="D2509" s="1103" t="s">
        <v>2082</v>
      </c>
      <c r="E2509" s="1102" t="s">
        <v>18</v>
      </c>
      <c r="F2509" s="1104">
        <v>1.3</v>
      </c>
      <c r="G2509" s="1105">
        <v>126.19</v>
      </c>
      <c r="H2509" s="1230">
        <f>ROUNDDOWN(G2509*F2509,2)</f>
        <v>164.04</v>
      </c>
    </row>
    <row r="2510" spans="1:8" x14ac:dyDescent="0.25">
      <c r="B2510" s="1184"/>
      <c r="C2510" s="1102">
        <v>88248</v>
      </c>
      <c r="D2510" s="1103" t="s">
        <v>544</v>
      </c>
      <c r="E2510" s="1102" t="s">
        <v>22</v>
      </c>
      <c r="F2510" s="1104">
        <v>2.65</v>
      </c>
      <c r="G2510" s="1105">
        <v>12.05</v>
      </c>
      <c r="H2510" s="1230">
        <f>ROUNDDOWN(G2510*F2510,2)</f>
        <v>31.93</v>
      </c>
    </row>
    <row r="2511" spans="1:8" x14ac:dyDescent="0.25">
      <c r="B2511" s="1184"/>
      <c r="C2511" s="1102">
        <v>88267</v>
      </c>
      <c r="D2511" s="1103" t="s">
        <v>545</v>
      </c>
      <c r="E2511" s="1102" t="s">
        <v>22</v>
      </c>
      <c r="F2511" s="1104">
        <v>2.65</v>
      </c>
      <c r="G2511" s="1105">
        <v>15.05</v>
      </c>
      <c r="H2511" s="1230">
        <f>ROUNDDOWN(G2511*F2511,2)</f>
        <v>39.880000000000003</v>
      </c>
    </row>
    <row r="2512" spans="1:8" x14ac:dyDescent="0.25">
      <c r="B2512" s="1184"/>
      <c r="C2512" s="1107"/>
      <c r="D2512" s="1108"/>
      <c r="E2512" s="1107" t="s">
        <v>24</v>
      </c>
      <c r="F2512" s="1109"/>
      <c r="G2512" s="1110"/>
      <c r="H2512" s="1111">
        <f>H2508+H2509</f>
        <v>164.67</v>
      </c>
    </row>
    <row r="2513" spans="1:8" x14ac:dyDescent="0.25">
      <c r="B2513" s="1184"/>
      <c r="C2513" s="1107"/>
      <c r="D2513" s="1108"/>
      <c r="E2513" s="1107" t="s">
        <v>501</v>
      </c>
      <c r="F2513" s="1112"/>
      <c r="G2513" s="1113"/>
      <c r="H2513" s="1111">
        <f>H2511+H2510</f>
        <v>71.81</v>
      </c>
    </row>
    <row r="2514" spans="1:8" x14ac:dyDescent="0.25">
      <c r="B2514" s="1184"/>
      <c r="C2514" s="1114"/>
      <c r="D2514" s="1108"/>
      <c r="E2514" s="1107" t="s">
        <v>502</v>
      </c>
      <c r="F2514" s="1112"/>
      <c r="G2514" s="1113"/>
      <c r="H2514" s="1195"/>
    </row>
    <row r="2515" spans="1:8" x14ac:dyDescent="0.25">
      <c r="B2515" s="1184"/>
      <c r="C2515" s="1114"/>
      <c r="D2515" s="1108"/>
      <c r="E2515" s="1107" t="s">
        <v>503</v>
      </c>
      <c r="F2515" s="1112"/>
      <c r="G2515" s="1113"/>
      <c r="H2515" s="1116"/>
    </row>
    <row r="2516" spans="1:8" x14ac:dyDescent="0.25">
      <c r="B2516" s="1184"/>
      <c r="C2516" s="1107"/>
      <c r="D2516" s="1108"/>
      <c r="E2516" s="1117" t="s">
        <v>504</v>
      </c>
      <c r="F2516" s="1112"/>
      <c r="G2516" s="1113"/>
      <c r="H2516" s="1118">
        <f>SUM(H2512:H2515)</f>
        <v>236.48</v>
      </c>
    </row>
    <row r="2517" spans="1:8" ht="15.75" thickBot="1" x14ac:dyDescent="0.3">
      <c r="B2517" s="2117" t="s">
        <v>29</v>
      </c>
      <c r="C2517" s="2117"/>
      <c r="D2517" s="2117"/>
      <c r="E2517" s="2117"/>
      <c r="F2517" s="2117"/>
      <c r="G2517" s="2117"/>
      <c r="H2517" s="1119">
        <f>H2516</f>
        <v>236.48</v>
      </c>
    </row>
    <row r="2518" spans="1:8" ht="15.75" thickBot="1" x14ac:dyDescent="0.3">
      <c r="B2518" s="1184"/>
      <c r="C2518" s="880"/>
      <c r="D2518" s="880"/>
      <c r="E2518" s="880"/>
      <c r="F2518" s="2118" t="s">
        <v>30</v>
      </c>
      <c r="G2518" s="2119"/>
      <c r="H2518" s="1241">
        <f>H2517*(1-0.25)</f>
        <v>177.35999999999999</v>
      </c>
    </row>
    <row r="2519" spans="1:8" x14ac:dyDescent="0.25">
      <c r="B2519" s="1184"/>
      <c r="C2519" s="880"/>
      <c r="D2519" s="880"/>
      <c r="E2519" s="880"/>
      <c r="F2519" s="880"/>
      <c r="G2519" s="880"/>
      <c r="H2519" s="910"/>
    </row>
    <row r="2520" spans="1:8" x14ac:dyDescent="0.25">
      <c r="B2520" s="1184"/>
      <c r="C2520" s="880"/>
      <c r="D2520" s="880"/>
      <c r="E2520" s="880"/>
      <c r="F2520" s="880"/>
      <c r="G2520" s="880"/>
      <c r="H2520" s="910"/>
    </row>
    <row r="2521" spans="1:8" x14ac:dyDescent="0.25">
      <c r="B2521" s="1184"/>
      <c r="C2521" s="880"/>
      <c r="D2521" s="880"/>
      <c r="E2521" s="880"/>
      <c r="F2521" s="880"/>
      <c r="G2521" s="880"/>
      <c r="H2521" s="910"/>
    </row>
    <row r="2522" spans="1:8" x14ac:dyDescent="0.25">
      <c r="B2522" s="1184"/>
      <c r="C2522" s="880"/>
      <c r="D2522" s="880"/>
      <c r="E2522" s="880"/>
      <c r="F2522" s="880"/>
      <c r="G2522" s="880"/>
      <c r="H2522" s="910"/>
    </row>
    <row r="2523" spans="1:8" x14ac:dyDescent="0.25">
      <c r="B2523" s="1184"/>
      <c r="C2523" s="828"/>
      <c r="D2523" s="828"/>
      <c r="E2523" s="828"/>
      <c r="F2523" s="828"/>
      <c r="G2523" s="828"/>
      <c r="H2523" s="828"/>
    </row>
    <row r="2524" spans="1:8" x14ac:dyDescent="0.25">
      <c r="A2524" s="972" t="s">
        <v>2083</v>
      </c>
      <c r="B2524" s="973"/>
      <c r="C2524" s="1092">
        <v>9537</v>
      </c>
      <c r="D2524" s="1093" t="s">
        <v>1629</v>
      </c>
      <c r="E2524" s="2120" t="s">
        <v>82</v>
      </c>
      <c r="F2524" s="2120"/>
      <c r="G2524" s="2120"/>
      <c r="H2524" s="2120"/>
    </row>
    <row r="2525" spans="1:8" x14ac:dyDescent="0.25">
      <c r="A2525" s="972"/>
      <c r="B2525" s="996"/>
      <c r="C2525" s="976" t="s">
        <v>54</v>
      </c>
      <c r="D2525" s="977" t="s">
        <v>55</v>
      </c>
      <c r="E2525" s="976" t="s">
        <v>56</v>
      </c>
      <c r="F2525" s="976" t="s">
        <v>12</v>
      </c>
      <c r="G2525" s="978" t="s">
        <v>13</v>
      </c>
      <c r="H2525" s="979" t="s">
        <v>14</v>
      </c>
    </row>
    <row r="2526" spans="1:8" x14ac:dyDescent="0.25">
      <c r="A2526" s="953"/>
      <c r="B2526" s="972"/>
      <c r="C2526" s="980">
        <v>3</v>
      </c>
      <c r="D2526" s="938" t="s">
        <v>1630</v>
      </c>
      <c r="E2526" s="980" t="s">
        <v>84</v>
      </c>
      <c r="F2526" s="981">
        <v>0.05</v>
      </c>
      <c r="G2526" s="982">
        <v>3.22</v>
      </c>
      <c r="H2526" s="1217">
        <f>ROUNDDOWN(G2526*F2526,2)</f>
        <v>0.16</v>
      </c>
    </row>
    <row r="2527" spans="1:8" x14ac:dyDescent="0.25">
      <c r="A2527" s="953"/>
      <c r="B2527" s="972"/>
      <c r="C2527" s="980">
        <v>88316</v>
      </c>
      <c r="D2527" s="938" t="s">
        <v>23</v>
      </c>
      <c r="E2527" s="980" t="s">
        <v>22</v>
      </c>
      <c r="F2527" s="981">
        <v>0.14000000000000001</v>
      </c>
      <c r="G2527" s="982">
        <v>11.97</v>
      </c>
      <c r="H2527" s="1217">
        <f>ROUNDDOWN(G2527*F2527,2)</f>
        <v>1.67</v>
      </c>
    </row>
    <row r="2528" spans="1:8" x14ac:dyDescent="0.25">
      <c r="A2528" s="953"/>
      <c r="B2528" s="972"/>
      <c r="C2528" s="284"/>
      <c r="D2528" s="285"/>
      <c r="E2528" s="284" t="s">
        <v>24</v>
      </c>
      <c r="F2528" s="984"/>
      <c r="G2528" s="287"/>
      <c r="H2528" s="1052">
        <f>H2526</f>
        <v>0.16</v>
      </c>
    </row>
    <row r="2529" spans="1:8" x14ac:dyDescent="0.25">
      <c r="A2529" s="953"/>
      <c r="B2529" s="972"/>
      <c r="C2529" s="284"/>
      <c r="D2529" s="285"/>
      <c r="E2529" s="284" t="s">
        <v>501</v>
      </c>
      <c r="F2529" s="985"/>
      <c r="G2529" s="290"/>
      <c r="H2529" s="1052">
        <f>H2527</f>
        <v>1.67</v>
      </c>
    </row>
    <row r="2530" spans="1:8" x14ac:dyDescent="0.25">
      <c r="A2530" s="953"/>
      <c r="B2530" s="972"/>
      <c r="C2530" s="291"/>
      <c r="D2530" s="285"/>
      <c r="E2530" s="284" t="s">
        <v>502</v>
      </c>
      <c r="F2530" s="985"/>
      <c r="G2530" s="290"/>
      <c r="H2530" s="1053"/>
    </row>
    <row r="2531" spans="1:8" x14ac:dyDescent="0.25">
      <c r="A2531" s="953"/>
      <c r="B2531" s="972"/>
      <c r="C2531" s="291"/>
      <c r="D2531" s="285"/>
      <c r="E2531" s="284" t="s">
        <v>503</v>
      </c>
      <c r="F2531" s="985"/>
      <c r="G2531" s="290"/>
      <c r="H2531" s="1066"/>
    </row>
    <row r="2532" spans="1:8" x14ac:dyDescent="0.25">
      <c r="A2532" s="953"/>
      <c r="B2532" s="972"/>
      <c r="C2532" s="284"/>
      <c r="D2532" s="285"/>
      <c r="E2532" s="294" t="s">
        <v>504</v>
      </c>
      <c r="F2532" s="985"/>
      <c r="G2532" s="290"/>
      <c r="H2532" s="988">
        <f>SUM(H2528:H2531)</f>
        <v>1.8299999999999998</v>
      </c>
    </row>
    <row r="2533" spans="1:8" ht="15.75" thickBot="1" x14ac:dyDescent="0.3">
      <c r="A2533" s="953"/>
      <c r="B2533" s="2110" t="s">
        <v>29</v>
      </c>
      <c r="C2533" s="2110"/>
      <c r="D2533" s="2110"/>
      <c r="E2533" s="2110"/>
      <c r="F2533" s="2110"/>
      <c r="G2533" s="2110"/>
      <c r="H2533" s="991">
        <f>H2532</f>
        <v>1.8299999999999998</v>
      </c>
    </row>
    <row r="2534" spans="1:8" ht="15.75" thickBot="1" x14ac:dyDescent="0.3">
      <c r="A2534" s="953"/>
      <c r="B2534" s="972"/>
      <c r="C2534" s="996"/>
      <c r="D2534" s="996"/>
      <c r="E2534" s="996"/>
      <c r="F2534" s="2118" t="s">
        <v>30</v>
      </c>
      <c r="G2534" s="2119"/>
      <c r="H2534" s="1241">
        <f>H2533*(1-0.25)</f>
        <v>1.3724999999999998</v>
      </c>
    </row>
  </sheetData>
  <mergeCells count="482">
    <mergeCell ref="A5:H5"/>
    <mergeCell ref="B11:B12"/>
    <mergeCell ref="C11:C12"/>
    <mergeCell ref="D11:D12"/>
    <mergeCell ref="E11:E12"/>
    <mergeCell ref="F11:F12"/>
    <mergeCell ref="G11:G12"/>
    <mergeCell ref="H11:H12"/>
    <mergeCell ref="F56:G56"/>
    <mergeCell ref="E64:H64"/>
    <mergeCell ref="B75:G75"/>
    <mergeCell ref="F76:G76"/>
    <mergeCell ref="E80:H80"/>
    <mergeCell ref="B91:G91"/>
    <mergeCell ref="B25:G25"/>
    <mergeCell ref="F26:G26"/>
    <mergeCell ref="B41:G41"/>
    <mergeCell ref="F42:G42"/>
    <mergeCell ref="E45:H45"/>
    <mergeCell ref="B55:G55"/>
    <mergeCell ref="F118:G118"/>
    <mergeCell ref="E123:H123"/>
    <mergeCell ref="B132:G132"/>
    <mergeCell ref="F133:G133"/>
    <mergeCell ref="E140:H140"/>
    <mergeCell ref="B154:G154"/>
    <mergeCell ref="F92:G92"/>
    <mergeCell ref="E96:H96"/>
    <mergeCell ref="B104:G104"/>
    <mergeCell ref="F105:G105"/>
    <mergeCell ref="E109:H109"/>
    <mergeCell ref="B117:G117"/>
    <mergeCell ref="C183:H183"/>
    <mergeCell ref="B193:G193"/>
    <mergeCell ref="F194:G194"/>
    <mergeCell ref="E198:H198"/>
    <mergeCell ref="C207:G207"/>
    <mergeCell ref="F208:G208"/>
    <mergeCell ref="F155:G155"/>
    <mergeCell ref="E159:H159"/>
    <mergeCell ref="C160:H160"/>
    <mergeCell ref="B177:G177"/>
    <mergeCell ref="F178:G178"/>
    <mergeCell ref="E182:H182"/>
    <mergeCell ref="E243:H243"/>
    <mergeCell ref="B255:G255"/>
    <mergeCell ref="F256:G256"/>
    <mergeCell ref="E260:H260"/>
    <mergeCell ref="B272:G272"/>
    <mergeCell ref="F273:G273"/>
    <mergeCell ref="E211:H211"/>
    <mergeCell ref="B223:G223"/>
    <mergeCell ref="F224:G224"/>
    <mergeCell ref="E227:H227"/>
    <mergeCell ref="B239:G239"/>
    <mergeCell ref="F240:G240"/>
    <mergeCell ref="C316:H316"/>
    <mergeCell ref="B333:G333"/>
    <mergeCell ref="F334:G334"/>
    <mergeCell ref="E343:H343"/>
    <mergeCell ref="B355:G355"/>
    <mergeCell ref="F356:G356"/>
    <mergeCell ref="E277:H277"/>
    <mergeCell ref="B289:G289"/>
    <mergeCell ref="F290:G290"/>
    <mergeCell ref="B307:G307"/>
    <mergeCell ref="F308:G308"/>
    <mergeCell ref="E315:H315"/>
    <mergeCell ref="E394:H394"/>
    <mergeCell ref="B406:G406"/>
    <mergeCell ref="F407:G407"/>
    <mergeCell ref="E411:H411"/>
    <mergeCell ref="B423:G423"/>
    <mergeCell ref="F424:G424"/>
    <mergeCell ref="E360:H360"/>
    <mergeCell ref="B372:G372"/>
    <mergeCell ref="F373:G373"/>
    <mergeCell ref="E377:H377"/>
    <mergeCell ref="B389:G389"/>
    <mergeCell ref="F390:G390"/>
    <mergeCell ref="F453:G453"/>
    <mergeCell ref="E456:H456"/>
    <mergeCell ref="C457:H457"/>
    <mergeCell ref="B476:G476"/>
    <mergeCell ref="F477:G477"/>
    <mergeCell ref="C478:G478"/>
    <mergeCell ref="E426:H426"/>
    <mergeCell ref="B438:G438"/>
    <mergeCell ref="F439:G439"/>
    <mergeCell ref="E441:H441"/>
    <mergeCell ref="C442:H442"/>
    <mergeCell ref="B452:G452"/>
    <mergeCell ref="E510:H510"/>
    <mergeCell ref="C511:H511"/>
    <mergeCell ref="J512:K514"/>
    <mergeCell ref="B521:G521"/>
    <mergeCell ref="F522:G522"/>
    <mergeCell ref="E526:H526"/>
    <mergeCell ref="E481:H481"/>
    <mergeCell ref="B493:G493"/>
    <mergeCell ref="F494:G494"/>
    <mergeCell ref="E498:H498"/>
    <mergeCell ref="B506:G506"/>
    <mergeCell ref="F507:G507"/>
    <mergeCell ref="J579:K579"/>
    <mergeCell ref="B585:G585"/>
    <mergeCell ref="F586:G586"/>
    <mergeCell ref="B537:G537"/>
    <mergeCell ref="F538:G538"/>
    <mergeCell ref="E543:H543"/>
    <mergeCell ref="B553:G553"/>
    <mergeCell ref="F554:G554"/>
    <mergeCell ref="E556:H556"/>
    <mergeCell ref="C589:H589"/>
    <mergeCell ref="E590:H590"/>
    <mergeCell ref="B591:B597"/>
    <mergeCell ref="C591:H591"/>
    <mergeCell ref="B603:G603"/>
    <mergeCell ref="F604:G604"/>
    <mergeCell ref="B567:G567"/>
    <mergeCell ref="F568:G568"/>
    <mergeCell ref="E570:H570"/>
    <mergeCell ref="E641:H641"/>
    <mergeCell ref="B651:G651"/>
    <mergeCell ref="F652:G652"/>
    <mergeCell ref="E657:H657"/>
    <mergeCell ref="B665:G665"/>
    <mergeCell ref="F666:G666"/>
    <mergeCell ref="E608:H608"/>
    <mergeCell ref="B617:G617"/>
    <mergeCell ref="F618:G618"/>
    <mergeCell ref="E622:H622"/>
    <mergeCell ref="B635:G635"/>
    <mergeCell ref="F636:G636"/>
    <mergeCell ref="E715:H715"/>
    <mergeCell ref="B727:G727"/>
    <mergeCell ref="F728:G728"/>
    <mergeCell ref="E731:H731"/>
    <mergeCell ref="B744:G744"/>
    <mergeCell ref="F745:G745"/>
    <mergeCell ref="E669:H669"/>
    <mergeCell ref="B685:G685"/>
    <mergeCell ref="F686:G686"/>
    <mergeCell ref="E697:H697"/>
    <mergeCell ref="B709:G709"/>
    <mergeCell ref="F710:G710"/>
    <mergeCell ref="B791:G791"/>
    <mergeCell ref="F792:G792"/>
    <mergeCell ref="E797:H797"/>
    <mergeCell ref="B810:G810"/>
    <mergeCell ref="F811:G811"/>
    <mergeCell ref="B822:G822"/>
    <mergeCell ref="E749:H749"/>
    <mergeCell ref="B761:G761"/>
    <mergeCell ref="F762:G762"/>
    <mergeCell ref="B773:G773"/>
    <mergeCell ref="F774:G774"/>
    <mergeCell ref="E779:H779"/>
    <mergeCell ref="F853:G853"/>
    <mergeCell ref="E857:H857"/>
    <mergeCell ref="C867:G867"/>
    <mergeCell ref="F868:G868"/>
    <mergeCell ref="E871:H871"/>
    <mergeCell ref="B881:G881"/>
    <mergeCell ref="F823:G823"/>
    <mergeCell ref="E828:H828"/>
    <mergeCell ref="B840:G840"/>
    <mergeCell ref="F841:G841"/>
    <mergeCell ref="E844:H844"/>
    <mergeCell ref="B852:G852"/>
    <mergeCell ref="F912:G912"/>
    <mergeCell ref="E916:H916"/>
    <mergeCell ref="B928:G928"/>
    <mergeCell ref="F929:G929"/>
    <mergeCell ref="E933:H933"/>
    <mergeCell ref="B945:G945"/>
    <mergeCell ref="F882:G882"/>
    <mergeCell ref="E886:H886"/>
    <mergeCell ref="B896:G896"/>
    <mergeCell ref="F897:G897"/>
    <mergeCell ref="E901:H901"/>
    <mergeCell ref="B911:G911"/>
    <mergeCell ref="B994:G994"/>
    <mergeCell ref="F995:G995"/>
    <mergeCell ref="B1005:G1005"/>
    <mergeCell ref="F1006:G1006"/>
    <mergeCell ref="E1011:H1011"/>
    <mergeCell ref="B1027:G1027"/>
    <mergeCell ref="F946:G946"/>
    <mergeCell ref="B965:G965"/>
    <mergeCell ref="F966:G966"/>
    <mergeCell ref="E969:H969"/>
    <mergeCell ref="B981:G981"/>
    <mergeCell ref="F982:G982"/>
    <mergeCell ref="F1060:G1060"/>
    <mergeCell ref="E1063:H1063"/>
    <mergeCell ref="B1073:G1073"/>
    <mergeCell ref="F1074:G1074"/>
    <mergeCell ref="E1077:H1077"/>
    <mergeCell ref="B1086:G1086"/>
    <mergeCell ref="F1028:G1028"/>
    <mergeCell ref="E1032:H1032"/>
    <mergeCell ref="C1044:G1044"/>
    <mergeCell ref="F1045:G1045"/>
    <mergeCell ref="E1047:H1047"/>
    <mergeCell ref="C1059:G1059"/>
    <mergeCell ref="F1119:G1119"/>
    <mergeCell ref="E1123:H1123"/>
    <mergeCell ref="B1134:G1134"/>
    <mergeCell ref="F1135:G1135"/>
    <mergeCell ref="E1140:H1140"/>
    <mergeCell ref="B1153:G1153"/>
    <mergeCell ref="F1087:G1087"/>
    <mergeCell ref="E1091:H1091"/>
    <mergeCell ref="B1102:G1102"/>
    <mergeCell ref="F1103:G1103"/>
    <mergeCell ref="E1107:H1107"/>
    <mergeCell ref="B1118:G1118"/>
    <mergeCell ref="F1189:G1189"/>
    <mergeCell ref="E1192:H1192"/>
    <mergeCell ref="B1203:G1203"/>
    <mergeCell ref="F1204:G1204"/>
    <mergeCell ref="E1207:H1207"/>
    <mergeCell ref="B1219:G1219"/>
    <mergeCell ref="F1154:G1154"/>
    <mergeCell ref="E1161:H1161"/>
    <mergeCell ref="B1174:G1174"/>
    <mergeCell ref="F1175:G1175"/>
    <mergeCell ref="E1177:H1177"/>
    <mergeCell ref="B1188:G1188"/>
    <mergeCell ref="F1259:G1259"/>
    <mergeCell ref="E1262:H1262"/>
    <mergeCell ref="C1274:G1274"/>
    <mergeCell ref="F1275:G1275"/>
    <mergeCell ref="E1278:H1278"/>
    <mergeCell ref="B1291:G1291"/>
    <mergeCell ref="F1220:G1220"/>
    <mergeCell ref="E1231:H1231"/>
    <mergeCell ref="C1243:G1243"/>
    <mergeCell ref="F1244:G1244"/>
    <mergeCell ref="E1246:H1246"/>
    <mergeCell ref="C1258:G1258"/>
    <mergeCell ref="F1326:G1326"/>
    <mergeCell ref="E1329:H1329"/>
    <mergeCell ref="B1342:G1342"/>
    <mergeCell ref="F1343:G1343"/>
    <mergeCell ref="E1346:H1346"/>
    <mergeCell ref="B1361:G1361"/>
    <mergeCell ref="F1292:G1292"/>
    <mergeCell ref="E1297:H1297"/>
    <mergeCell ref="B1309:G1309"/>
    <mergeCell ref="F1310:G1310"/>
    <mergeCell ref="E1313:H1313"/>
    <mergeCell ref="B1325:G1325"/>
    <mergeCell ref="F1398:G1398"/>
    <mergeCell ref="E1403:H1403"/>
    <mergeCell ref="B1416:G1416"/>
    <mergeCell ref="F1417:G1417"/>
    <mergeCell ref="E1420:H1420"/>
    <mergeCell ref="B1433:G1433"/>
    <mergeCell ref="F1362:G1362"/>
    <mergeCell ref="E1365:H1365"/>
    <mergeCell ref="B1378:G1378"/>
    <mergeCell ref="F1379:G1379"/>
    <mergeCell ref="E1384:H1384"/>
    <mergeCell ref="B1397:G1397"/>
    <mergeCell ref="F1468:G1468"/>
    <mergeCell ref="B1477:G1477"/>
    <mergeCell ref="F1478:G1478"/>
    <mergeCell ref="B1487:G1487"/>
    <mergeCell ref="F1488:G1488"/>
    <mergeCell ref="B1497:G1497"/>
    <mergeCell ref="F1434:G1434"/>
    <mergeCell ref="E1437:H1437"/>
    <mergeCell ref="B1450:G1450"/>
    <mergeCell ref="F1451:G1451"/>
    <mergeCell ref="E1454:H1454"/>
    <mergeCell ref="B1467:G1467"/>
    <mergeCell ref="E1527:H1527"/>
    <mergeCell ref="B1538:G1538"/>
    <mergeCell ref="F1539:G1539"/>
    <mergeCell ref="E1541:H1541"/>
    <mergeCell ref="B1552:G1552"/>
    <mergeCell ref="F1553:G1553"/>
    <mergeCell ref="F1498:G1498"/>
    <mergeCell ref="B1507:G1507"/>
    <mergeCell ref="F1508:G1508"/>
    <mergeCell ref="E1513:H1513"/>
    <mergeCell ref="B1524:G1524"/>
    <mergeCell ref="F1525:G1525"/>
    <mergeCell ref="E1583:H1583"/>
    <mergeCell ref="B1594:G1594"/>
    <mergeCell ref="F1595:G1595"/>
    <mergeCell ref="E1599:H1599"/>
    <mergeCell ref="B1612:G1612"/>
    <mergeCell ref="F1613:G1613"/>
    <mergeCell ref="E1555:H1555"/>
    <mergeCell ref="B1566:G1566"/>
    <mergeCell ref="F1567:G1567"/>
    <mergeCell ref="E1569:H1569"/>
    <mergeCell ref="B1580:G1580"/>
    <mergeCell ref="F1581:G1581"/>
    <mergeCell ref="E1654:H1654"/>
    <mergeCell ref="B1669:G1669"/>
    <mergeCell ref="F1670:G1670"/>
    <mergeCell ref="E1676:H1676"/>
    <mergeCell ref="B1691:G1691"/>
    <mergeCell ref="F1692:G1692"/>
    <mergeCell ref="E1616:H1616"/>
    <mergeCell ref="B1631:G1631"/>
    <mergeCell ref="F1632:G1632"/>
    <mergeCell ref="E1635:H1635"/>
    <mergeCell ref="B1650:G1650"/>
    <mergeCell ref="F1651:G1651"/>
    <mergeCell ref="E1728:H1728"/>
    <mergeCell ref="B1741:G1741"/>
    <mergeCell ref="F1742:G1742"/>
    <mergeCell ref="E1745:H1745"/>
    <mergeCell ref="B1758:G1758"/>
    <mergeCell ref="F1759:G1759"/>
    <mergeCell ref="E1697:H1697"/>
    <mergeCell ref="B1705:G1705"/>
    <mergeCell ref="F1706:G1706"/>
    <mergeCell ref="E1709:H1709"/>
    <mergeCell ref="B1724:G1724"/>
    <mergeCell ref="F1725:G1725"/>
    <mergeCell ref="E1794:H1794"/>
    <mergeCell ref="B1804:G1804"/>
    <mergeCell ref="F1805:G1805"/>
    <mergeCell ref="B1816:G1816"/>
    <mergeCell ref="F1817:G1817"/>
    <mergeCell ref="E1820:H1820"/>
    <mergeCell ref="E1762:H1762"/>
    <mergeCell ref="B1775:G1775"/>
    <mergeCell ref="F1776:G1776"/>
    <mergeCell ref="E1780:H1780"/>
    <mergeCell ref="B1790:G1790"/>
    <mergeCell ref="F1791:G1791"/>
    <mergeCell ref="F1855:G1855"/>
    <mergeCell ref="B1865:G1865"/>
    <mergeCell ref="F1866:G1866"/>
    <mergeCell ref="E1870:H1870"/>
    <mergeCell ref="B1880:G1880"/>
    <mergeCell ref="F1881:G1881"/>
    <mergeCell ref="E1825:G1825"/>
    <mergeCell ref="B1831:G1831"/>
    <mergeCell ref="F1832:G1832"/>
    <mergeCell ref="B1843:G1843"/>
    <mergeCell ref="F1844:G1844"/>
    <mergeCell ref="B1854:G1854"/>
    <mergeCell ref="E1913:H1913"/>
    <mergeCell ref="B1923:G1923"/>
    <mergeCell ref="F1924:G1924"/>
    <mergeCell ref="B1937:G1937"/>
    <mergeCell ref="F1938:G1938"/>
    <mergeCell ref="E1941:H1941"/>
    <mergeCell ref="E1885:H1885"/>
    <mergeCell ref="B1895:G1895"/>
    <mergeCell ref="F1896:G1896"/>
    <mergeCell ref="E1899:H1899"/>
    <mergeCell ref="B1909:G1909"/>
    <mergeCell ref="F1910:G1910"/>
    <mergeCell ref="F1977:G1977"/>
    <mergeCell ref="E1980:H1980"/>
    <mergeCell ref="B1990:G1990"/>
    <mergeCell ref="F1991:G1991"/>
    <mergeCell ref="E1994:H1994"/>
    <mergeCell ref="B2004:G2004"/>
    <mergeCell ref="B1951:G1951"/>
    <mergeCell ref="F1952:G1952"/>
    <mergeCell ref="B1962:G1962"/>
    <mergeCell ref="F1963:G1963"/>
    <mergeCell ref="E1966:H1966"/>
    <mergeCell ref="B1976:G1976"/>
    <mergeCell ref="F2033:G2033"/>
    <mergeCell ref="B2044:G2044"/>
    <mergeCell ref="F2045:G2045"/>
    <mergeCell ref="E2048:H2048"/>
    <mergeCell ref="B2056:G2056"/>
    <mergeCell ref="F2057:G2057"/>
    <mergeCell ref="F2005:G2005"/>
    <mergeCell ref="E2009:H2009"/>
    <mergeCell ref="B2020:G2020"/>
    <mergeCell ref="F2021:G2021"/>
    <mergeCell ref="E2024:H2024"/>
    <mergeCell ref="B2032:G2032"/>
    <mergeCell ref="E2089:H2089"/>
    <mergeCell ref="B2097:G2097"/>
    <mergeCell ref="F2098:G2098"/>
    <mergeCell ref="E2101:H2101"/>
    <mergeCell ref="B2109:G2109"/>
    <mergeCell ref="F2110:G2110"/>
    <mergeCell ref="E2060:H2060"/>
    <mergeCell ref="B2070:G2070"/>
    <mergeCell ref="F2071:G2071"/>
    <mergeCell ref="E2075:H2075"/>
    <mergeCell ref="B2085:G2085"/>
    <mergeCell ref="F2086:G2086"/>
    <mergeCell ref="E2139:H2139"/>
    <mergeCell ref="B2148:G2148"/>
    <mergeCell ref="F2149:G2149"/>
    <mergeCell ref="E2153:H2153"/>
    <mergeCell ref="B2165:G2165"/>
    <mergeCell ref="F2166:G2166"/>
    <mergeCell ref="E2114:H2114"/>
    <mergeCell ref="B2122:G2122"/>
    <mergeCell ref="F2123:G2123"/>
    <mergeCell ref="E2126:H2126"/>
    <mergeCell ref="B2134:G2134"/>
    <mergeCell ref="F2135:G2135"/>
    <mergeCell ref="E2201:H2201"/>
    <mergeCell ref="C2211:G2211"/>
    <mergeCell ref="F2212:G2212"/>
    <mergeCell ref="E2216:H2216"/>
    <mergeCell ref="B2227:G2227"/>
    <mergeCell ref="F2228:G2228"/>
    <mergeCell ref="E2169:H2169"/>
    <mergeCell ref="B2180:G2180"/>
    <mergeCell ref="F2181:G2181"/>
    <mergeCell ref="E2186:H2186"/>
    <mergeCell ref="B2197:G2197"/>
    <mergeCell ref="F2198:G2198"/>
    <mergeCell ref="E2264:H2264"/>
    <mergeCell ref="B2275:G2275"/>
    <mergeCell ref="F2276:G2276"/>
    <mergeCell ref="E2280:H2280"/>
    <mergeCell ref="C2289:G2289"/>
    <mergeCell ref="F2290:G2290"/>
    <mergeCell ref="E2231:H2231"/>
    <mergeCell ref="B2241:G2241"/>
    <mergeCell ref="F2242:G2242"/>
    <mergeCell ref="E2245:H2245"/>
    <mergeCell ref="B2258:G2258"/>
    <mergeCell ref="F2259:G2259"/>
    <mergeCell ref="E2320:H2320"/>
    <mergeCell ref="B2329:G2329"/>
    <mergeCell ref="F2330:G2330"/>
    <mergeCell ref="E2333:H2333"/>
    <mergeCell ref="B2342:G2342"/>
    <mergeCell ref="F2343:G2343"/>
    <mergeCell ref="E2293:H2293"/>
    <mergeCell ref="B2304:G2304"/>
    <mergeCell ref="F2305:G2305"/>
    <mergeCell ref="E2308:H2308"/>
    <mergeCell ref="B2316:G2316"/>
    <mergeCell ref="F2317:G2317"/>
    <mergeCell ref="E2374:H2374"/>
    <mergeCell ref="B2385:G2385"/>
    <mergeCell ref="F2386:G2386"/>
    <mergeCell ref="E2389:H2389"/>
    <mergeCell ref="B2399:G2399"/>
    <mergeCell ref="F2400:G2400"/>
    <mergeCell ref="E2346:H2346"/>
    <mergeCell ref="B2355:G2355"/>
    <mergeCell ref="F2356:G2356"/>
    <mergeCell ref="E2359:H2359"/>
    <mergeCell ref="B2370:G2370"/>
    <mergeCell ref="F2371:G2371"/>
    <mergeCell ref="E2432:H2432"/>
    <mergeCell ref="B2445:G2445"/>
    <mergeCell ref="F2446:G2446"/>
    <mergeCell ref="E2449:H2449"/>
    <mergeCell ref="B2459:G2459"/>
    <mergeCell ref="F2460:G2460"/>
    <mergeCell ref="E2403:H2403"/>
    <mergeCell ref="B2415:G2415"/>
    <mergeCell ref="F2416:G2416"/>
    <mergeCell ref="E2418:H2418"/>
    <mergeCell ref="B2428:G2428"/>
    <mergeCell ref="F2429:G2429"/>
    <mergeCell ref="E2506:H2506"/>
    <mergeCell ref="B2517:G2517"/>
    <mergeCell ref="F2518:G2518"/>
    <mergeCell ref="E2524:H2524"/>
    <mergeCell ref="B2533:G2533"/>
    <mergeCell ref="F2534:G2534"/>
    <mergeCell ref="E2465:H2465"/>
    <mergeCell ref="B2476:G2476"/>
    <mergeCell ref="F2477:G2477"/>
    <mergeCell ref="E2482:H2482"/>
    <mergeCell ref="B2500:G2500"/>
    <mergeCell ref="F2501:G2501"/>
  </mergeCells>
  <conditionalFormatting sqref="B14:F19 B13:E13">
    <cfRule type="expression" dxfId="467" priority="21" stopIfTrue="1">
      <formula>AND($A13&lt;&gt;"COMPOSICAO",$A13&lt;&gt;"INSUMO",$A13&lt;&gt;"")</formula>
    </cfRule>
    <cfRule type="expression" dxfId="466" priority="22" stopIfTrue="1">
      <formula>AND(OR($A13="COMPOSICAO",$A13="INSUMO",$A13&lt;&gt;""),$A13&lt;&gt;"")</formula>
    </cfRule>
  </conditionalFormatting>
  <conditionalFormatting sqref="C170:D170">
    <cfRule type="expression" dxfId="465" priority="17" stopIfTrue="1">
      <formula>AND($A170&lt;&gt;"COMPOSICAO",$A170&lt;&gt;"INSUMO",$A170&lt;&gt;"")</formula>
    </cfRule>
    <cfRule type="expression" dxfId="464" priority="18" stopIfTrue="1">
      <formula>AND(OR($A170="COMPOSICAO",$A170="INSUMO",$A170&lt;&gt;""),$A170&lt;&gt;"")</formula>
    </cfRule>
  </conditionalFormatting>
  <conditionalFormatting sqref="C165:D165">
    <cfRule type="expression" dxfId="463" priority="19" stopIfTrue="1">
      <formula>AND($A165&lt;&gt;"COMPOSICAO",$A165&lt;&gt;"INSUMO",$A165&lt;&gt;"")</formula>
    </cfRule>
    <cfRule type="expression" dxfId="462" priority="20" stopIfTrue="1">
      <formula>AND(OR($A165="COMPOSICAO",$A165="INSUMO",$A165&lt;&gt;""),$A165&lt;&gt;"")</formula>
    </cfRule>
  </conditionalFormatting>
  <conditionalFormatting sqref="C320:D320">
    <cfRule type="expression" dxfId="461" priority="15" stopIfTrue="1">
      <formula>AND($A320&lt;&gt;"COMPOSICAO",$A320&lt;&gt;"INSUMO",$A320&lt;&gt;"")</formula>
    </cfRule>
    <cfRule type="expression" dxfId="460" priority="16" stopIfTrue="1">
      <formula>AND(OR($A320="COMPOSICAO",$A320="INSUMO",$A320&lt;&gt;""),$A320&lt;&gt;"")</formula>
    </cfRule>
  </conditionalFormatting>
  <conditionalFormatting sqref="C468:D468">
    <cfRule type="expression" dxfId="459" priority="13" stopIfTrue="1">
      <formula>AND($A468&lt;&gt;"COMPOSICAO",$A468&lt;&gt;"INSUMO",$A468&lt;&gt;"")</formula>
    </cfRule>
    <cfRule type="expression" dxfId="458" priority="14" stopIfTrue="1">
      <formula>AND(OR($A468="COMPOSICAO",$A468="INSUMO",$A468&lt;&gt;""),$A468&lt;&gt;"")</formula>
    </cfRule>
  </conditionalFormatting>
  <conditionalFormatting sqref="C483:D483">
    <cfRule type="expression" dxfId="457" priority="11" stopIfTrue="1">
      <formula>AND($A483&lt;&gt;"COMPOSICAO",$A483&lt;&gt;"INSUMO",$A483&lt;&gt;"")</formula>
    </cfRule>
    <cfRule type="expression" dxfId="456" priority="12" stopIfTrue="1">
      <formula>AND(OR($A483="COMPOSICAO",$A483="INSUMO",$A483&lt;&gt;""),$A483&lt;&gt;"")</formula>
    </cfRule>
  </conditionalFormatting>
  <conditionalFormatting sqref="C484:D484">
    <cfRule type="expression" dxfId="455" priority="9" stopIfTrue="1">
      <formula>AND($A484&lt;&gt;"COMPOSICAO",$A484&lt;&gt;"INSUMO",$A484&lt;&gt;"")</formula>
    </cfRule>
    <cfRule type="expression" dxfId="454" priority="10" stopIfTrue="1">
      <formula>AND(OR($A484="COMPOSICAO",$A484="INSUMO",$A484&lt;&gt;""),$A484&lt;&gt;"")</formula>
    </cfRule>
  </conditionalFormatting>
  <conditionalFormatting sqref="C733:D733">
    <cfRule type="expression" dxfId="453" priority="7" stopIfTrue="1">
      <formula>AND($A733&lt;&gt;"COMPOSICAO",$A733&lt;&gt;"INSUMO",$A733&lt;&gt;"")</formula>
    </cfRule>
    <cfRule type="expression" dxfId="452" priority="8" stopIfTrue="1">
      <formula>AND(OR($A733="COMPOSICAO",$A733="INSUMO",$A733&lt;&gt;""),$A733&lt;&gt;"")</formula>
    </cfRule>
  </conditionalFormatting>
  <conditionalFormatting sqref="B669:E669 B671:F679">
    <cfRule type="expression" dxfId="451" priority="5" stopIfTrue="1">
      <formula>AND($A669&lt;&gt;"COMPOSICAO",$A669&lt;&gt;"INSUMO",$A669&lt;&gt;"")</formula>
    </cfRule>
    <cfRule type="expression" dxfId="450" priority="6" stopIfTrue="1">
      <formula>AND(OR($A669="COMPOSICAO",$A669="INSUMO",$A669&lt;&gt;""),$A669&lt;&gt;"")</formula>
    </cfRule>
  </conditionalFormatting>
  <conditionalFormatting sqref="B956:F959 B955:E955">
    <cfRule type="expression" dxfId="449" priority="3" stopIfTrue="1">
      <formula>AND($A955&lt;&gt;"COMPOSICAO",$A955&lt;&gt;"INSUMO",$A955&lt;&gt;"")</formula>
    </cfRule>
    <cfRule type="expression" dxfId="448" priority="4" stopIfTrue="1">
      <formula>AND(OR($A955="COMPOSICAO",$A955="INSUMO",$A955&lt;&gt;""),$A955&lt;&gt;"")</formula>
    </cfRule>
  </conditionalFormatting>
  <conditionalFormatting sqref="C984:E984">
    <cfRule type="expression" dxfId="447" priority="1" stopIfTrue="1">
      <formula>AND($A984&lt;&gt;"COMPOSICAO",$A984&lt;&gt;"INSUMO",$A984&lt;&gt;"")</formula>
    </cfRule>
    <cfRule type="expression" dxfId="446" priority="2" stopIfTrue="1">
      <formula>AND(OR($A984="COMPOSICAO",$A984="INSUMO",$A984&lt;&gt;""),$A984&lt;&gt;"")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60" verticalDpi="36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2666"/>
  <sheetViews>
    <sheetView workbookViewId="0">
      <selection activeCell="F3" sqref="F3"/>
    </sheetView>
  </sheetViews>
  <sheetFormatPr defaultRowHeight="12.75" x14ac:dyDescent="0.2"/>
  <cols>
    <col min="1" max="1" width="9.140625" style="189"/>
    <col min="2" max="2" width="14.85546875" style="221" customWidth="1"/>
    <col min="3" max="3" width="67.42578125" style="221" customWidth="1"/>
    <col min="4" max="4" width="14.85546875" style="221" bestFit="1" customWidth="1"/>
    <col min="5" max="5" width="13.28515625" style="221" customWidth="1"/>
    <col min="6" max="6" width="16" style="1440" customWidth="1"/>
    <col min="7" max="7" width="17.85546875" style="1441" customWidth="1"/>
    <col min="8" max="10" width="9.140625" style="221"/>
    <col min="11" max="12" width="9.140625" style="4"/>
    <col min="13" max="13" width="59.7109375" style="4" customWidth="1"/>
    <col min="14" max="257" width="9.140625" style="4"/>
    <col min="258" max="258" width="14.85546875" style="4" customWidth="1"/>
    <col min="259" max="259" width="67.42578125" style="4" customWidth="1"/>
    <col min="260" max="260" width="14.85546875" style="4" bestFit="1" customWidth="1"/>
    <col min="261" max="261" width="13.28515625" style="4" customWidth="1"/>
    <col min="262" max="262" width="16" style="4" customWidth="1"/>
    <col min="263" max="263" width="17.85546875" style="4" customWidth="1"/>
    <col min="264" max="268" width="9.140625" style="4"/>
    <col min="269" max="269" width="59.7109375" style="4" customWidth="1"/>
    <col min="270" max="513" width="9.140625" style="4"/>
    <col min="514" max="514" width="14.85546875" style="4" customWidth="1"/>
    <col min="515" max="515" width="67.42578125" style="4" customWidth="1"/>
    <col min="516" max="516" width="14.85546875" style="4" bestFit="1" customWidth="1"/>
    <col min="517" max="517" width="13.28515625" style="4" customWidth="1"/>
    <col min="518" max="518" width="16" style="4" customWidth="1"/>
    <col min="519" max="519" width="17.85546875" style="4" customWidth="1"/>
    <col min="520" max="524" width="9.140625" style="4"/>
    <col min="525" max="525" width="59.7109375" style="4" customWidth="1"/>
    <col min="526" max="769" width="9.140625" style="4"/>
    <col min="770" max="770" width="14.85546875" style="4" customWidth="1"/>
    <col min="771" max="771" width="67.42578125" style="4" customWidth="1"/>
    <col min="772" max="772" width="14.85546875" style="4" bestFit="1" customWidth="1"/>
    <col min="773" max="773" width="13.28515625" style="4" customWidth="1"/>
    <col min="774" max="774" width="16" style="4" customWidth="1"/>
    <col min="775" max="775" width="17.85546875" style="4" customWidth="1"/>
    <col min="776" max="780" width="9.140625" style="4"/>
    <col min="781" max="781" width="59.7109375" style="4" customWidth="1"/>
    <col min="782" max="1025" width="9.140625" style="4"/>
    <col min="1026" max="1026" width="14.85546875" style="4" customWidth="1"/>
    <col min="1027" max="1027" width="67.42578125" style="4" customWidth="1"/>
    <col min="1028" max="1028" width="14.85546875" style="4" bestFit="1" customWidth="1"/>
    <col min="1029" max="1029" width="13.28515625" style="4" customWidth="1"/>
    <col min="1030" max="1030" width="16" style="4" customWidth="1"/>
    <col min="1031" max="1031" width="17.85546875" style="4" customWidth="1"/>
    <col min="1032" max="1036" width="9.140625" style="4"/>
    <col min="1037" max="1037" width="59.7109375" style="4" customWidth="1"/>
    <col min="1038" max="1281" width="9.140625" style="4"/>
    <col min="1282" max="1282" width="14.85546875" style="4" customWidth="1"/>
    <col min="1283" max="1283" width="67.42578125" style="4" customWidth="1"/>
    <col min="1284" max="1284" width="14.85546875" style="4" bestFit="1" customWidth="1"/>
    <col min="1285" max="1285" width="13.28515625" style="4" customWidth="1"/>
    <col min="1286" max="1286" width="16" style="4" customWidth="1"/>
    <col min="1287" max="1287" width="17.85546875" style="4" customWidth="1"/>
    <col min="1288" max="1292" width="9.140625" style="4"/>
    <col min="1293" max="1293" width="59.7109375" style="4" customWidth="1"/>
    <col min="1294" max="1537" width="9.140625" style="4"/>
    <col min="1538" max="1538" width="14.85546875" style="4" customWidth="1"/>
    <col min="1539" max="1539" width="67.42578125" style="4" customWidth="1"/>
    <col min="1540" max="1540" width="14.85546875" style="4" bestFit="1" customWidth="1"/>
    <col min="1541" max="1541" width="13.28515625" style="4" customWidth="1"/>
    <col min="1542" max="1542" width="16" style="4" customWidth="1"/>
    <col min="1543" max="1543" width="17.85546875" style="4" customWidth="1"/>
    <col min="1544" max="1548" width="9.140625" style="4"/>
    <col min="1549" max="1549" width="59.7109375" style="4" customWidth="1"/>
    <col min="1550" max="1793" width="9.140625" style="4"/>
    <col min="1794" max="1794" width="14.85546875" style="4" customWidth="1"/>
    <col min="1795" max="1795" width="67.42578125" style="4" customWidth="1"/>
    <col min="1796" max="1796" width="14.85546875" style="4" bestFit="1" customWidth="1"/>
    <col min="1797" max="1797" width="13.28515625" style="4" customWidth="1"/>
    <col min="1798" max="1798" width="16" style="4" customWidth="1"/>
    <col min="1799" max="1799" width="17.85546875" style="4" customWidth="1"/>
    <col min="1800" max="1804" width="9.140625" style="4"/>
    <col min="1805" max="1805" width="59.7109375" style="4" customWidth="1"/>
    <col min="1806" max="2049" width="9.140625" style="4"/>
    <col min="2050" max="2050" width="14.85546875" style="4" customWidth="1"/>
    <col min="2051" max="2051" width="67.42578125" style="4" customWidth="1"/>
    <col min="2052" max="2052" width="14.85546875" style="4" bestFit="1" customWidth="1"/>
    <col min="2053" max="2053" width="13.28515625" style="4" customWidth="1"/>
    <col min="2054" max="2054" width="16" style="4" customWidth="1"/>
    <col min="2055" max="2055" width="17.85546875" style="4" customWidth="1"/>
    <col min="2056" max="2060" width="9.140625" style="4"/>
    <col min="2061" max="2061" width="59.7109375" style="4" customWidth="1"/>
    <col min="2062" max="2305" width="9.140625" style="4"/>
    <col min="2306" max="2306" width="14.85546875" style="4" customWidth="1"/>
    <col min="2307" max="2307" width="67.42578125" style="4" customWidth="1"/>
    <col min="2308" max="2308" width="14.85546875" style="4" bestFit="1" customWidth="1"/>
    <col min="2309" max="2309" width="13.28515625" style="4" customWidth="1"/>
    <col min="2310" max="2310" width="16" style="4" customWidth="1"/>
    <col min="2311" max="2311" width="17.85546875" style="4" customWidth="1"/>
    <col min="2312" max="2316" width="9.140625" style="4"/>
    <col min="2317" max="2317" width="59.7109375" style="4" customWidth="1"/>
    <col min="2318" max="2561" width="9.140625" style="4"/>
    <col min="2562" max="2562" width="14.85546875" style="4" customWidth="1"/>
    <col min="2563" max="2563" width="67.42578125" style="4" customWidth="1"/>
    <col min="2564" max="2564" width="14.85546875" style="4" bestFit="1" customWidth="1"/>
    <col min="2565" max="2565" width="13.28515625" style="4" customWidth="1"/>
    <col min="2566" max="2566" width="16" style="4" customWidth="1"/>
    <col min="2567" max="2567" width="17.85546875" style="4" customWidth="1"/>
    <col min="2568" max="2572" width="9.140625" style="4"/>
    <col min="2573" max="2573" width="59.7109375" style="4" customWidth="1"/>
    <col min="2574" max="2817" width="9.140625" style="4"/>
    <col min="2818" max="2818" width="14.85546875" style="4" customWidth="1"/>
    <col min="2819" max="2819" width="67.42578125" style="4" customWidth="1"/>
    <col min="2820" max="2820" width="14.85546875" style="4" bestFit="1" customWidth="1"/>
    <col min="2821" max="2821" width="13.28515625" style="4" customWidth="1"/>
    <col min="2822" max="2822" width="16" style="4" customWidth="1"/>
    <col min="2823" max="2823" width="17.85546875" style="4" customWidth="1"/>
    <col min="2824" max="2828" width="9.140625" style="4"/>
    <col min="2829" max="2829" width="59.7109375" style="4" customWidth="1"/>
    <col min="2830" max="3073" width="9.140625" style="4"/>
    <col min="3074" max="3074" width="14.85546875" style="4" customWidth="1"/>
    <col min="3075" max="3075" width="67.42578125" style="4" customWidth="1"/>
    <col min="3076" max="3076" width="14.85546875" style="4" bestFit="1" customWidth="1"/>
    <col min="3077" max="3077" width="13.28515625" style="4" customWidth="1"/>
    <col min="3078" max="3078" width="16" style="4" customWidth="1"/>
    <col min="3079" max="3079" width="17.85546875" style="4" customWidth="1"/>
    <col min="3080" max="3084" width="9.140625" style="4"/>
    <col min="3085" max="3085" width="59.7109375" style="4" customWidth="1"/>
    <col min="3086" max="3329" width="9.140625" style="4"/>
    <col min="3330" max="3330" width="14.85546875" style="4" customWidth="1"/>
    <col min="3331" max="3331" width="67.42578125" style="4" customWidth="1"/>
    <col min="3332" max="3332" width="14.85546875" style="4" bestFit="1" customWidth="1"/>
    <col min="3333" max="3333" width="13.28515625" style="4" customWidth="1"/>
    <col min="3334" max="3334" width="16" style="4" customWidth="1"/>
    <col min="3335" max="3335" width="17.85546875" style="4" customWidth="1"/>
    <col min="3336" max="3340" width="9.140625" style="4"/>
    <col min="3341" max="3341" width="59.7109375" style="4" customWidth="1"/>
    <col min="3342" max="3585" width="9.140625" style="4"/>
    <col min="3586" max="3586" width="14.85546875" style="4" customWidth="1"/>
    <col min="3587" max="3587" width="67.42578125" style="4" customWidth="1"/>
    <col min="3588" max="3588" width="14.85546875" style="4" bestFit="1" customWidth="1"/>
    <col min="3589" max="3589" width="13.28515625" style="4" customWidth="1"/>
    <col min="3590" max="3590" width="16" style="4" customWidth="1"/>
    <col min="3591" max="3591" width="17.85546875" style="4" customWidth="1"/>
    <col min="3592" max="3596" width="9.140625" style="4"/>
    <col min="3597" max="3597" width="59.7109375" style="4" customWidth="1"/>
    <col min="3598" max="3841" width="9.140625" style="4"/>
    <col min="3842" max="3842" width="14.85546875" style="4" customWidth="1"/>
    <col min="3843" max="3843" width="67.42578125" style="4" customWidth="1"/>
    <col min="3844" max="3844" width="14.85546875" style="4" bestFit="1" customWidth="1"/>
    <col min="3845" max="3845" width="13.28515625" style="4" customWidth="1"/>
    <col min="3846" max="3846" width="16" style="4" customWidth="1"/>
    <col min="3847" max="3847" width="17.85546875" style="4" customWidth="1"/>
    <col min="3848" max="3852" width="9.140625" style="4"/>
    <col min="3853" max="3853" width="59.7109375" style="4" customWidth="1"/>
    <col min="3854" max="4097" width="9.140625" style="4"/>
    <col min="4098" max="4098" width="14.85546875" style="4" customWidth="1"/>
    <col min="4099" max="4099" width="67.42578125" style="4" customWidth="1"/>
    <col min="4100" max="4100" width="14.85546875" style="4" bestFit="1" customWidth="1"/>
    <col min="4101" max="4101" width="13.28515625" style="4" customWidth="1"/>
    <col min="4102" max="4102" width="16" style="4" customWidth="1"/>
    <col min="4103" max="4103" width="17.85546875" style="4" customWidth="1"/>
    <col min="4104" max="4108" width="9.140625" style="4"/>
    <col min="4109" max="4109" width="59.7109375" style="4" customWidth="1"/>
    <col min="4110" max="4353" width="9.140625" style="4"/>
    <col min="4354" max="4354" width="14.85546875" style="4" customWidth="1"/>
    <col min="4355" max="4355" width="67.42578125" style="4" customWidth="1"/>
    <col min="4356" max="4356" width="14.85546875" style="4" bestFit="1" customWidth="1"/>
    <col min="4357" max="4357" width="13.28515625" style="4" customWidth="1"/>
    <col min="4358" max="4358" width="16" style="4" customWidth="1"/>
    <col min="4359" max="4359" width="17.85546875" style="4" customWidth="1"/>
    <col min="4360" max="4364" width="9.140625" style="4"/>
    <col min="4365" max="4365" width="59.7109375" style="4" customWidth="1"/>
    <col min="4366" max="4609" width="9.140625" style="4"/>
    <col min="4610" max="4610" width="14.85546875" style="4" customWidth="1"/>
    <col min="4611" max="4611" width="67.42578125" style="4" customWidth="1"/>
    <col min="4612" max="4612" width="14.85546875" style="4" bestFit="1" customWidth="1"/>
    <col min="4613" max="4613" width="13.28515625" style="4" customWidth="1"/>
    <col min="4614" max="4614" width="16" style="4" customWidth="1"/>
    <col min="4615" max="4615" width="17.85546875" style="4" customWidth="1"/>
    <col min="4616" max="4620" width="9.140625" style="4"/>
    <col min="4621" max="4621" width="59.7109375" style="4" customWidth="1"/>
    <col min="4622" max="4865" width="9.140625" style="4"/>
    <col min="4866" max="4866" width="14.85546875" style="4" customWidth="1"/>
    <col min="4867" max="4867" width="67.42578125" style="4" customWidth="1"/>
    <col min="4868" max="4868" width="14.85546875" style="4" bestFit="1" customWidth="1"/>
    <col min="4869" max="4869" width="13.28515625" style="4" customWidth="1"/>
    <col min="4870" max="4870" width="16" style="4" customWidth="1"/>
    <col min="4871" max="4871" width="17.85546875" style="4" customWidth="1"/>
    <col min="4872" max="4876" width="9.140625" style="4"/>
    <col min="4877" max="4877" width="59.7109375" style="4" customWidth="1"/>
    <col min="4878" max="5121" width="9.140625" style="4"/>
    <col min="5122" max="5122" width="14.85546875" style="4" customWidth="1"/>
    <col min="5123" max="5123" width="67.42578125" style="4" customWidth="1"/>
    <col min="5124" max="5124" width="14.85546875" style="4" bestFit="1" customWidth="1"/>
    <col min="5125" max="5125" width="13.28515625" style="4" customWidth="1"/>
    <col min="5126" max="5126" width="16" style="4" customWidth="1"/>
    <col min="5127" max="5127" width="17.85546875" style="4" customWidth="1"/>
    <col min="5128" max="5132" width="9.140625" style="4"/>
    <col min="5133" max="5133" width="59.7109375" style="4" customWidth="1"/>
    <col min="5134" max="5377" width="9.140625" style="4"/>
    <col min="5378" max="5378" width="14.85546875" style="4" customWidth="1"/>
    <col min="5379" max="5379" width="67.42578125" style="4" customWidth="1"/>
    <col min="5380" max="5380" width="14.85546875" style="4" bestFit="1" customWidth="1"/>
    <col min="5381" max="5381" width="13.28515625" style="4" customWidth="1"/>
    <col min="5382" max="5382" width="16" style="4" customWidth="1"/>
    <col min="5383" max="5383" width="17.85546875" style="4" customWidth="1"/>
    <col min="5384" max="5388" width="9.140625" style="4"/>
    <col min="5389" max="5389" width="59.7109375" style="4" customWidth="1"/>
    <col min="5390" max="5633" width="9.140625" style="4"/>
    <col min="5634" max="5634" width="14.85546875" style="4" customWidth="1"/>
    <col min="5635" max="5635" width="67.42578125" style="4" customWidth="1"/>
    <col min="5636" max="5636" width="14.85546875" style="4" bestFit="1" customWidth="1"/>
    <col min="5637" max="5637" width="13.28515625" style="4" customWidth="1"/>
    <col min="5638" max="5638" width="16" style="4" customWidth="1"/>
    <col min="5639" max="5639" width="17.85546875" style="4" customWidth="1"/>
    <col min="5640" max="5644" width="9.140625" style="4"/>
    <col min="5645" max="5645" width="59.7109375" style="4" customWidth="1"/>
    <col min="5646" max="5889" width="9.140625" style="4"/>
    <col min="5890" max="5890" width="14.85546875" style="4" customWidth="1"/>
    <col min="5891" max="5891" width="67.42578125" style="4" customWidth="1"/>
    <col min="5892" max="5892" width="14.85546875" style="4" bestFit="1" customWidth="1"/>
    <col min="5893" max="5893" width="13.28515625" style="4" customWidth="1"/>
    <col min="5894" max="5894" width="16" style="4" customWidth="1"/>
    <col min="5895" max="5895" width="17.85546875" style="4" customWidth="1"/>
    <col min="5896" max="5900" width="9.140625" style="4"/>
    <col min="5901" max="5901" width="59.7109375" style="4" customWidth="1"/>
    <col min="5902" max="6145" width="9.140625" style="4"/>
    <col min="6146" max="6146" width="14.85546875" style="4" customWidth="1"/>
    <col min="6147" max="6147" width="67.42578125" style="4" customWidth="1"/>
    <col min="6148" max="6148" width="14.85546875" style="4" bestFit="1" customWidth="1"/>
    <col min="6149" max="6149" width="13.28515625" style="4" customWidth="1"/>
    <col min="6150" max="6150" width="16" style="4" customWidth="1"/>
    <col min="6151" max="6151" width="17.85546875" style="4" customWidth="1"/>
    <col min="6152" max="6156" width="9.140625" style="4"/>
    <col min="6157" max="6157" width="59.7109375" style="4" customWidth="1"/>
    <col min="6158" max="6401" width="9.140625" style="4"/>
    <col min="6402" max="6402" width="14.85546875" style="4" customWidth="1"/>
    <col min="6403" max="6403" width="67.42578125" style="4" customWidth="1"/>
    <col min="6404" max="6404" width="14.85546875" style="4" bestFit="1" customWidth="1"/>
    <col min="6405" max="6405" width="13.28515625" style="4" customWidth="1"/>
    <col min="6406" max="6406" width="16" style="4" customWidth="1"/>
    <col min="6407" max="6407" width="17.85546875" style="4" customWidth="1"/>
    <col min="6408" max="6412" width="9.140625" style="4"/>
    <col min="6413" max="6413" width="59.7109375" style="4" customWidth="1"/>
    <col min="6414" max="6657" width="9.140625" style="4"/>
    <col min="6658" max="6658" width="14.85546875" style="4" customWidth="1"/>
    <col min="6659" max="6659" width="67.42578125" style="4" customWidth="1"/>
    <col min="6660" max="6660" width="14.85546875" style="4" bestFit="1" customWidth="1"/>
    <col min="6661" max="6661" width="13.28515625" style="4" customWidth="1"/>
    <col min="6662" max="6662" width="16" style="4" customWidth="1"/>
    <col min="6663" max="6663" width="17.85546875" style="4" customWidth="1"/>
    <col min="6664" max="6668" width="9.140625" style="4"/>
    <col min="6669" max="6669" width="59.7109375" style="4" customWidth="1"/>
    <col min="6670" max="6913" width="9.140625" style="4"/>
    <col min="6914" max="6914" width="14.85546875" style="4" customWidth="1"/>
    <col min="6915" max="6915" width="67.42578125" style="4" customWidth="1"/>
    <col min="6916" max="6916" width="14.85546875" style="4" bestFit="1" customWidth="1"/>
    <col min="6917" max="6917" width="13.28515625" style="4" customWidth="1"/>
    <col min="6918" max="6918" width="16" style="4" customWidth="1"/>
    <col min="6919" max="6919" width="17.85546875" style="4" customWidth="1"/>
    <col min="6920" max="6924" width="9.140625" style="4"/>
    <col min="6925" max="6925" width="59.7109375" style="4" customWidth="1"/>
    <col min="6926" max="7169" width="9.140625" style="4"/>
    <col min="7170" max="7170" width="14.85546875" style="4" customWidth="1"/>
    <col min="7171" max="7171" width="67.42578125" style="4" customWidth="1"/>
    <col min="7172" max="7172" width="14.85546875" style="4" bestFit="1" customWidth="1"/>
    <col min="7173" max="7173" width="13.28515625" style="4" customWidth="1"/>
    <col min="7174" max="7174" width="16" style="4" customWidth="1"/>
    <col min="7175" max="7175" width="17.85546875" style="4" customWidth="1"/>
    <col min="7176" max="7180" width="9.140625" style="4"/>
    <col min="7181" max="7181" width="59.7109375" style="4" customWidth="1"/>
    <col min="7182" max="7425" width="9.140625" style="4"/>
    <col min="7426" max="7426" width="14.85546875" style="4" customWidth="1"/>
    <col min="7427" max="7427" width="67.42578125" style="4" customWidth="1"/>
    <col min="7428" max="7428" width="14.85546875" style="4" bestFit="1" customWidth="1"/>
    <col min="7429" max="7429" width="13.28515625" style="4" customWidth="1"/>
    <col min="7430" max="7430" width="16" style="4" customWidth="1"/>
    <col min="7431" max="7431" width="17.85546875" style="4" customWidth="1"/>
    <col min="7432" max="7436" width="9.140625" style="4"/>
    <col min="7437" max="7437" width="59.7109375" style="4" customWidth="1"/>
    <col min="7438" max="7681" width="9.140625" style="4"/>
    <col min="7682" max="7682" width="14.85546875" style="4" customWidth="1"/>
    <col min="7683" max="7683" width="67.42578125" style="4" customWidth="1"/>
    <col min="7684" max="7684" width="14.85546875" style="4" bestFit="1" customWidth="1"/>
    <col min="7685" max="7685" width="13.28515625" style="4" customWidth="1"/>
    <col min="7686" max="7686" width="16" style="4" customWidth="1"/>
    <col min="7687" max="7687" width="17.85546875" style="4" customWidth="1"/>
    <col min="7688" max="7692" width="9.140625" style="4"/>
    <col min="7693" max="7693" width="59.7109375" style="4" customWidth="1"/>
    <col min="7694" max="7937" width="9.140625" style="4"/>
    <col min="7938" max="7938" width="14.85546875" style="4" customWidth="1"/>
    <col min="7939" max="7939" width="67.42578125" style="4" customWidth="1"/>
    <col min="7940" max="7940" width="14.85546875" style="4" bestFit="1" customWidth="1"/>
    <col min="7941" max="7941" width="13.28515625" style="4" customWidth="1"/>
    <col min="7942" max="7942" width="16" style="4" customWidth="1"/>
    <col min="7943" max="7943" width="17.85546875" style="4" customWidth="1"/>
    <col min="7944" max="7948" width="9.140625" style="4"/>
    <col min="7949" max="7949" width="59.7109375" style="4" customWidth="1"/>
    <col min="7950" max="8193" width="9.140625" style="4"/>
    <col min="8194" max="8194" width="14.85546875" style="4" customWidth="1"/>
    <col min="8195" max="8195" width="67.42578125" style="4" customWidth="1"/>
    <col min="8196" max="8196" width="14.85546875" style="4" bestFit="1" customWidth="1"/>
    <col min="8197" max="8197" width="13.28515625" style="4" customWidth="1"/>
    <col min="8198" max="8198" width="16" style="4" customWidth="1"/>
    <col min="8199" max="8199" width="17.85546875" style="4" customWidth="1"/>
    <col min="8200" max="8204" width="9.140625" style="4"/>
    <col min="8205" max="8205" width="59.7109375" style="4" customWidth="1"/>
    <col min="8206" max="8449" width="9.140625" style="4"/>
    <col min="8450" max="8450" width="14.85546875" style="4" customWidth="1"/>
    <col min="8451" max="8451" width="67.42578125" style="4" customWidth="1"/>
    <col min="8452" max="8452" width="14.85546875" style="4" bestFit="1" customWidth="1"/>
    <col min="8453" max="8453" width="13.28515625" style="4" customWidth="1"/>
    <col min="8454" max="8454" width="16" style="4" customWidth="1"/>
    <col min="8455" max="8455" width="17.85546875" style="4" customWidth="1"/>
    <col min="8456" max="8460" width="9.140625" style="4"/>
    <col min="8461" max="8461" width="59.7109375" style="4" customWidth="1"/>
    <col min="8462" max="8705" width="9.140625" style="4"/>
    <col min="8706" max="8706" width="14.85546875" style="4" customWidth="1"/>
    <col min="8707" max="8707" width="67.42578125" style="4" customWidth="1"/>
    <col min="8708" max="8708" width="14.85546875" style="4" bestFit="1" customWidth="1"/>
    <col min="8709" max="8709" width="13.28515625" style="4" customWidth="1"/>
    <col min="8710" max="8710" width="16" style="4" customWidth="1"/>
    <col min="8711" max="8711" width="17.85546875" style="4" customWidth="1"/>
    <col min="8712" max="8716" width="9.140625" style="4"/>
    <col min="8717" max="8717" width="59.7109375" style="4" customWidth="1"/>
    <col min="8718" max="8961" width="9.140625" style="4"/>
    <col min="8962" max="8962" width="14.85546875" style="4" customWidth="1"/>
    <col min="8963" max="8963" width="67.42578125" style="4" customWidth="1"/>
    <col min="8964" max="8964" width="14.85546875" style="4" bestFit="1" customWidth="1"/>
    <col min="8965" max="8965" width="13.28515625" style="4" customWidth="1"/>
    <col min="8966" max="8966" width="16" style="4" customWidth="1"/>
    <col min="8967" max="8967" width="17.85546875" style="4" customWidth="1"/>
    <col min="8968" max="8972" width="9.140625" style="4"/>
    <col min="8973" max="8973" width="59.7109375" style="4" customWidth="1"/>
    <col min="8974" max="9217" width="9.140625" style="4"/>
    <col min="9218" max="9218" width="14.85546875" style="4" customWidth="1"/>
    <col min="9219" max="9219" width="67.42578125" style="4" customWidth="1"/>
    <col min="9220" max="9220" width="14.85546875" style="4" bestFit="1" customWidth="1"/>
    <col min="9221" max="9221" width="13.28515625" style="4" customWidth="1"/>
    <col min="9222" max="9222" width="16" style="4" customWidth="1"/>
    <col min="9223" max="9223" width="17.85546875" style="4" customWidth="1"/>
    <col min="9224" max="9228" width="9.140625" style="4"/>
    <col min="9229" max="9229" width="59.7109375" style="4" customWidth="1"/>
    <col min="9230" max="9473" width="9.140625" style="4"/>
    <col min="9474" max="9474" width="14.85546875" style="4" customWidth="1"/>
    <col min="9475" max="9475" width="67.42578125" style="4" customWidth="1"/>
    <col min="9476" max="9476" width="14.85546875" style="4" bestFit="1" customWidth="1"/>
    <col min="9477" max="9477" width="13.28515625" style="4" customWidth="1"/>
    <col min="9478" max="9478" width="16" style="4" customWidth="1"/>
    <col min="9479" max="9479" width="17.85546875" style="4" customWidth="1"/>
    <col min="9480" max="9484" width="9.140625" style="4"/>
    <col min="9485" max="9485" width="59.7109375" style="4" customWidth="1"/>
    <col min="9486" max="9729" width="9.140625" style="4"/>
    <col min="9730" max="9730" width="14.85546875" style="4" customWidth="1"/>
    <col min="9731" max="9731" width="67.42578125" style="4" customWidth="1"/>
    <col min="9732" max="9732" width="14.85546875" style="4" bestFit="1" customWidth="1"/>
    <col min="9733" max="9733" width="13.28515625" style="4" customWidth="1"/>
    <col min="9734" max="9734" width="16" style="4" customWidth="1"/>
    <col min="9735" max="9735" width="17.85546875" style="4" customWidth="1"/>
    <col min="9736" max="9740" width="9.140625" style="4"/>
    <col min="9741" max="9741" width="59.7109375" style="4" customWidth="1"/>
    <col min="9742" max="9985" width="9.140625" style="4"/>
    <col min="9986" max="9986" width="14.85546875" style="4" customWidth="1"/>
    <col min="9987" max="9987" width="67.42578125" style="4" customWidth="1"/>
    <col min="9988" max="9988" width="14.85546875" style="4" bestFit="1" customWidth="1"/>
    <col min="9989" max="9989" width="13.28515625" style="4" customWidth="1"/>
    <col min="9990" max="9990" width="16" style="4" customWidth="1"/>
    <col min="9991" max="9991" width="17.85546875" style="4" customWidth="1"/>
    <col min="9992" max="9996" width="9.140625" style="4"/>
    <col min="9997" max="9997" width="59.7109375" style="4" customWidth="1"/>
    <col min="9998" max="10241" width="9.140625" style="4"/>
    <col min="10242" max="10242" width="14.85546875" style="4" customWidth="1"/>
    <col min="10243" max="10243" width="67.42578125" style="4" customWidth="1"/>
    <col min="10244" max="10244" width="14.85546875" style="4" bestFit="1" customWidth="1"/>
    <col min="10245" max="10245" width="13.28515625" style="4" customWidth="1"/>
    <col min="10246" max="10246" width="16" style="4" customWidth="1"/>
    <col min="10247" max="10247" width="17.85546875" style="4" customWidth="1"/>
    <col min="10248" max="10252" width="9.140625" style="4"/>
    <col min="10253" max="10253" width="59.7109375" style="4" customWidth="1"/>
    <col min="10254" max="10497" width="9.140625" style="4"/>
    <col min="10498" max="10498" width="14.85546875" style="4" customWidth="1"/>
    <col min="10499" max="10499" width="67.42578125" style="4" customWidth="1"/>
    <col min="10500" max="10500" width="14.85546875" style="4" bestFit="1" customWidth="1"/>
    <col min="10501" max="10501" width="13.28515625" style="4" customWidth="1"/>
    <col min="10502" max="10502" width="16" style="4" customWidth="1"/>
    <col min="10503" max="10503" width="17.85546875" style="4" customWidth="1"/>
    <col min="10504" max="10508" width="9.140625" style="4"/>
    <col min="10509" max="10509" width="59.7109375" style="4" customWidth="1"/>
    <col min="10510" max="10753" width="9.140625" style="4"/>
    <col min="10754" max="10754" width="14.85546875" style="4" customWidth="1"/>
    <col min="10755" max="10755" width="67.42578125" style="4" customWidth="1"/>
    <col min="10756" max="10756" width="14.85546875" style="4" bestFit="1" customWidth="1"/>
    <col min="10757" max="10757" width="13.28515625" style="4" customWidth="1"/>
    <col min="10758" max="10758" width="16" style="4" customWidth="1"/>
    <col min="10759" max="10759" width="17.85546875" style="4" customWidth="1"/>
    <col min="10760" max="10764" width="9.140625" style="4"/>
    <col min="10765" max="10765" width="59.7109375" style="4" customWidth="1"/>
    <col min="10766" max="11009" width="9.140625" style="4"/>
    <col min="11010" max="11010" width="14.85546875" style="4" customWidth="1"/>
    <col min="11011" max="11011" width="67.42578125" style="4" customWidth="1"/>
    <col min="11012" max="11012" width="14.85546875" style="4" bestFit="1" customWidth="1"/>
    <col min="11013" max="11013" width="13.28515625" style="4" customWidth="1"/>
    <col min="11014" max="11014" width="16" style="4" customWidth="1"/>
    <col min="11015" max="11015" width="17.85546875" style="4" customWidth="1"/>
    <col min="11016" max="11020" width="9.140625" style="4"/>
    <col min="11021" max="11021" width="59.7109375" style="4" customWidth="1"/>
    <col min="11022" max="11265" width="9.140625" style="4"/>
    <col min="11266" max="11266" width="14.85546875" style="4" customWidth="1"/>
    <col min="11267" max="11267" width="67.42578125" style="4" customWidth="1"/>
    <col min="11268" max="11268" width="14.85546875" style="4" bestFit="1" customWidth="1"/>
    <col min="11269" max="11269" width="13.28515625" style="4" customWidth="1"/>
    <col min="11270" max="11270" width="16" style="4" customWidth="1"/>
    <col min="11271" max="11271" width="17.85546875" style="4" customWidth="1"/>
    <col min="11272" max="11276" width="9.140625" style="4"/>
    <col min="11277" max="11277" width="59.7109375" style="4" customWidth="1"/>
    <col min="11278" max="11521" width="9.140625" style="4"/>
    <col min="11522" max="11522" width="14.85546875" style="4" customWidth="1"/>
    <col min="11523" max="11523" width="67.42578125" style="4" customWidth="1"/>
    <col min="11524" max="11524" width="14.85546875" style="4" bestFit="1" customWidth="1"/>
    <col min="11525" max="11525" width="13.28515625" style="4" customWidth="1"/>
    <col min="11526" max="11526" width="16" style="4" customWidth="1"/>
    <col min="11527" max="11527" width="17.85546875" style="4" customWidth="1"/>
    <col min="11528" max="11532" width="9.140625" style="4"/>
    <col min="11533" max="11533" width="59.7109375" style="4" customWidth="1"/>
    <col min="11534" max="11777" width="9.140625" style="4"/>
    <col min="11778" max="11778" width="14.85546875" style="4" customWidth="1"/>
    <col min="11779" max="11779" width="67.42578125" style="4" customWidth="1"/>
    <col min="11780" max="11780" width="14.85546875" style="4" bestFit="1" customWidth="1"/>
    <col min="11781" max="11781" width="13.28515625" style="4" customWidth="1"/>
    <col min="11782" max="11782" width="16" style="4" customWidth="1"/>
    <col min="11783" max="11783" width="17.85546875" style="4" customWidth="1"/>
    <col min="11784" max="11788" width="9.140625" style="4"/>
    <col min="11789" max="11789" width="59.7109375" style="4" customWidth="1"/>
    <col min="11790" max="12033" width="9.140625" style="4"/>
    <col min="12034" max="12034" width="14.85546875" style="4" customWidth="1"/>
    <col min="12035" max="12035" width="67.42578125" style="4" customWidth="1"/>
    <col min="12036" max="12036" width="14.85546875" style="4" bestFit="1" customWidth="1"/>
    <col min="12037" max="12037" width="13.28515625" style="4" customWidth="1"/>
    <col min="12038" max="12038" width="16" style="4" customWidth="1"/>
    <col min="12039" max="12039" width="17.85546875" style="4" customWidth="1"/>
    <col min="12040" max="12044" width="9.140625" style="4"/>
    <col min="12045" max="12045" width="59.7109375" style="4" customWidth="1"/>
    <col min="12046" max="12289" width="9.140625" style="4"/>
    <col min="12290" max="12290" width="14.85546875" style="4" customWidth="1"/>
    <col min="12291" max="12291" width="67.42578125" style="4" customWidth="1"/>
    <col min="12292" max="12292" width="14.85546875" style="4" bestFit="1" customWidth="1"/>
    <col min="12293" max="12293" width="13.28515625" style="4" customWidth="1"/>
    <col min="12294" max="12294" width="16" style="4" customWidth="1"/>
    <col min="12295" max="12295" width="17.85546875" style="4" customWidth="1"/>
    <col min="12296" max="12300" width="9.140625" style="4"/>
    <col min="12301" max="12301" width="59.7109375" style="4" customWidth="1"/>
    <col min="12302" max="12545" width="9.140625" style="4"/>
    <col min="12546" max="12546" width="14.85546875" style="4" customWidth="1"/>
    <col min="12547" max="12547" width="67.42578125" style="4" customWidth="1"/>
    <col min="12548" max="12548" width="14.85546875" style="4" bestFit="1" customWidth="1"/>
    <col min="12549" max="12549" width="13.28515625" style="4" customWidth="1"/>
    <col min="12550" max="12550" width="16" style="4" customWidth="1"/>
    <col min="12551" max="12551" width="17.85546875" style="4" customWidth="1"/>
    <col min="12552" max="12556" width="9.140625" style="4"/>
    <col min="12557" max="12557" width="59.7109375" style="4" customWidth="1"/>
    <col min="12558" max="12801" width="9.140625" style="4"/>
    <col min="12802" max="12802" width="14.85546875" style="4" customWidth="1"/>
    <col min="12803" max="12803" width="67.42578125" style="4" customWidth="1"/>
    <col min="12804" max="12804" width="14.85546875" style="4" bestFit="1" customWidth="1"/>
    <col min="12805" max="12805" width="13.28515625" style="4" customWidth="1"/>
    <col min="12806" max="12806" width="16" style="4" customWidth="1"/>
    <col min="12807" max="12807" width="17.85546875" style="4" customWidth="1"/>
    <col min="12808" max="12812" width="9.140625" style="4"/>
    <col min="12813" max="12813" width="59.7109375" style="4" customWidth="1"/>
    <col min="12814" max="13057" width="9.140625" style="4"/>
    <col min="13058" max="13058" width="14.85546875" style="4" customWidth="1"/>
    <col min="13059" max="13059" width="67.42578125" style="4" customWidth="1"/>
    <col min="13060" max="13060" width="14.85546875" style="4" bestFit="1" customWidth="1"/>
    <col min="13061" max="13061" width="13.28515625" style="4" customWidth="1"/>
    <col min="13062" max="13062" width="16" style="4" customWidth="1"/>
    <col min="13063" max="13063" width="17.85546875" style="4" customWidth="1"/>
    <col min="13064" max="13068" width="9.140625" style="4"/>
    <col min="13069" max="13069" width="59.7109375" style="4" customWidth="1"/>
    <col min="13070" max="13313" width="9.140625" style="4"/>
    <col min="13314" max="13314" width="14.85546875" style="4" customWidth="1"/>
    <col min="13315" max="13315" width="67.42578125" style="4" customWidth="1"/>
    <col min="13316" max="13316" width="14.85546875" style="4" bestFit="1" customWidth="1"/>
    <col min="13317" max="13317" width="13.28515625" style="4" customWidth="1"/>
    <col min="13318" max="13318" width="16" style="4" customWidth="1"/>
    <col min="13319" max="13319" width="17.85546875" style="4" customWidth="1"/>
    <col min="13320" max="13324" width="9.140625" style="4"/>
    <col min="13325" max="13325" width="59.7109375" style="4" customWidth="1"/>
    <col min="13326" max="13569" width="9.140625" style="4"/>
    <col min="13570" max="13570" width="14.85546875" style="4" customWidth="1"/>
    <col min="13571" max="13571" width="67.42578125" style="4" customWidth="1"/>
    <col min="13572" max="13572" width="14.85546875" style="4" bestFit="1" customWidth="1"/>
    <col min="13573" max="13573" width="13.28515625" style="4" customWidth="1"/>
    <col min="13574" max="13574" width="16" style="4" customWidth="1"/>
    <col min="13575" max="13575" width="17.85546875" style="4" customWidth="1"/>
    <col min="13576" max="13580" width="9.140625" style="4"/>
    <col min="13581" max="13581" width="59.7109375" style="4" customWidth="1"/>
    <col min="13582" max="13825" width="9.140625" style="4"/>
    <col min="13826" max="13826" width="14.85546875" style="4" customWidth="1"/>
    <col min="13827" max="13827" width="67.42578125" style="4" customWidth="1"/>
    <col min="13828" max="13828" width="14.85546875" style="4" bestFit="1" customWidth="1"/>
    <col min="13829" max="13829" width="13.28515625" style="4" customWidth="1"/>
    <col min="13830" max="13830" width="16" style="4" customWidth="1"/>
    <col min="13831" max="13831" width="17.85546875" style="4" customWidth="1"/>
    <col min="13832" max="13836" width="9.140625" style="4"/>
    <col min="13837" max="13837" width="59.7109375" style="4" customWidth="1"/>
    <col min="13838" max="14081" width="9.140625" style="4"/>
    <col min="14082" max="14082" width="14.85546875" style="4" customWidth="1"/>
    <col min="14083" max="14083" width="67.42578125" style="4" customWidth="1"/>
    <col min="14084" max="14084" width="14.85546875" style="4" bestFit="1" customWidth="1"/>
    <col min="14085" max="14085" width="13.28515625" style="4" customWidth="1"/>
    <col min="14086" max="14086" width="16" style="4" customWidth="1"/>
    <col min="14087" max="14087" width="17.85546875" style="4" customWidth="1"/>
    <col min="14088" max="14092" width="9.140625" style="4"/>
    <col min="14093" max="14093" width="59.7109375" style="4" customWidth="1"/>
    <col min="14094" max="14337" width="9.140625" style="4"/>
    <col min="14338" max="14338" width="14.85546875" style="4" customWidth="1"/>
    <col min="14339" max="14339" width="67.42578125" style="4" customWidth="1"/>
    <col min="14340" max="14340" width="14.85546875" style="4" bestFit="1" customWidth="1"/>
    <col min="14341" max="14341" width="13.28515625" style="4" customWidth="1"/>
    <col min="14342" max="14342" width="16" style="4" customWidth="1"/>
    <col min="14343" max="14343" width="17.85546875" style="4" customWidth="1"/>
    <col min="14344" max="14348" width="9.140625" style="4"/>
    <col min="14349" max="14349" width="59.7109375" style="4" customWidth="1"/>
    <col min="14350" max="14593" width="9.140625" style="4"/>
    <col min="14594" max="14594" width="14.85546875" style="4" customWidth="1"/>
    <col min="14595" max="14595" width="67.42578125" style="4" customWidth="1"/>
    <col min="14596" max="14596" width="14.85546875" style="4" bestFit="1" customWidth="1"/>
    <col min="14597" max="14597" width="13.28515625" style="4" customWidth="1"/>
    <col min="14598" max="14598" width="16" style="4" customWidth="1"/>
    <col min="14599" max="14599" width="17.85546875" style="4" customWidth="1"/>
    <col min="14600" max="14604" width="9.140625" style="4"/>
    <col min="14605" max="14605" width="59.7109375" style="4" customWidth="1"/>
    <col min="14606" max="14849" width="9.140625" style="4"/>
    <col min="14850" max="14850" width="14.85546875" style="4" customWidth="1"/>
    <col min="14851" max="14851" width="67.42578125" style="4" customWidth="1"/>
    <col min="14852" max="14852" width="14.85546875" style="4" bestFit="1" customWidth="1"/>
    <col min="14853" max="14853" width="13.28515625" style="4" customWidth="1"/>
    <col min="14854" max="14854" width="16" style="4" customWidth="1"/>
    <col min="14855" max="14855" width="17.85546875" style="4" customWidth="1"/>
    <col min="14856" max="14860" width="9.140625" style="4"/>
    <col min="14861" max="14861" width="59.7109375" style="4" customWidth="1"/>
    <col min="14862" max="15105" width="9.140625" style="4"/>
    <col min="15106" max="15106" width="14.85546875" style="4" customWidth="1"/>
    <col min="15107" max="15107" width="67.42578125" style="4" customWidth="1"/>
    <col min="15108" max="15108" width="14.85546875" style="4" bestFit="1" customWidth="1"/>
    <col min="15109" max="15109" width="13.28515625" style="4" customWidth="1"/>
    <col min="15110" max="15110" width="16" style="4" customWidth="1"/>
    <col min="15111" max="15111" width="17.85546875" style="4" customWidth="1"/>
    <col min="15112" max="15116" width="9.140625" style="4"/>
    <col min="15117" max="15117" width="59.7109375" style="4" customWidth="1"/>
    <col min="15118" max="15361" width="9.140625" style="4"/>
    <col min="15362" max="15362" width="14.85546875" style="4" customWidth="1"/>
    <col min="15363" max="15363" width="67.42578125" style="4" customWidth="1"/>
    <col min="15364" max="15364" width="14.85546875" style="4" bestFit="1" customWidth="1"/>
    <col min="15365" max="15365" width="13.28515625" style="4" customWidth="1"/>
    <col min="15366" max="15366" width="16" style="4" customWidth="1"/>
    <col min="15367" max="15367" width="17.85546875" style="4" customWidth="1"/>
    <col min="15368" max="15372" width="9.140625" style="4"/>
    <col min="15373" max="15373" width="59.7109375" style="4" customWidth="1"/>
    <col min="15374" max="15617" width="9.140625" style="4"/>
    <col min="15618" max="15618" width="14.85546875" style="4" customWidth="1"/>
    <col min="15619" max="15619" width="67.42578125" style="4" customWidth="1"/>
    <col min="15620" max="15620" width="14.85546875" style="4" bestFit="1" customWidth="1"/>
    <col min="15621" max="15621" width="13.28515625" style="4" customWidth="1"/>
    <col min="15622" max="15622" width="16" style="4" customWidth="1"/>
    <col min="15623" max="15623" width="17.85546875" style="4" customWidth="1"/>
    <col min="15624" max="15628" width="9.140625" style="4"/>
    <col min="15629" max="15629" width="59.7109375" style="4" customWidth="1"/>
    <col min="15630" max="15873" width="9.140625" style="4"/>
    <col min="15874" max="15874" width="14.85546875" style="4" customWidth="1"/>
    <col min="15875" max="15875" width="67.42578125" style="4" customWidth="1"/>
    <col min="15876" max="15876" width="14.85546875" style="4" bestFit="1" customWidth="1"/>
    <col min="15877" max="15877" width="13.28515625" style="4" customWidth="1"/>
    <col min="15878" max="15878" width="16" style="4" customWidth="1"/>
    <col min="15879" max="15879" width="17.85546875" style="4" customWidth="1"/>
    <col min="15880" max="15884" width="9.140625" style="4"/>
    <col min="15885" max="15885" width="59.7109375" style="4" customWidth="1"/>
    <col min="15886" max="16129" width="9.140625" style="4"/>
    <col min="16130" max="16130" width="14.85546875" style="4" customWidth="1"/>
    <col min="16131" max="16131" width="67.42578125" style="4" customWidth="1"/>
    <col min="16132" max="16132" width="14.85546875" style="4" bestFit="1" customWidth="1"/>
    <col min="16133" max="16133" width="13.28515625" style="4" customWidth="1"/>
    <col min="16134" max="16134" width="16" style="4" customWidth="1"/>
    <col min="16135" max="16135" width="17.85546875" style="4" customWidth="1"/>
    <col min="16136" max="16140" width="9.140625" style="4"/>
    <col min="16141" max="16141" width="59.7109375" style="4" customWidth="1"/>
    <col min="16142" max="16384" width="9.140625" style="4"/>
  </cols>
  <sheetData>
    <row r="1" spans="1:8" customFormat="1" ht="104.25" customHeight="1" x14ac:dyDescent="0.25"/>
    <row r="2" spans="1:8" s="812" customFormat="1" ht="24.75" customHeight="1" x14ac:dyDescent="0.3">
      <c r="A2" s="812" t="s">
        <v>2084</v>
      </c>
    </row>
    <row r="3" spans="1:8" s="816" customFormat="1" ht="20.25" customHeight="1" x14ac:dyDescent="0.2">
      <c r="A3" s="11" t="s">
        <v>2</v>
      </c>
      <c r="B3" s="12"/>
      <c r="C3" s="1436"/>
      <c r="D3" s="1437"/>
      <c r="E3" s="1437"/>
      <c r="F3" s="1438"/>
    </row>
    <row r="4" spans="1:8" s="17" customFormat="1" ht="17.25" thickBot="1" x14ac:dyDescent="0.35">
      <c r="A4" s="817"/>
    </row>
    <row r="5" spans="1:8" s="17" customFormat="1" ht="34.5" customHeight="1" thickBot="1" x14ac:dyDescent="0.3">
      <c r="A5" s="2236" t="s">
        <v>2085</v>
      </c>
      <c r="B5" s="2237"/>
      <c r="C5" s="2237"/>
      <c r="D5" s="2237"/>
      <c r="E5" s="2237"/>
      <c r="F5" s="2237"/>
      <c r="G5" s="2238"/>
      <c r="H5" s="1439"/>
    </row>
    <row r="6" spans="1:8" x14ac:dyDescent="0.2">
      <c r="A6" s="196"/>
    </row>
    <row r="7" spans="1:8" s="221" customFormat="1" ht="12.75" customHeight="1" x14ac:dyDescent="0.2">
      <c r="A7" s="2319"/>
      <c r="B7" s="2320"/>
      <c r="C7" s="2320"/>
      <c r="D7" s="2320"/>
      <c r="E7" s="2320"/>
      <c r="F7" s="2320"/>
      <c r="G7" s="2321"/>
    </row>
    <row r="8" spans="1:8" s="221" customFormat="1" ht="15" customHeight="1" x14ac:dyDescent="0.2">
      <c r="A8" s="2322" t="s">
        <v>2086</v>
      </c>
      <c r="B8" s="2323"/>
      <c r="C8" s="2323"/>
      <c r="D8" s="1442"/>
      <c r="E8" s="1443"/>
      <c r="F8" s="1444"/>
      <c r="G8" s="1445"/>
    </row>
    <row r="9" spans="1:8" s="221" customFormat="1" x14ac:dyDescent="0.2">
      <c r="A9" s="2322" t="s">
        <v>2087</v>
      </c>
      <c r="B9" s="2323"/>
      <c r="C9" s="2323"/>
      <c r="D9" s="1442"/>
      <c r="E9" s="1443"/>
      <c r="F9" s="1446"/>
      <c r="G9" s="1445"/>
    </row>
    <row r="10" spans="1:8" s="221" customFormat="1" x14ac:dyDescent="0.2">
      <c r="A10" s="2324" t="s">
        <v>1746</v>
      </c>
      <c r="B10" s="2325" t="s">
        <v>1747</v>
      </c>
      <c r="C10" s="2327" t="s">
        <v>1748</v>
      </c>
      <c r="D10" s="2328" t="s">
        <v>1749</v>
      </c>
      <c r="E10" s="2329"/>
      <c r="F10" s="2330"/>
      <c r="G10" s="2318"/>
    </row>
    <row r="11" spans="1:8" s="221" customFormat="1" ht="15" customHeight="1" x14ac:dyDescent="0.2">
      <c r="A11" s="2324"/>
      <c r="B11" s="2326"/>
      <c r="C11" s="2327"/>
      <c r="D11" s="2328"/>
      <c r="E11" s="2329"/>
      <c r="F11" s="2331"/>
      <c r="G11" s="2318"/>
    </row>
    <row r="12" spans="1:8" s="221" customFormat="1" x14ac:dyDescent="0.2">
      <c r="A12" s="1447" t="s">
        <v>2088</v>
      </c>
      <c r="B12" s="1448"/>
      <c r="C12" s="1449" t="s">
        <v>2089</v>
      </c>
      <c r="D12" s="1448"/>
      <c r="E12" s="765" t="str">
        <f>IF(ISTEXT(VLOOKUP(B12,[1]Insumos!$A$1:$I$65536,3)),VLOOKUP(B12,[1]Insumos!$A$1:$I$65536,3),"")</f>
        <v/>
      </c>
      <c r="F12" s="1450"/>
      <c r="G12" s="1451"/>
    </row>
    <row r="13" spans="1:8" s="221" customFormat="1" ht="25.5" x14ac:dyDescent="0.2">
      <c r="A13" s="1452" t="s">
        <v>5</v>
      </c>
      <c r="B13" s="694">
        <v>73672</v>
      </c>
      <c r="C13" s="695" t="s">
        <v>2090</v>
      </c>
      <c r="D13" s="694" t="s">
        <v>82</v>
      </c>
      <c r="E13" s="1453"/>
      <c r="F13" s="1454"/>
      <c r="G13" s="1455"/>
    </row>
    <row r="14" spans="1:8" s="546" customFormat="1" x14ac:dyDescent="0.2">
      <c r="A14" s="1456"/>
      <c r="B14" s="62" t="s">
        <v>54</v>
      </c>
      <c r="C14" s="1457" t="s">
        <v>55</v>
      </c>
      <c r="D14" s="62" t="s">
        <v>56</v>
      </c>
      <c r="E14" s="62" t="s">
        <v>57</v>
      </c>
      <c r="F14" s="1450" t="s">
        <v>13</v>
      </c>
      <c r="G14" s="1458" t="s">
        <v>14</v>
      </c>
    </row>
    <row r="15" spans="1:8" s="221" customFormat="1" ht="38.25" x14ac:dyDescent="0.2">
      <c r="A15" s="1459"/>
      <c r="B15" s="33">
        <v>5851</v>
      </c>
      <c r="C15" s="34" t="s">
        <v>2091</v>
      </c>
      <c r="D15" s="33" t="s">
        <v>36</v>
      </c>
      <c r="E15" s="1460">
        <v>2E-3</v>
      </c>
      <c r="F15" s="1461">
        <v>215.86</v>
      </c>
      <c r="G15" s="1462">
        <f>ROUNDDOWN(E15*F15,2)</f>
        <v>0.43</v>
      </c>
    </row>
    <row r="16" spans="1:8" s="221" customFormat="1" x14ac:dyDescent="0.2">
      <c r="A16" s="1459"/>
      <c r="B16" s="33">
        <v>88316</v>
      </c>
      <c r="C16" s="34" t="s">
        <v>23</v>
      </c>
      <c r="D16" s="33" t="s">
        <v>22</v>
      </c>
      <c r="E16" s="1460">
        <v>1.6999999999999999E-3</v>
      </c>
      <c r="F16" s="1461">
        <v>11.97</v>
      </c>
      <c r="G16" s="1462">
        <f>ROUNDDOWN(E16*F16,2)</f>
        <v>0.02</v>
      </c>
    </row>
    <row r="17" spans="1:10" x14ac:dyDescent="0.2">
      <c r="A17" s="1456"/>
      <c r="B17" s="490"/>
      <c r="C17" s="1463"/>
      <c r="D17" s="490" t="s">
        <v>24</v>
      </c>
      <c r="E17" s="1464"/>
      <c r="F17" s="1465"/>
      <c r="G17" s="1466"/>
      <c r="H17" s="4"/>
      <c r="I17" s="100"/>
      <c r="J17" s="4"/>
    </row>
    <row r="18" spans="1:10" x14ac:dyDescent="0.2">
      <c r="A18" s="1456"/>
      <c r="B18" s="490"/>
      <c r="C18" s="1463"/>
      <c r="D18" s="490" t="s">
        <v>25</v>
      </c>
      <c r="E18" s="1467"/>
      <c r="F18" s="1468"/>
      <c r="G18" s="1469">
        <f>G16</f>
        <v>0.02</v>
      </c>
      <c r="H18" s="4"/>
      <c r="I18" s="100"/>
      <c r="J18" s="4"/>
    </row>
    <row r="19" spans="1:10" x14ac:dyDescent="0.2">
      <c r="A19" s="1456"/>
      <c r="B19" s="496"/>
      <c r="C19" s="1463"/>
      <c r="D19" s="490" t="s">
        <v>26</v>
      </c>
      <c r="E19" s="1467"/>
      <c r="F19" s="1468"/>
      <c r="G19" s="1470">
        <f>G15</f>
        <v>0.43</v>
      </c>
      <c r="H19" s="4"/>
      <c r="I19" s="100"/>
      <c r="J19" s="4"/>
    </row>
    <row r="20" spans="1:10" x14ac:dyDescent="0.2">
      <c r="A20" s="1456"/>
      <c r="B20" s="496"/>
      <c r="C20" s="1463"/>
      <c r="D20" s="490" t="s">
        <v>27</v>
      </c>
      <c r="E20" s="1467"/>
      <c r="F20" s="1468"/>
      <c r="G20" s="1469"/>
      <c r="H20" s="4"/>
      <c r="I20" s="100"/>
      <c r="J20" s="4"/>
    </row>
    <row r="21" spans="1:10" ht="13.5" thickBot="1" x14ac:dyDescent="0.25">
      <c r="A21" s="1456"/>
      <c r="B21" s="490"/>
      <c r="C21" s="1463"/>
      <c r="D21" s="1471" t="s">
        <v>28</v>
      </c>
      <c r="E21" s="1467"/>
      <c r="F21" s="1468"/>
      <c r="G21" s="1472">
        <f>SUM(G17:G20)</f>
        <v>0.45</v>
      </c>
      <c r="H21" s="4"/>
      <c r="I21" s="100"/>
      <c r="J21" s="4"/>
    </row>
    <row r="22" spans="1:10" ht="13.5" thickBot="1" x14ac:dyDescent="0.25">
      <c r="A22" s="1456"/>
      <c r="B22" s="2103" t="s">
        <v>29</v>
      </c>
      <c r="C22" s="2104"/>
      <c r="D22" s="2104"/>
      <c r="E22" s="2104"/>
      <c r="F22" s="2105"/>
      <c r="G22" s="305">
        <f>G21</f>
        <v>0.45</v>
      </c>
      <c r="H22" s="111">
        <v>0.45</v>
      </c>
      <c r="I22" s="100"/>
      <c r="J22" s="4"/>
    </row>
    <row r="23" spans="1:10" s="156" customFormat="1" ht="13.5" thickBot="1" x14ac:dyDescent="0.25">
      <c r="A23" s="1433"/>
      <c r="B23" s="117"/>
      <c r="C23" s="117"/>
      <c r="D23" s="117"/>
      <c r="E23" s="117"/>
      <c r="F23" s="1473" t="s">
        <v>2092</v>
      </c>
      <c r="G23" s="1474">
        <f>G22*(1-0.25)</f>
        <v>0.33750000000000002</v>
      </c>
      <c r="H23" s="436"/>
      <c r="I23" s="1475"/>
    </row>
    <row r="24" spans="1:10" s="668" customFormat="1" x14ac:dyDescent="0.2">
      <c r="A24" s="847"/>
      <c r="B24" s="1476"/>
      <c r="C24" s="1477"/>
      <c r="D24" s="1476"/>
      <c r="E24" s="1478"/>
      <c r="F24" s="1479"/>
      <c r="G24" s="784"/>
      <c r="I24" s="1475"/>
    </row>
    <row r="25" spans="1:10" s="221" customFormat="1" ht="25.5" x14ac:dyDescent="0.2">
      <c r="A25" s="1452" t="s">
        <v>2093</v>
      </c>
      <c r="B25" s="723">
        <v>93206</v>
      </c>
      <c r="C25" s="724" t="s">
        <v>2094</v>
      </c>
      <c r="D25" s="723" t="s">
        <v>82</v>
      </c>
      <c r="E25" s="1480"/>
      <c r="F25" s="1481"/>
      <c r="G25" s="1482"/>
      <c r="I25" s="100"/>
    </row>
    <row r="26" spans="1:10" s="546" customFormat="1" x14ac:dyDescent="0.2">
      <c r="A26" s="1456"/>
      <c r="B26" s="62" t="s">
        <v>54</v>
      </c>
      <c r="C26" s="1457" t="s">
        <v>55</v>
      </c>
      <c r="D26" s="62" t="s">
        <v>56</v>
      </c>
      <c r="E26" s="62" t="s">
        <v>57</v>
      </c>
      <c r="F26" s="1450" t="s">
        <v>13</v>
      </c>
      <c r="G26" s="1458" t="s">
        <v>14</v>
      </c>
      <c r="I26" s="100"/>
    </row>
    <row r="27" spans="1:10" s="221" customFormat="1" ht="38.25" x14ac:dyDescent="0.2">
      <c r="A27" s="1459"/>
      <c r="B27" s="33">
        <v>3080</v>
      </c>
      <c r="C27" s="34" t="s">
        <v>2095</v>
      </c>
      <c r="D27" s="33" t="s">
        <v>315</v>
      </c>
      <c r="E27" s="1460">
        <v>5.5500000000000001E-2</v>
      </c>
      <c r="F27" s="1483">
        <v>38.9</v>
      </c>
      <c r="G27" s="1462">
        <f t="shared" ref="G27:G90" si="0">ROUNDUP(E27*F27,2)</f>
        <v>2.1599999999999997</v>
      </c>
      <c r="I27" s="100"/>
    </row>
    <row r="28" spans="1:10" s="221" customFormat="1" ht="51" x14ac:dyDescent="0.2">
      <c r="A28" s="1459"/>
      <c r="B28" s="33">
        <v>3097</v>
      </c>
      <c r="C28" s="34" t="s">
        <v>2096</v>
      </c>
      <c r="D28" s="33" t="s">
        <v>315</v>
      </c>
      <c r="E28" s="1460">
        <v>3.6999999999999998E-2</v>
      </c>
      <c r="F28" s="1483">
        <v>28.43</v>
      </c>
      <c r="G28" s="1462">
        <f t="shared" si="0"/>
        <v>1.06</v>
      </c>
      <c r="I28" s="100"/>
    </row>
    <row r="29" spans="1:10" s="221" customFormat="1" ht="25.5" x14ac:dyDescent="0.2">
      <c r="A29" s="1459"/>
      <c r="B29" s="33">
        <v>10886</v>
      </c>
      <c r="C29" s="34" t="s">
        <v>1983</v>
      </c>
      <c r="D29" s="33" t="s">
        <v>91</v>
      </c>
      <c r="E29" s="1460">
        <v>1.8499999999999999E-2</v>
      </c>
      <c r="F29" s="1483">
        <v>175.85</v>
      </c>
      <c r="G29" s="1462">
        <f t="shared" si="0"/>
        <v>3.26</v>
      </c>
      <c r="I29" s="100"/>
    </row>
    <row r="30" spans="1:10" s="221" customFormat="1" ht="25.5" x14ac:dyDescent="0.2">
      <c r="A30" s="1459"/>
      <c r="B30" s="33">
        <v>10891</v>
      </c>
      <c r="C30" s="34" t="s">
        <v>1986</v>
      </c>
      <c r="D30" s="33" t="s">
        <v>91</v>
      </c>
      <c r="E30" s="1460">
        <v>1.8499999999999999E-2</v>
      </c>
      <c r="F30" s="1483">
        <v>169.23</v>
      </c>
      <c r="G30" s="1462">
        <f t="shared" si="0"/>
        <v>3.1399999999999997</v>
      </c>
      <c r="I30" s="100"/>
    </row>
    <row r="31" spans="1:10" s="221" customFormat="1" ht="25.5" x14ac:dyDescent="0.2">
      <c r="A31" s="1459"/>
      <c r="B31" s="33">
        <v>11587</v>
      </c>
      <c r="C31" s="34" t="s">
        <v>2097</v>
      </c>
      <c r="D31" s="33" t="s">
        <v>82</v>
      </c>
      <c r="E31" s="1460">
        <v>0.86950000000000005</v>
      </c>
      <c r="F31" s="1483">
        <v>57.59</v>
      </c>
      <c r="G31" s="1462">
        <f t="shared" si="0"/>
        <v>50.08</v>
      </c>
      <c r="I31" s="100"/>
    </row>
    <row r="32" spans="1:10" s="221" customFormat="1" x14ac:dyDescent="0.2">
      <c r="A32" s="1459"/>
      <c r="B32" s="33">
        <v>68069</v>
      </c>
      <c r="C32" s="34" t="s">
        <v>2098</v>
      </c>
      <c r="D32" s="33" t="s">
        <v>91</v>
      </c>
      <c r="E32" s="1460">
        <v>3.6999999999999998E-2</v>
      </c>
      <c r="F32" s="1483">
        <v>35.96</v>
      </c>
      <c r="G32" s="1462">
        <f t="shared" si="0"/>
        <v>1.34</v>
      </c>
      <c r="I32" s="100"/>
    </row>
    <row r="33" spans="1:9" s="221" customFormat="1" x14ac:dyDescent="0.2">
      <c r="A33" s="1459"/>
      <c r="B33" s="33">
        <v>72251</v>
      </c>
      <c r="C33" s="34" t="s">
        <v>2099</v>
      </c>
      <c r="D33" s="33" t="s">
        <v>18</v>
      </c>
      <c r="E33" s="1460">
        <v>0.18490000000000001</v>
      </c>
      <c r="F33" s="1483">
        <v>11.2</v>
      </c>
      <c r="G33" s="1462">
        <f t="shared" si="0"/>
        <v>2.0799999999999996</v>
      </c>
      <c r="I33" s="100"/>
    </row>
    <row r="34" spans="1:9" s="221" customFormat="1" ht="25.5" x14ac:dyDescent="0.2">
      <c r="A34" s="1459"/>
      <c r="B34" s="33" t="s">
        <v>2100</v>
      </c>
      <c r="C34" s="34" t="s">
        <v>2101</v>
      </c>
      <c r="D34" s="33" t="s">
        <v>18</v>
      </c>
      <c r="E34" s="1460">
        <v>0.59160000000000001</v>
      </c>
      <c r="F34" s="1483">
        <v>1.93</v>
      </c>
      <c r="G34" s="1462">
        <f t="shared" si="0"/>
        <v>1.1499999999999999</v>
      </c>
      <c r="I34" s="100"/>
    </row>
    <row r="35" spans="1:9" s="221" customFormat="1" ht="25.5" x14ac:dyDescent="0.2">
      <c r="A35" s="1459"/>
      <c r="B35" s="33" t="s">
        <v>2102</v>
      </c>
      <c r="C35" s="34" t="s">
        <v>2103</v>
      </c>
      <c r="D35" s="33" t="s">
        <v>82</v>
      </c>
      <c r="E35" s="1460">
        <v>3.1099999999999999E-2</v>
      </c>
      <c r="F35" s="1483">
        <v>558.17999999999995</v>
      </c>
      <c r="G35" s="1462">
        <f t="shared" si="0"/>
        <v>17.360000000000003</v>
      </c>
      <c r="I35" s="100"/>
    </row>
    <row r="36" spans="1:9" s="221" customFormat="1" ht="38.25" x14ac:dyDescent="0.2">
      <c r="A36" s="1459"/>
      <c r="B36" s="33" t="s">
        <v>2104</v>
      </c>
      <c r="C36" s="34" t="s">
        <v>2105</v>
      </c>
      <c r="D36" s="33" t="s">
        <v>91</v>
      </c>
      <c r="E36" s="1460">
        <v>0.1109</v>
      </c>
      <c r="F36" s="1483">
        <v>87.28</v>
      </c>
      <c r="G36" s="1462">
        <f t="shared" si="0"/>
        <v>9.68</v>
      </c>
      <c r="I36" s="100"/>
    </row>
    <row r="37" spans="1:9" s="221" customFormat="1" x14ac:dyDescent="0.2">
      <c r="A37" s="1459"/>
      <c r="B37" s="33" t="s">
        <v>1240</v>
      </c>
      <c r="C37" s="34" t="s">
        <v>52</v>
      </c>
      <c r="D37" s="33" t="s">
        <v>53</v>
      </c>
      <c r="E37" s="1460">
        <v>9.4000000000000004E-3</v>
      </c>
      <c r="F37" s="1483">
        <v>35.909999999999997</v>
      </c>
      <c r="G37" s="1462">
        <f t="shared" si="0"/>
        <v>0.34</v>
      </c>
      <c r="I37" s="100"/>
    </row>
    <row r="38" spans="1:9" s="221" customFormat="1" ht="25.5" x14ac:dyDescent="0.2">
      <c r="A38" s="1459"/>
      <c r="B38" s="33" t="s">
        <v>2106</v>
      </c>
      <c r="C38" s="34" t="s">
        <v>2107</v>
      </c>
      <c r="D38" s="33" t="s">
        <v>91</v>
      </c>
      <c r="E38" s="1460">
        <v>7.3999999999999996E-2</v>
      </c>
      <c r="F38" s="1483">
        <v>61.7</v>
      </c>
      <c r="G38" s="1462">
        <f t="shared" si="0"/>
        <v>4.5699999999999994</v>
      </c>
      <c r="I38" s="100"/>
    </row>
    <row r="39" spans="1:9" s="221" customFormat="1" ht="25.5" x14ac:dyDescent="0.2">
      <c r="A39" s="1459"/>
      <c r="B39" s="33" t="s">
        <v>2108</v>
      </c>
      <c r="C39" s="34" t="s">
        <v>2109</v>
      </c>
      <c r="D39" s="33" t="s">
        <v>91</v>
      </c>
      <c r="E39" s="1460">
        <v>0.16639999999999999</v>
      </c>
      <c r="F39" s="1483">
        <v>10.9</v>
      </c>
      <c r="G39" s="1462">
        <f t="shared" si="0"/>
        <v>1.82</v>
      </c>
      <c r="I39" s="100"/>
    </row>
    <row r="40" spans="1:9" s="221" customFormat="1" ht="25.5" x14ac:dyDescent="0.2">
      <c r="A40" s="1459"/>
      <c r="B40" s="33" t="s">
        <v>2110</v>
      </c>
      <c r="C40" s="34" t="s">
        <v>2111</v>
      </c>
      <c r="D40" s="33" t="s">
        <v>91</v>
      </c>
      <c r="E40" s="1460">
        <v>1.8499999999999999E-2</v>
      </c>
      <c r="F40" s="1483">
        <v>149.94999999999999</v>
      </c>
      <c r="G40" s="1462">
        <f t="shared" si="0"/>
        <v>2.78</v>
      </c>
      <c r="I40" s="100"/>
    </row>
    <row r="41" spans="1:9" s="221" customFormat="1" ht="25.5" x14ac:dyDescent="0.2">
      <c r="A41" s="1459"/>
      <c r="B41" s="33">
        <v>83366</v>
      </c>
      <c r="C41" s="34" t="s">
        <v>2112</v>
      </c>
      <c r="D41" s="33" t="s">
        <v>91</v>
      </c>
      <c r="E41" s="1460">
        <v>1.8499999999999999E-2</v>
      </c>
      <c r="F41" s="1483">
        <v>88.94</v>
      </c>
      <c r="G41" s="1462">
        <f t="shared" si="0"/>
        <v>1.65</v>
      </c>
      <c r="I41" s="100"/>
    </row>
    <row r="42" spans="1:9" s="221" customFormat="1" x14ac:dyDescent="0.2">
      <c r="A42" s="1459"/>
      <c r="B42" s="33">
        <v>83443</v>
      </c>
      <c r="C42" s="34" t="s">
        <v>2113</v>
      </c>
      <c r="D42" s="33" t="s">
        <v>91</v>
      </c>
      <c r="E42" s="1460">
        <v>3.6999999999999998E-2</v>
      </c>
      <c r="F42" s="1483">
        <v>35.74</v>
      </c>
      <c r="G42" s="1462">
        <f t="shared" si="0"/>
        <v>1.33</v>
      </c>
      <c r="I42" s="100"/>
    </row>
    <row r="43" spans="1:9" s="221" customFormat="1" ht="51" x14ac:dyDescent="0.2">
      <c r="A43" s="1459"/>
      <c r="B43" s="33">
        <v>83463</v>
      </c>
      <c r="C43" s="34" t="s">
        <v>887</v>
      </c>
      <c r="D43" s="33" t="s">
        <v>91</v>
      </c>
      <c r="E43" s="1460">
        <v>1.8499999999999999E-2</v>
      </c>
      <c r="F43" s="1483">
        <v>328.37</v>
      </c>
      <c r="G43" s="1462">
        <f t="shared" si="0"/>
        <v>6.08</v>
      </c>
      <c r="I43" s="100"/>
    </row>
    <row r="44" spans="1:9" s="221" customFormat="1" x14ac:dyDescent="0.2">
      <c r="A44" s="1459"/>
      <c r="B44" s="33">
        <v>83518</v>
      </c>
      <c r="C44" s="34" t="s">
        <v>2114</v>
      </c>
      <c r="D44" s="33" t="s">
        <v>53</v>
      </c>
      <c r="E44" s="1460">
        <v>3.7699999999999997E-2</v>
      </c>
      <c r="F44" s="1483">
        <v>287.49</v>
      </c>
      <c r="G44" s="1462">
        <f t="shared" si="0"/>
        <v>10.84</v>
      </c>
      <c r="I44" s="100"/>
    </row>
    <row r="45" spans="1:9" s="221" customFormat="1" ht="25.5" x14ac:dyDescent="0.2">
      <c r="A45" s="1459"/>
      <c r="B45" s="33">
        <v>84024</v>
      </c>
      <c r="C45" s="34" t="s">
        <v>2115</v>
      </c>
      <c r="D45" s="33" t="s">
        <v>82</v>
      </c>
      <c r="E45" s="1460">
        <v>5.9200000000000003E-2</v>
      </c>
      <c r="F45" s="1483">
        <v>28.9</v>
      </c>
      <c r="G45" s="1462">
        <f t="shared" si="0"/>
        <v>1.72</v>
      </c>
      <c r="I45" s="100"/>
    </row>
    <row r="46" spans="1:9" s="221" customFormat="1" ht="25.5" x14ac:dyDescent="0.2">
      <c r="A46" s="1459"/>
      <c r="B46" s="33">
        <v>84848</v>
      </c>
      <c r="C46" s="34" t="s">
        <v>2116</v>
      </c>
      <c r="D46" s="33" t="s">
        <v>82</v>
      </c>
      <c r="E46" s="1460">
        <v>9.2399999999999996E-2</v>
      </c>
      <c r="F46" s="1483">
        <v>392.69</v>
      </c>
      <c r="G46" s="1462">
        <f t="shared" si="0"/>
        <v>36.29</v>
      </c>
      <c r="I46" s="100"/>
    </row>
    <row r="47" spans="1:9" s="221" customFormat="1" ht="25.5" x14ac:dyDescent="0.2">
      <c r="A47" s="1459"/>
      <c r="B47" s="33">
        <v>86888</v>
      </c>
      <c r="C47" s="34" t="s">
        <v>1511</v>
      </c>
      <c r="D47" s="33" t="s">
        <v>91</v>
      </c>
      <c r="E47" s="1460">
        <v>3.6999999999999998E-2</v>
      </c>
      <c r="F47" s="1483">
        <v>291.66000000000003</v>
      </c>
      <c r="G47" s="1462">
        <f t="shared" si="0"/>
        <v>10.799999999999999</v>
      </c>
      <c r="I47" s="100"/>
    </row>
    <row r="48" spans="1:9" s="221" customFormat="1" ht="63.75" x14ac:dyDescent="0.2">
      <c r="A48" s="1459"/>
      <c r="B48" s="33">
        <v>86934</v>
      </c>
      <c r="C48" s="34" t="s">
        <v>2117</v>
      </c>
      <c r="D48" s="33" t="s">
        <v>91</v>
      </c>
      <c r="E48" s="1460">
        <v>1.8499999999999999E-2</v>
      </c>
      <c r="F48" s="1483">
        <v>217.86</v>
      </c>
      <c r="G48" s="1462">
        <f t="shared" si="0"/>
        <v>4.04</v>
      </c>
      <c r="I48" s="100"/>
    </row>
    <row r="49" spans="1:9" s="221" customFormat="1" ht="63.75" x14ac:dyDescent="0.2">
      <c r="A49" s="1459"/>
      <c r="B49" s="33">
        <v>86943</v>
      </c>
      <c r="C49" s="34" t="s">
        <v>2118</v>
      </c>
      <c r="D49" s="33" t="s">
        <v>91</v>
      </c>
      <c r="E49" s="1460">
        <v>3.6999999999999998E-2</v>
      </c>
      <c r="F49" s="1483">
        <v>140.77000000000001</v>
      </c>
      <c r="G49" s="1462">
        <f t="shared" si="0"/>
        <v>5.21</v>
      </c>
      <c r="I49" s="100"/>
    </row>
    <row r="50" spans="1:9" s="221" customFormat="1" ht="38.25" x14ac:dyDescent="0.2">
      <c r="A50" s="1459"/>
      <c r="B50" s="33">
        <v>87777</v>
      </c>
      <c r="C50" s="34" t="s">
        <v>2119</v>
      </c>
      <c r="D50" s="33" t="s">
        <v>82</v>
      </c>
      <c r="E50" s="1460">
        <v>1.472</v>
      </c>
      <c r="F50" s="1483">
        <v>24.68</v>
      </c>
      <c r="G50" s="1462">
        <f t="shared" si="0"/>
        <v>36.33</v>
      </c>
      <c r="I50" s="100"/>
    </row>
    <row r="51" spans="1:9" s="221" customFormat="1" ht="51" x14ac:dyDescent="0.2">
      <c r="A51" s="1459"/>
      <c r="B51" s="33">
        <v>87877</v>
      </c>
      <c r="C51" s="34" t="s">
        <v>2120</v>
      </c>
      <c r="D51" s="33" t="s">
        <v>82</v>
      </c>
      <c r="E51" s="1460">
        <v>1.9021999999999999</v>
      </c>
      <c r="F51" s="1483">
        <v>6.9</v>
      </c>
      <c r="G51" s="1462">
        <f t="shared" si="0"/>
        <v>13.129999999999999</v>
      </c>
      <c r="I51" s="100"/>
    </row>
    <row r="52" spans="1:9" s="221" customFormat="1" ht="51" x14ac:dyDescent="0.2">
      <c r="A52" s="1459"/>
      <c r="B52" s="33">
        <v>87903</v>
      </c>
      <c r="C52" s="34" t="s">
        <v>2121</v>
      </c>
      <c r="D52" s="33" t="s">
        <v>82</v>
      </c>
      <c r="E52" s="1460">
        <v>1.472</v>
      </c>
      <c r="F52" s="1483">
        <v>7.93</v>
      </c>
      <c r="G52" s="1462">
        <f t="shared" si="0"/>
        <v>11.68</v>
      </c>
      <c r="I52" s="100"/>
    </row>
    <row r="53" spans="1:9" s="221" customFormat="1" ht="25.5" x14ac:dyDescent="0.2">
      <c r="A53" s="1459"/>
      <c r="B53" s="33">
        <v>88487</v>
      </c>
      <c r="C53" s="34" t="s">
        <v>2122</v>
      </c>
      <c r="D53" s="33" t="s">
        <v>82</v>
      </c>
      <c r="E53" s="1460">
        <v>3.3151000000000002</v>
      </c>
      <c r="F53" s="1483">
        <v>7.89</v>
      </c>
      <c r="G53" s="1462">
        <f t="shared" si="0"/>
        <v>26.16</v>
      </c>
      <c r="I53" s="100"/>
    </row>
    <row r="54" spans="1:9" s="221" customFormat="1" ht="51" x14ac:dyDescent="0.2">
      <c r="A54" s="1459"/>
      <c r="B54" s="33">
        <v>89168</v>
      </c>
      <c r="C54" s="34" t="s">
        <v>1817</v>
      </c>
      <c r="D54" s="33" t="s">
        <v>82</v>
      </c>
      <c r="E54" s="1460">
        <v>2.3237999999999999</v>
      </c>
      <c r="F54" s="1483">
        <v>49.84</v>
      </c>
      <c r="G54" s="1462">
        <f t="shared" si="0"/>
        <v>115.82000000000001</v>
      </c>
      <c r="I54" s="100"/>
    </row>
    <row r="55" spans="1:9" s="221" customFormat="1" ht="51" x14ac:dyDescent="0.2">
      <c r="A55" s="1459"/>
      <c r="B55" s="33">
        <v>89171</v>
      </c>
      <c r="C55" s="34" t="s">
        <v>2123</v>
      </c>
      <c r="D55" s="33" t="s">
        <v>82</v>
      </c>
      <c r="E55" s="1460">
        <v>7.7600000000000002E-2</v>
      </c>
      <c r="F55" s="1483">
        <v>29.95</v>
      </c>
      <c r="G55" s="1462">
        <f t="shared" si="0"/>
        <v>2.3299999999999996</v>
      </c>
      <c r="I55" s="100"/>
    </row>
    <row r="56" spans="1:9" s="221" customFormat="1" ht="63.75" x14ac:dyDescent="0.2">
      <c r="A56" s="1459"/>
      <c r="B56" s="33">
        <v>89173</v>
      </c>
      <c r="C56" s="34" t="s">
        <v>2124</v>
      </c>
      <c r="D56" s="33" t="s">
        <v>82</v>
      </c>
      <c r="E56" s="1460">
        <v>1.9021999999999999</v>
      </c>
      <c r="F56" s="1483">
        <v>20.76</v>
      </c>
      <c r="G56" s="1462">
        <f t="shared" si="0"/>
        <v>39.489999999999995</v>
      </c>
      <c r="I56" s="100"/>
    </row>
    <row r="57" spans="1:9" s="221" customFormat="1" ht="38.25" x14ac:dyDescent="0.2">
      <c r="A57" s="1459"/>
      <c r="B57" s="33">
        <v>89482</v>
      </c>
      <c r="C57" s="34" t="s">
        <v>2125</v>
      </c>
      <c r="D57" s="33" t="s">
        <v>91</v>
      </c>
      <c r="E57" s="1460">
        <v>3.6999999999999998E-2</v>
      </c>
      <c r="F57" s="1483">
        <v>15.29</v>
      </c>
      <c r="G57" s="1462">
        <f t="shared" si="0"/>
        <v>0.57000000000000006</v>
      </c>
      <c r="I57" s="100"/>
    </row>
    <row r="58" spans="1:9" s="221" customFormat="1" ht="38.25" x14ac:dyDescent="0.2">
      <c r="A58" s="1459"/>
      <c r="B58" s="33">
        <v>89711</v>
      </c>
      <c r="C58" s="34" t="s">
        <v>1916</v>
      </c>
      <c r="D58" s="33" t="s">
        <v>18</v>
      </c>
      <c r="E58" s="1460">
        <v>0.1331</v>
      </c>
      <c r="F58" s="1483">
        <v>11.69</v>
      </c>
      <c r="G58" s="1462">
        <f t="shared" si="0"/>
        <v>1.56</v>
      </c>
      <c r="I58" s="100"/>
    </row>
    <row r="59" spans="1:9" s="221" customFormat="1" ht="38.25" x14ac:dyDescent="0.2">
      <c r="A59" s="1459"/>
      <c r="B59" s="33">
        <v>89712</v>
      </c>
      <c r="C59" s="34" t="s">
        <v>1918</v>
      </c>
      <c r="D59" s="33" t="s">
        <v>18</v>
      </c>
      <c r="E59" s="1460">
        <v>0.1202</v>
      </c>
      <c r="F59" s="1483">
        <v>17.89</v>
      </c>
      <c r="G59" s="1462">
        <f t="shared" si="0"/>
        <v>2.1599999999999997</v>
      </c>
      <c r="I59" s="100"/>
    </row>
    <row r="60" spans="1:9" s="221" customFormat="1" ht="38.25" x14ac:dyDescent="0.2">
      <c r="A60" s="1459"/>
      <c r="B60" s="33">
        <v>89714</v>
      </c>
      <c r="C60" s="34" t="s">
        <v>1920</v>
      </c>
      <c r="D60" s="33" t="s">
        <v>18</v>
      </c>
      <c r="E60" s="1460">
        <v>0.14119999999999999</v>
      </c>
      <c r="F60" s="1483">
        <v>32.950000000000003</v>
      </c>
      <c r="G60" s="1462">
        <f t="shared" si="0"/>
        <v>4.66</v>
      </c>
      <c r="I60" s="100"/>
    </row>
    <row r="61" spans="1:9" s="221" customFormat="1" ht="38.25" x14ac:dyDescent="0.2">
      <c r="A61" s="1459"/>
      <c r="B61" s="33">
        <v>89724</v>
      </c>
      <c r="C61" s="34" t="s">
        <v>1929</v>
      </c>
      <c r="D61" s="33" t="s">
        <v>91</v>
      </c>
      <c r="E61" s="1460">
        <v>7.3999999999999996E-2</v>
      </c>
      <c r="F61" s="1483">
        <v>4.54</v>
      </c>
      <c r="G61" s="1462">
        <f t="shared" si="0"/>
        <v>0.34</v>
      </c>
      <c r="I61" s="100"/>
    </row>
    <row r="62" spans="1:9" s="221" customFormat="1" ht="38.25" x14ac:dyDescent="0.2">
      <c r="A62" s="1459"/>
      <c r="B62" s="33">
        <v>89726</v>
      </c>
      <c r="C62" s="34" t="s">
        <v>559</v>
      </c>
      <c r="D62" s="33" t="s">
        <v>91</v>
      </c>
      <c r="E62" s="1460">
        <v>5.5500000000000001E-2</v>
      </c>
      <c r="F62" s="1483">
        <v>5.9</v>
      </c>
      <c r="G62" s="1462">
        <f t="shared" si="0"/>
        <v>0.33</v>
      </c>
      <c r="I62" s="100"/>
    </row>
    <row r="63" spans="1:9" s="221" customFormat="1" ht="38.25" x14ac:dyDescent="0.2">
      <c r="A63" s="1459"/>
      <c r="B63" s="33">
        <v>89731</v>
      </c>
      <c r="C63" s="34" t="s">
        <v>2126</v>
      </c>
      <c r="D63" s="33" t="s">
        <v>91</v>
      </c>
      <c r="E63" s="1460">
        <v>1.8499999999999999E-2</v>
      </c>
      <c r="F63" s="1483">
        <v>6.32</v>
      </c>
      <c r="G63" s="1462">
        <f t="shared" si="0"/>
        <v>0.12</v>
      </c>
      <c r="I63" s="100"/>
    </row>
    <row r="64" spans="1:9" s="221" customFormat="1" ht="38.25" x14ac:dyDescent="0.2">
      <c r="A64" s="1459"/>
      <c r="B64" s="33">
        <v>89748</v>
      </c>
      <c r="C64" s="34" t="s">
        <v>1926</v>
      </c>
      <c r="D64" s="33" t="s">
        <v>91</v>
      </c>
      <c r="E64" s="1460">
        <v>5.5500000000000001E-2</v>
      </c>
      <c r="F64" s="1483">
        <v>23.38</v>
      </c>
      <c r="G64" s="1462">
        <f t="shared" si="0"/>
        <v>1.3</v>
      </c>
      <c r="I64" s="100"/>
    </row>
    <row r="65" spans="1:9" s="221" customFormat="1" ht="38.25" x14ac:dyDescent="0.2">
      <c r="A65" s="1459"/>
      <c r="B65" s="33">
        <v>89784</v>
      </c>
      <c r="C65" s="34" t="s">
        <v>636</v>
      </c>
      <c r="D65" s="33" t="s">
        <v>91</v>
      </c>
      <c r="E65" s="1460">
        <v>5.5500000000000001E-2</v>
      </c>
      <c r="F65" s="1483">
        <v>11.46</v>
      </c>
      <c r="G65" s="1462">
        <f t="shared" si="0"/>
        <v>0.64</v>
      </c>
      <c r="I65" s="100"/>
    </row>
    <row r="66" spans="1:9" s="221" customFormat="1" ht="38.25" x14ac:dyDescent="0.2">
      <c r="A66" s="1459"/>
      <c r="B66" s="33">
        <v>89796</v>
      </c>
      <c r="C66" s="34" t="s">
        <v>1931</v>
      </c>
      <c r="D66" s="33" t="s">
        <v>91</v>
      </c>
      <c r="E66" s="1460">
        <v>3.6999999999999998E-2</v>
      </c>
      <c r="F66" s="1483">
        <v>23.49</v>
      </c>
      <c r="G66" s="1462">
        <f t="shared" si="0"/>
        <v>0.87</v>
      </c>
      <c r="I66" s="100"/>
    </row>
    <row r="67" spans="1:9" s="221" customFormat="1" ht="38.25" x14ac:dyDescent="0.2">
      <c r="A67" s="1459"/>
      <c r="B67" s="33">
        <v>89957</v>
      </c>
      <c r="C67" s="34" t="s">
        <v>2127</v>
      </c>
      <c r="D67" s="33" t="s">
        <v>91</v>
      </c>
      <c r="E67" s="1460">
        <v>9.2399999999999996E-2</v>
      </c>
      <c r="F67" s="1483">
        <v>81.99</v>
      </c>
      <c r="G67" s="1462">
        <f t="shared" si="0"/>
        <v>7.58</v>
      </c>
      <c r="I67" s="100"/>
    </row>
    <row r="68" spans="1:9" s="221" customFormat="1" ht="25.5" x14ac:dyDescent="0.2">
      <c r="A68" s="1459"/>
      <c r="B68" s="33">
        <v>90443</v>
      </c>
      <c r="C68" s="34" t="s">
        <v>2128</v>
      </c>
      <c r="D68" s="33" t="s">
        <v>18</v>
      </c>
      <c r="E68" s="1460">
        <v>9.6100000000000005E-2</v>
      </c>
      <c r="F68" s="1483">
        <v>7.59</v>
      </c>
      <c r="G68" s="1462">
        <f t="shared" si="0"/>
        <v>0.73</v>
      </c>
      <c r="I68" s="100"/>
    </row>
    <row r="69" spans="1:9" s="221" customFormat="1" ht="25.5" x14ac:dyDescent="0.2">
      <c r="A69" s="1459"/>
      <c r="B69" s="33">
        <v>90447</v>
      </c>
      <c r="C69" s="34" t="s">
        <v>2129</v>
      </c>
      <c r="D69" s="33" t="s">
        <v>18</v>
      </c>
      <c r="E69" s="1460">
        <v>1.6638999999999999</v>
      </c>
      <c r="F69" s="1483">
        <v>3.69</v>
      </c>
      <c r="G69" s="1462">
        <f t="shared" si="0"/>
        <v>6.14</v>
      </c>
      <c r="I69" s="100"/>
    </row>
    <row r="70" spans="1:9" s="221" customFormat="1" ht="25.5" x14ac:dyDescent="0.2">
      <c r="A70" s="1459"/>
      <c r="B70" s="33">
        <v>90456</v>
      </c>
      <c r="C70" s="34" t="s">
        <v>2130</v>
      </c>
      <c r="D70" s="33" t="s">
        <v>91</v>
      </c>
      <c r="E70" s="1460">
        <v>0.36980000000000002</v>
      </c>
      <c r="F70" s="1483">
        <v>2.9</v>
      </c>
      <c r="G70" s="1462">
        <f t="shared" si="0"/>
        <v>1.08</v>
      </c>
      <c r="I70" s="100"/>
    </row>
    <row r="71" spans="1:9" s="221" customFormat="1" ht="25.5" x14ac:dyDescent="0.2">
      <c r="A71" s="1459"/>
      <c r="B71" s="33">
        <v>90457</v>
      </c>
      <c r="C71" s="34" t="s">
        <v>2131</v>
      </c>
      <c r="D71" s="33" t="s">
        <v>91</v>
      </c>
      <c r="E71" s="1460">
        <v>1.8499999999999999E-2</v>
      </c>
      <c r="F71" s="1483">
        <v>5.7</v>
      </c>
      <c r="G71" s="1462">
        <f t="shared" si="0"/>
        <v>0.11</v>
      </c>
      <c r="I71" s="100"/>
    </row>
    <row r="72" spans="1:9" s="221" customFormat="1" ht="25.5" x14ac:dyDescent="0.2">
      <c r="A72" s="1459"/>
      <c r="B72" s="33">
        <v>90466</v>
      </c>
      <c r="C72" s="34" t="s">
        <v>2132</v>
      </c>
      <c r="D72" s="33" t="s">
        <v>18</v>
      </c>
      <c r="E72" s="1460">
        <v>3.42</v>
      </c>
      <c r="F72" s="1483">
        <v>7.55</v>
      </c>
      <c r="G72" s="1462">
        <f t="shared" si="0"/>
        <v>25.830000000000002</v>
      </c>
      <c r="I72" s="100"/>
    </row>
    <row r="73" spans="1:9" s="221" customFormat="1" ht="38.25" x14ac:dyDescent="0.2">
      <c r="A73" s="1459"/>
      <c r="B73" s="33">
        <v>90820</v>
      </c>
      <c r="C73" s="34" t="s">
        <v>2133</v>
      </c>
      <c r="D73" s="33" t="s">
        <v>91</v>
      </c>
      <c r="E73" s="1460">
        <v>3.6999999999999998E-2</v>
      </c>
      <c r="F73" s="1483">
        <v>284.64</v>
      </c>
      <c r="G73" s="1462">
        <f t="shared" si="0"/>
        <v>10.54</v>
      </c>
      <c r="I73" s="100"/>
    </row>
    <row r="74" spans="1:9" s="221" customFormat="1" ht="38.25" x14ac:dyDescent="0.2">
      <c r="A74" s="1459"/>
      <c r="B74" s="33">
        <v>90822</v>
      </c>
      <c r="C74" s="34" t="s">
        <v>2134</v>
      </c>
      <c r="D74" s="33" t="s">
        <v>91</v>
      </c>
      <c r="E74" s="1460">
        <v>5.5500000000000001E-2</v>
      </c>
      <c r="F74" s="1483">
        <v>303.35000000000002</v>
      </c>
      <c r="G74" s="1462">
        <f t="shared" si="0"/>
        <v>16.84</v>
      </c>
      <c r="I74" s="100"/>
    </row>
    <row r="75" spans="1:9" s="221" customFormat="1" ht="51" x14ac:dyDescent="0.2">
      <c r="A75" s="1459"/>
      <c r="B75" s="33">
        <v>91170</v>
      </c>
      <c r="C75" s="34" t="s">
        <v>2135</v>
      </c>
      <c r="D75" s="33" t="s">
        <v>18</v>
      </c>
      <c r="E75" s="1460">
        <v>0.50839999999999996</v>
      </c>
      <c r="F75" s="1483">
        <v>1.87</v>
      </c>
      <c r="G75" s="1462">
        <f t="shared" si="0"/>
        <v>0.96</v>
      </c>
      <c r="I75" s="100"/>
    </row>
    <row r="76" spans="1:9" s="221" customFormat="1" ht="38.25" x14ac:dyDescent="0.2">
      <c r="A76" s="1459"/>
      <c r="B76" s="33">
        <v>91831</v>
      </c>
      <c r="C76" s="34" t="s">
        <v>2136</v>
      </c>
      <c r="D76" s="33" t="s">
        <v>18</v>
      </c>
      <c r="E76" s="1460">
        <v>0.50839999999999996</v>
      </c>
      <c r="F76" s="1483">
        <v>4.9800000000000004</v>
      </c>
      <c r="G76" s="1462">
        <f t="shared" si="0"/>
        <v>2.5399999999999996</v>
      </c>
      <c r="I76" s="100"/>
    </row>
    <row r="77" spans="1:9" s="221" customFormat="1" ht="38.25" x14ac:dyDescent="0.2">
      <c r="A77" s="1459"/>
      <c r="B77" s="33">
        <v>91852</v>
      </c>
      <c r="C77" s="34" t="s">
        <v>2137</v>
      </c>
      <c r="D77" s="33" t="s">
        <v>18</v>
      </c>
      <c r="E77" s="1460">
        <v>1.6638999999999999</v>
      </c>
      <c r="F77" s="1483">
        <v>4.55</v>
      </c>
      <c r="G77" s="1462">
        <f t="shared" si="0"/>
        <v>7.58</v>
      </c>
      <c r="I77" s="100"/>
    </row>
    <row r="78" spans="1:9" s="221" customFormat="1" ht="38.25" x14ac:dyDescent="0.2">
      <c r="A78" s="1459"/>
      <c r="B78" s="33">
        <v>91924</v>
      </c>
      <c r="C78" s="34" t="s">
        <v>2138</v>
      </c>
      <c r="D78" s="33" t="s">
        <v>18</v>
      </c>
      <c r="E78" s="1460">
        <v>1.3588</v>
      </c>
      <c r="F78" s="1483">
        <v>1.43</v>
      </c>
      <c r="G78" s="1462">
        <f t="shared" si="0"/>
        <v>1.95</v>
      </c>
      <c r="I78" s="100"/>
    </row>
    <row r="79" spans="1:9" s="221" customFormat="1" ht="38.25" x14ac:dyDescent="0.2">
      <c r="A79" s="1459"/>
      <c r="B79" s="33">
        <v>91926</v>
      </c>
      <c r="C79" s="34" t="s">
        <v>750</v>
      </c>
      <c r="D79" s="33" t="s">
        <v>18</v>
      </c>
      <c r="E79" s="1460">
        <v>3.3277999999999999</v>
      </c>
      <c r="F79" s="1483">
        <v>2.83</v>
      </c>
      <c r="G79" s="1462">
        <f t="shared" si="0"/>
        <v>9.42</v>
      </c>
      <c r="I79" s="100"/>
    </row>
    <row r="80" spans="1:9" s="221" customFormat="1" ht="38.25" x14ac:dyDescent="0.2">
      <c r="A80" s="1459"/>
      <c r="B80" s="33">
        <v>91928</v>
      </c>
      <c r="C80" s="34" t="s">
        <v>761</v>
      </c>
      <c r="D80" s="33" t="s">
        <v>18</v>
      </c>
      <c r="E80" s="1460">
        <v>1.9412</v>
      </c>
      <c r="F80" s="1483">
        <v>4.91</v>
      </c>
      <c r="G80" s="1462">
        <f t="shared" si="0"/>
        <v>9.5399999999999991</v>
      </c>
      <c r="I80" s="100"/>
    </row>
    <row r="81" spans="1:9" s="221" customFormat="1" ht="25.5" x14ac:dyDescent="0.2">
      <c r="A81" s="1459"/>
      <c r="B81" s="33">
        <v>91937</v>
      </c>
      <c r="C81" s="34" t="s">
        <v>2139</v>
      </c>
      <c r="D81" s="33" t="s">
        <v>91</v>
      </c>
      <c r="E81" s="1460">
        <v>0.16639999999999999</v>
      </c>
      <c r="F81" s="1483">
        <v>5.81</v>
      </c>
      <c r="G81" s="1462">
        <f t="shared" si="0"/>
        <v>0.97</v>
      </c>
      <c r="I81" s="100"/>
    </row>
    <row r="82" spans="1:9" s="221" customFormat="1" ht="25.5" x14ac:dyDescent="0.2">
      <c r="A82" s="1459"/>
      <c r="B82" s="33">
        <v>91939</v>
      </c>
      <c r="C82" s="34" t="s">
        <v>2140</v>
      </c>
      <c r="D82" s="33" t="s">
        <v>91</v>
      </c>
      <c r="E82" s="1460">
        <v>5.5500000000000001E-2</v>
      </c>
      <c r="F82" s="1483">
        <v>15.58</v>
      </c>
      <c r="G82" s="1462">
        <f t="shared" si="0"/>
        <v>0.87</v>
      </c>
      <c r="I82" s="100"/>
    </row>
    <row r="83" spans="1:9" s="221" customFormat="1" ht="25.5" x14ac:dyDescent="0.2">
      <c r="A83" s="1459"/>
      <c r="B83" s="33">
        <v>91940</v>
      </c>
      <c r="C83" s="34" t="s">
        <v>2141</v>
      </c>
      <c r="D83" s="33" t="s">
        <v>91</v>
      </c>
      <c r="E83" s="1460">
        <v>7.3999999999999996E-2</v>
      </c>
      <c r="F83" s="1483">
        <v>8.18</v>
      </c>
      <c r="G83" s="1462">
        <f t="shared" si="0"/>
        <v>0.61</v>
      </c>
      <c r="I83" s="100"/>
    </row>
    <row r="84" spans="1:9" s="221" customFormat="1" ht="25.5" x14ac:dyDescent="0.2">
      <c r="A84" s="1459"/>
      <c r="B84" s="33">
        <v>91941</v>
      </c>
      <c r="C84" s="34" t="s">
        <v>2142</v>
      </c>
      <c r="D84" s="33" t="s">
        <v>91</v>
      </c>
      <c r="E84" s="1460">
        <v>0.22189999999999999</v>
      </c>
      <c r="F84" s="1483">
        <v>5.45</v>
      </c>
      <c r="G84" s="1462">
        <f t="shared" si="0"/>
        <v>1.21</v>
      </c>
      <c r="I84" s="100"/>
    </row>
    <row r="85" spans="1:9" s="221" customFormat="1" ht="38.25" x14ac:dyDescent="0.2">
      <c r="A85" s="1459"/>
      <c r="B85" s="33">
        <v>91945</v>
      </c>
      <c r="C85" s="34" t="s">
        <v>2143</v>
      </c>
      <c r="D85" s="33" t="s">
        <v>91</v>
      </c>
      <c r="E85" s="1460">
        <v>5.5500000000000001E-2</v>
      </c>
      <c r="F85" s="1483">
        <v>5.68</v>
      </c>
      <c r="G85" s="1462">
        <f t="shared" si="0"/>
        <v>0.32</v>
      </c>
      <c r="I85" s="100"/>
    </row>
    <row r="86" spans="1:9" s="221" customFormat="1" ht="25.5" x14ac:dyDescent="0.2">
      <c r="A86" s="1459"/>
      <c r="B86" s="33">
        <v>92000</v>
      </c>
      <c r="C86" s="34" t="s">
        <v>2144</v>
      </c>
      <c r="D86" s="33" t="s">
        <v>91</v>
      </c>
      <c r="E86" s="1460">
        <v>7.3999999999999996E-2</v>
      </c>
      <c r="F86" s="1483">
        <v>15.63</v>
      </c>
      <c r="G86" s="1462">
        <f t="shared" si="0"/>
        <v>1.1599999999999999</v>
      </c>
      <c r="I86" s="100"/>
    </row>
    <row r="87" spans="1:9" s="221" customFormat="1" ht="25.5" x14ac:dyDescent="0.2">
      <c r="A87" s="1459"/>
      <c r="B87" s="33">
        <v>92008</v>
      </c>
      <c r="C87" s="34" t="s">
        <v>2145</v>
      </c>
      <c r="D87" s="33" t="s">
        <v>91</v>
      </c>
      <c r="E87" s="1460">
        <v>0.1479</v>
      </c>
      <c r="F87" s="1483">
        <v>25.95</v>
      </c>
      <c r="G87" s="1462">
        <f t="shared" si="0"/>
        <v>3.84</v>
      </c>
      <c r="I87" s="100"/>
    </row>
    <row r="88" spans="1:9" s="221" customFormat="1" ht="38.25" x14ac:dyDescent="0.2">
      <c r="A88" s="1459"/>
      <c r="B88" s="33">
        <v>92023</v>
      </c>
      <c r="C88" s="34" t="s">
        <v>2146</v>
      </c>
      <c r="D88" s="33" t="s">
        <v>91</v>
      </c>
      <c r="E88" s="1460">
        <v>0.12939999999999999</v>
      </c>
      <c r="F88" s="1483">
        <v>26.38</v>
      </c>
      <c r="G88" s="1462">
        <f t="shared" si="0"/>
        <v>3.42</v>
      </c>
      <c r="I88" s="100"/>
    </row>
    <row r="89" spans="1:9" s="221" customFormat="1" ht="51" x14ac:dyDescent="0.2">
      <c r="A89" s="1459"/>
      <c r="B89" s="33">
        <v>92543</v>
      </c>
      <c r="C89" s="34" t="s">
        <v>2147</v>
      </c>
      <c r="D89" s="33" t="s">
        <v>82</v>
      </c>
      <c r="E89" s="1460">
        <v>1.3539000000000001</v>
      </c>
      <c r="F89" s="1484">
        <v>15.82</v>
      </c>
      <c r="G89" s="1462">
        <f t="shared" si="0"/>
        <v>21.42</v>
      </c>
      <c r="I89" s="100"/>
    </row>
    <row r="90" spans="1:9" s="221" customFormat="1" ht="25.5" x14ac:dyDescent="0.2">
      <c r="A90" s="1459"/>
      <c r="B90" s="33">
        <v>93040</v>
      </c>
      <c r="C90" s="34" t="s">
        <v>2148</v>
      </c>
      <c r="D90" s="33" t="s">
        <v>91</v>
      </c>
      <c r="E90" s="1460">
        <v>3.6999999999999998E-2</v>
      </c>
      <c r="F90" s="1483">
        <v>9.8699999999999992</v>
      </c>
      <c r="G90" s="1462">
        <f t="shared" si="0"/>
        <v>0.37</v>
      </c>
      <c r="I90" s="100"/>
    </row>
    <row r="91" spans="1:9" s="221" customFormat="1" ht="25.5" x14ac:dyDescent="0.2">
      <c r="A91" s="1459"/>
      <c r="B91" s="33">
        <v>93044</v>
      </c>
      <c r="C91" s="34" t="s">
        <v>2149</v>
      </c>
      <c r="D91" s="33" t="s">
        <v>91</v>
      </c>
      <c r="E91" s="1460">
        <v>3.6999999999999998E-2</v>
      </c>
      <c r="F91" s="1483">
        <v>10.56</v>
      </c>
      <c r="G91" s="1462">
        <f t="shared" ref="G91:G96" si="1">ROUNDUP(E91*F91,2)</f>
        <v>0.4</v>
      </c>
      <c r="I91" s="100"/>
    </row>
    <row r="92" spans="1:9" s="221" customFormat="1" ht="25.5" x14ac:dyDescent="0.2">
      <c r="A92" s="1459"/>
      <c r="B92" s="33">
        <v>93205</v>
      </c>
      <c r="C92" s="34" t="s">
        <v>2150</v>
      </c>
      <c r="D92" s="33" t="s">
        <v>18</v>
      </c>
      <c r="E92" s="1460">
        <v>0.94440000000000002</v>
      </c>
      <c r="F92" s="1483">
        <v>20.88</v>
      </c>
      <c r="G92" s="1462">
        <f t="shared" si="1"/>
        <v>19.720000000000002</v>
      </c>
      <c r="I92" s="100"/>
    </row>
    <row r="93" spans="1:9" s="221" customFormat="1" x14ac:dyDescent="0.2">
      <c r="A93" s="1459"/>
      <c r="B93" s="33">
        <v>93358</v>
      </c>
      <c r="C93" s="34" t="s">
        <v>602</v>
      </c>
      <c r="D93" s="33" t="s">
        <v>53</v>
      </c>
      <c r="E93" s="1460">
        <v>3.6799999999999999E-2</v>
      </c>
      <c r="F93" s="1483">
        <v>47.96</v>
      </c>
      <c r="G93" s="1462">
        <f t="shared" si="1"/>
        <v>1.77</v>
      </c>
      <c r="I93" s="100"/>
    </row>
    <row r="94" spans="1:9" s="221" customFormat="1" ht="51" x14ac:dyDescent="0.2">
      <c r="A94" s="1459"/>
      <c r="B94" s="33">
        <v>94210</v>
      </c>
      <c r="C94" s="34" t="s">
        <v>313</v>
      </c>
      <c r="D94" s="33" t="s">
        <v>82</v>
      </c>
      <c r="E94" s="1460">
        <v>1.3539000000000001</v>
      </c>
      <c r="F94" s="1483">
        <v>46.76</v>
      </c>
      <c r="G94" s="1462">
        <f t="shared" si="1"/>
        <v>63.309999999999995</v>
      </c>
      <c r="I94" s="100"/>
    </row>
    <row r="95" spans="1:9" s="221" customFormat="1" ht="25.5" x14ac:dyDescent="0.2">
      <c r="A95" s="1459"/>
      <c r="B95" s="33">
        <v>94559</v>
      </c>
      <c r="C95" s="34" t="s">
        <v>2151</v>
      </c>
      <c r="D95" s="33" t="s">
        <v>82</v>
      </c>
      <c r="E95" s="1460">
        <v>2.7699999999999999E-2</v>
      </c>
      <c r="F95" s="1483">
        <v>322.58</v>
      </c>
      <c r="G95" s="1462">
        <f t="shared" si="1"/>
        <v>8.94</v>
      </c>
      <c r="I95" s="100"/>
    </row>
    <row r="96" spans="1:9" s="221" customFormat="1" ht="25.5" x14ac:dyDescent="0.2">
      <c r="A96" s="1459"/>
      <c r="B96" s="33">
        <v>95240</v>
      </c>
      <c r="C96" s="34" t="s">
        <v>2152</v>
      </c>
      <c r="D96" s="33" t="s">
        <v>82</v>
      </c>
      <c r="E96" s="1460">
        <v>8.5000000000000006E-3</v>
      </c>
      <c r="F96" s="1483">
        <v>10.89</v>
      </c>
      <c r="G96" s="1462">
        <f t="shared" si="1"/>
        <v>9.9999999999999992E-2</v>
      </c>
      <c r="I96" s="100"/>
    </row>
    <row r="97" spans="1:10" s="221" customFormat="1" ht="25.5" x14ac:dyDescent="0.2">
      <c r="A97" s="1459"/>
      <c r="B97" s="33">
        <v>95241</v>
      </c>
      <c r="C97" s="34" t="s">
        <v>76</v>
      </c>
      <c r="D97" s="33" t="s">
        <v>82</v>
      </c>
      <c r="E97" s="1460">
        <v>1.2256</v>
      </c>
      <c r="F97" s="1483">
        <v>16.09</v>
      </c>
      <c r="G97" s="1462">
        <f>ROUNDUP(E97*F97,2)</f>
        <v>19.720000000000002</v>
      </c>
      <c r="I97" s="100"/>
    </row>
    <row r="98" spans="1:10" x14ac:dyDescent="0.2">
      <c r="A98" s="1456"/>
      <c r="B98" s="490"/>
      <c r="C98" s="1463"/>
      <c r="D98" s="490" t="s">
        <v>24</v>
      </c>
      <c r="E98" s="1464"/>
      <c r="F98" s="1465"/>
      <c r="G98" s="1466"/>
      <c r="H98" s="4"/>
      <c r="I98" s="100"/>
      <c r="J98" s="4"/>
    </row>
    <row r="99" spans="1:10" x14ac:dyDescent="0.2">
      <c r="A99" s="1456"/>
      <c r="B99" s="490"/>
      <c r="C99" s="1463"/>
      <c r="D99" s="490" t="s">
        <v>25</v>
      </c>
      <c r="E99" s="1467"/>
      <c r="F99" s="1468"/>
      <c r="G99" s="1469"/>
      <c r="H99" s="4"/>
      <c r="I99" s="100"/>
      <c r="J99" s="4"/>
    </row>
    <row r="100" spans="1:10" x14ac:dyDescent="0.2">
      <c r="A100" s="1456"/>
      <c r="B100" s="496"/>
      <c r="C100" s="1463"/>
      <c r="D100" s="490" t="s">
        <v>26</v>
      </c>
      <c r="E100" s="1467"/>
      <c r="F100" s="1468"/>
      <c r="G100" s="1470"/>
      <c r="H100" s="4"/>
      <c r="I100" s="100"/>
      <c r="J100" s="4"/>
    </row>
    <row r="101" spans="1:10" x14ac:dyDescent="0.2">
      <c r="A101" s="1456"/>
      <c r="B101" s="496"/>
      <c r="C101" s="1463"/>
      <c r="D101" s="490" t="s">
        <v>27</v>
      </c>
      <c r="E101" s="1467"/>
      <c r="F101" s="1468"/>
      <c r="G101" s="1469"/>
      <c r="H101" s="4"/>
      <c r="I101" s="100"/>
      <c r="J101" s="4"/>
    </row>
    <row r="102" spans="1:10" ht="13.5" thickBot="1" x14ac:dyDescent="0.25">
      <c r="A102" s="1456"/>
      <c r="B102" s="490"/>
      <c r="C102" s="1463"/>
      <c r="D102" s="1471" t="s">
        <v>28</v>
      </c>
      <c r="E102" s="1467"/>
      <c r="F102" s="1468"/>
      <c r="G102" s="1472">
        <f>SUM(G27:G97)</f>
        <v>685.2600000000001</v>
      </c>
      <c r="H102" s="4"/>
      <c r="I102" s="100"/>
      <c r="J102" s="4"/>
    </row>
    <row r="103" spans="1:10" ht="13.5" thickBot="1" x14ac:dyDescent="0.25">
      <c r="A103" s="1456"/>
      <c r="B103" s="2103" t="s">
        <v>29</v>
      </c>
      <c r="C103" s="2104"/>
      <c r="D103" s="2104"/>
      <c r="E103" s="2104"/>
      <c r="F103" s="2105"/>
      <c r="G103" s="305">
        <f>G102</f>
        <v>685.2600000000001</v>
      </c>
      <c r="H103" s="4"/>
      <c r="I103" s="100"/>
      <c r="J103" s="4"/>
    </row>
    <row r="104" spans="1:10" s="156" customFormat="1" ht="13.5" thickBot="1" x14ac:dyDescent="0.25">
      <c r="A104" s="1433"/>
      <c r="B104" s="117"/>
      <c r="C104" s="117"/>
      <c r="D104" s="117"/>
      <c r="E104" s="1473"/>
      <c r="F104" s="1473" t="s">
        <v>2092</v>
      </c>
      <c r="G104" s="1474">
        <f>G103*(1-0.25)</f>
        <v>513.94500000000005</v>
      </c>
      <c r="I104" s="1475"/>
    </row>
    <row r="105" spans="1:10" s="668" customFormat="1" x14ac:dyDescent="0.2">
      <c r="A105" s="847"/>
      <c r="B105" s="1476"/>
      <c r="C105" s="1477"/>
      <c r="D105" s="1476"/>
      <c r="E105" s="1478"/>
      <c r="F105" s="1479"/>
      <c r="G105" s="784"/>
      <c r="I105" s="1475"/>
    </row>
    <row r="106" spans="1:10" s="221" customFormat="1" ht="25.5" x14ac:dyDescent="0.2">
      <c r="A106" s="1452" t="s">
        <v>2153</v>
      </c>
      <c r="B106" s="723">
        <v>93209</v>
      </c>
      <c r="C106" s="724" t="s">
        <v>2154</v>
      </c>
      <c r="D106" s="723" t="s">
        <v>82</v>
      </c>
      <c r="E106" s="1480"/>
      <c r="F106" s="1454"/>
      <c r="G106" s="1455"/>
      <c r="I106" s="100"/>
    </row>
    <row r="107" spans="1:10" s="221" customFormat="1" x14ac:dyDescent="0.2">
      <c r="A107" s="1456"/>
      <c r="B107" s="62" t="s">
        <v>54</v>
      </c>
      <c r="C107" s="1457" t="s">
        <v>55</v>
      </c>
      <c r="D107" s="62" t="s">
        <v>56</v>
      </c>
      <c r="E107" s="62" t="s">
        <v>57</v>
      </c>
      <c r="F107" s="1450" t="s">
        <v>13</v>
      </c>
      <c r="G107" s="1458" t="s">
        <v>14</v>
      </c>
      <c r="I107" s="100"/>
    </row>
    <row r="108" spans="1:10" s="221" customFormat="1" x14ac:dyDescent="0.2">
      <c r="A108" s="1459"/>
      <c r="B108" s="33">
        <v>4513</v>
      </c>
      <c r="C108" s="34" t="s">
        <v>2155</v>
      </c>
      <c r="D108" s="33" t="s">
        <v>18</v>
      </c>
      <c r="E108" s="1460">
        <v>3.3157999999999999</v>
      </c>
      <c r="F108" s="1483">
        <v>1.75</v>
      </c>
      <c r="G108" s="1462">
        <f t="shared" ref="G108:G150" si="2">ROUNDDOWN(E108*F108,2)</f>
        <v>5.8</v>
      </c>
      <c r="I108" s="100"/>
    </row>
    <row r="109" spans="1:10" s="221" customFormat="1" ht="25.5" x14ac:dyDescent="0.2">
      <c r="A109" s="1459"/>
      <c r="B109" s="33">
        <v>6193</v>
      </c>
      <c r="C109" s="34" t="s">
        <v>2156</v>
      </c>
      <c r="D109" s="33" t="s">
        <v>18</v>
      </c>
      <c r="E109" s="1460">
        <v>3.7277999999999998</v>
      </c>
      <c r="F109" s="1483">
        <v>5.82</v>
      </c>
      <c r="G109" s="1462">
        <f t="shared" si="2"/>
        <v>21.69</v>
      </c>
      <c r="I109" s="100"/>
    </row>
    <row r="110" spans="1:10" s="221" customFormat="1" ht="25.5" x14ac:dyDescent="0.2">
      <c r="A110" s="1459"/>
      <c r="B110" s="33">
        <v>10886</v>
      </c>
      <c r="C110" s="34" t="s">
        <v>1983</v>
      </c>
      <c r="D110" s="33" t="s">
        <v>91</v>
      </c>
      <c r="E110" s="1460">
        <v>2.4E-2</v>
      </c>
      <c r="F110" s="1483">
        <v>175</v>
      </c>
      <c r="G110" s="1462">
        <f t="shared" si="2"/>
        <v>4.2</v>
      </c>
      <c r="I110" s="100"/>
    </row>
    <row r="111" spans="1:10" s="221" customFormat="1" ht="25.5" x14ac:dyDescent="0.2">
      <c r="A111" s="1459"/>
      <c r="B111" s="33">
        <v>10891</v>
      </c>
      <c r="C111" s="34" t="s">
        <v>1986</v>
      </c>
      <c r="D111" s="33" t="s">
        <v>91</v>
      </c>
      <c r="E111" s="1460">
        <v>2.4E-2</v>
      </c>
      <c r="F111" s="1484">
        <v>169.23</v>
      </c>
      <c r="G111" s="1462">
        <f t="shared" si="2"/>
        <v>4.0599999999999996</v>
      </c>
      <c r="I111" s="100"/>
    </row>
    <row r="112" spans="1:10" s="221" customFormat="1" ht="25.5" x14ac:dyDescent="0.2">
      <c r="A112" s="1459"/>
      <c r="B112" s="33">
        <v>11455</v>
      </c>
      <c r="C112" s="34" t="s">
        <v>2157</v>
      </c>
      <c r="D112" s="33" t="s">
        <v>91</v>
      </c>
      <c r="E112" s="1460">
        <v>2.4E-2</v>
      </c>
      <c r="F112" s="1484">
        <v>7.8</v>
      </c>
      <c r="G112" s="1462">
        <f t="shared" si="2"/>
        <v>0.18</v>
      </c>
      <c r="I112" s="100"/>
    </row>
    <row r="113" spans="1:9" s="221" customFormat="1" ht="25.5" x14ac:dyDescent="0.2">
      <c r="A113" s="1459"/>
      <c r="B113" s="33">
        <v>11587</v>
      </c>
      <c r="C113" s="34" t="s">
        <v>2097</v>
      </c>
      <c r="D113" s="33" t="s">
        <v>82</v>
      </c>
      <c r="E113" s="1460">
        <v>0.89629999999999999</v>
      </c>
      <c r="F113" s="1484">
        <v>57.59</v>
      </c>
      <c r="G113" s="1462">
        <f t="shared" si="2"/>
        <v>51.61</v>
      </c>
      <c r="I113" s="100"/>
    </row>
    <row r="114" spans="1:9" s="221" customFormat="1" ht="25.5" x14ac:dyDescent="0.2">
      <c r="A114" s="1459"/>
      <c r="B114" s="33" t="s">
        <v>2102</v>
      </c>
      <c r="C114" s="34" t="s">
        <v>2103</v>
      </c>
      <c r="D114" s="33" t="s">
        <v>82</v>
      </c>
      <c r="E114" s="1460">
        <v>6.0400000000000002E-2</v>
      </c>
      <c r="F114" s="1484">
        <v>558.17999999999995</v>
      </c>
      <c r="G114" s="1462">
        <f t="shared" si="2"/>
        <v>33.71</v>
      </c>
      <c r="I114" s="100"/>
    </row>
    <row r="115" spans="1:9" s="221" customFormat="1" ht="38.25" x14ac:dyDescent="0.2">
      <c r="A115" s="1459"/>
      <c r="B115" s="33" t="s">
        <v>2104</v>
      </c>
      <c r="C115" s="34" t="s">
        <v>2105</v>
      </c>
      <c r="D115" s="33" t="s">
        <v>91</v>
      </c>
      <c r="E115" s="1460">
        <v>9.5799999999999996E-2</v>
      </c>
      <c r="F115" s="1484">
        <v>87.28</v>
      </c>
      <c r="G115" s="1462">
        <f t="shared" si="2"/>
        <v>8.36</v>
      </c>
      <c r="I115" s="100"/>
    </row>
    <row r="116" spans="1:9" s="221" customFormat="1" x14ac:dyDescent="0.2">
      <c r="A116" s="1459"/>
      <c r="B116" s="33" t="s">
        <v>1240</v>
      </c>
      <c r="C116" s="34" t="s">
        <v>52</v>
      </c>
      <c r="D116" s="33" t="s">
        <v>53</v>
      </c>
      <c r="E116" s="1460">
        <v>7.1999999999999998E-3</v>
      </c>
      <c r="F116" s="1484">
        <v>35.909999999999997</v>
      </c>
      <c r="G116" s="1462">
        <f t="shared" si="2"/>
        <v>0.25</v>
      </c>
      <c r="I116" s="100"/>
    </row>
    <row r="117" spans="1:9" s="221" customFormat="1" ht="25.5" x14ac:dyDescent="0.2">
      <c r="A117" s="1459"/>
      <c r="B117" s="33" t="s">
        <v>2106</v>
      </c>
      <c r="C117" s="34" t="s">
        <v>2107</v>
      </c>
      <c r="D117" s="33" t="s">
        <v>91</v>
      </c>
      <c r="E117" s="1460">
        <v>9.5799999999999996E-2</v>
      </c>
      <c r="F117" s="1484">
        <v>61.05</v>
      </c>
      <c r="G117" s="1462">
        <f t="shared" si="2"/>
        <v>5.84</v>
      </c>
      <c r="I117" s="100"/>
    </row>
    <row r="118" spans="1:9" s="221" customFormat="1" ht="25.5" x14ac:dyDescent="0.2">
      <c r="A118" s="1459"/>
      <c r="B118" s="33" t="s">
        <v>2108</v>
      </c>
      <c r="C118" s="34" t="s">
        <v>2109</v>
      </c>
      <c r="D118" s="33" t="s">
        <v>91</v>
      </c>
      <c r="E118" s="1460">
        <v>4.7899999999999998E-2</v>
      </c>
      <c r="F118" s="1484">
        <v>10.9</v>
      </c>
      <c r="G118" s="1462">
        <f t="shared" si="2"/>
        <v>0.52</v>
      </c>
      <c r="I118" s="100"/>
    </row>
    <row r="119" spans="1:9" s="221" customFormat="1" x14ac:dyDescent="0.2">
      <c r="A119" s="1459"/>
      <c r="B119" s="33">
        <v>83518</v>
      </c>
      <c r="C119" s="34" t="s">
        <v>2114</v>
      </c>
      <c r="D119" s="33" t="s">
        <v>53</v>
      </c>
      <c r="E119" s="1460">
        <v>2.8299999999999999E-2</v>
      </c>
      <c r="F119" s="1484">
        <v>287.49</v>
      </c>
      <c r="G119" s="1462">
        <f t="shared" si="2"/>
        <v>8.1300000000000008</v>
      </c>
      <c r="I119" s="100"/>
    </row>
    <row r="120" spans="1:9" s="221" customFormat="1" ht="38.25" x14ac:dyDescent="0.2">
      <c r="A120" s="1459"/>
      <c r="B120" s="33">
        <v>84402</v>
      </c>
      <c r="C120" s="34" t="s">
        <v>2158</v>
      </c>
      <c r="D120" s="33" t="s">
        <v>91</v>
      </c>
      <c r="E120" s="1460">
        <v>2.4E-2</v>
      </c>
      <c r="F120" s="1484">
        <v>68.760000000000005</v>
      </c>
      <c r="G120" s="1462">
        <f t="shared" si="2"/>
        <v>1.65</v>
      </c>
      <c r="I120" s="100"/>
    </row>
    <row r="121" spans="1:9" s="221" customFormat="1" ht="38.25" x14ac:dyDescent="0.2">
      <c r="A121" s="1459"/>
      <c r="B121" s="33">
        <v>87777</v>
      </c>
      <c r="C121" s="34" t="s">
        <v>2119</v>
      </c>
      <c r="D121" s="33" t="s">
        <v>82</v>
      </c>
      <c r="E121" s="1460">
        <v>1.3462000000000001</v>
      </c>
      <c r="F121" s="1484">
        <v>33.71</v>
      </c>
      <c r="G121" s="1462">
        <f t="shared" si="2"/>
        <v>45.38</v>
      </c>
      <c r="I121" s="100"/>
    </row>
    <row r="122" spans="1:9" s="221" customFormat="1" ht="38.25" x14ac:dyDescent="0.2">
      <c r="A122" s="1459"/>
      <c r="B122" s="33">
        <v>87794</v>
      </c>
      <c r="C122" s="34" t="s">
        <v>2159</v>
      </c>
      <c r="D122" s="33" t="s">
        <v>82</v>
      </c>
      <c r="E122" s="1460">
        <v>0.29399999999999998</v>
      </c>
      <c r="F122" s="1484">
        <v>22.84</v>
      </c>
      <c r="G122" s="1462">
        <f t="shared" si="2"/>
        <v>6.71</v>
      </c>
      <c r="I122" s="100"/>
    </row>
    <row r="123" spans="1:9" s="221" customFormat="1" ht="51" x14ac:dyDescent="0.2">
      <c r="A123" s="1459"/>
      <c r="B123" s="33">
        <v>87877</v>
      </c>
      <c r="C123" s="34" t="s">
        <v>2120</v>
      </c>
      <c r="D123" s="33" t="s">
        <v>82</v>
      </c>
      <c r="E123" s="1460">
        <v>1.9036999999999999</v>
      </c>
      <c r="F123" s="1484">
        <v>6.35</v>
      </c>
      <c r="G123" s="1462">
        <f t="shared" si="2"/>
        <v>12.08</v>
      </c>
      <c r="I123" s="100"/>
    </row>
    <row r="124" spans="1:9" s="221" customFormat="1" ht="51" x14ac:dyDescent="0.2">
      <c r="A124" s="1459"/>
      <c r="B124" s="33">
        <v>87892</v>
      </c>
      <c r="C124" s="34" t="s">
        <v>2160</v>
      </c>
      <c r="D124" s="33" t="s">
        <v>82</v>
      </c>
      <c r="E124" s="1460">
        <v>0.29399999999999998</v>
      </c>
      <c r="F124" s="1484">
        <v>7.2</v>
      </c>
      <c r="G124" s="1462">
        <f t="shared" si="2"/>
        <v>2.11</v>
      </c>
      <c r="I124" s="100"/>
    </row>
    <row r="125" spans="1:9" s="221" customFormat="1" ht="51" x14ac:dyDescent="0.2">
      <c r="A125" s="1459"/>
      <c r="B125" s="33">
        <v>87903</v>
      </c>
      <c r="C125" s="34" t="s">
        <v>2121</v>
      </c>
      <c r="D125" s="33" t="s">
        <v>82</v>
      </c>
      <c r="E125" s="1460">
        <v>1.3462000000000001</v>
      </c>
      <c r="F125" s="1484">
        <v>7.93</v>
      </c>
      <c r="G125" s="1462">
        <f t="shared" si="2"/>
        <v>10.67</v>
      </c>
      <c r="I125" s="100"/>
    </row>
    <row r="126" spans="1:9" s="221" customFormat="1" x14ac:dyDescent="0.2">
      <c r="A126" s="1459"/>
      <c r="B126" s="33">
        <v>88262</v>
      </c>
      <c r="C126" s="34" t="s">
        <v>21</v>
      </c>
      <c r="D126" s="33" t="s">
        <v>22</v>
      </c>
      <c r="E126" s="1460">
        <v>0.93200000000000005</v>
      </c>
      <c r="F126" s="1484">
        <v>14.99</v>
      </c>
      <c r="G126" s="1462">
        <f t="shared" si="2"/>
        <v>13.97</v>
      </c>
      <c r="I126" s="100"/>
    </row>
    <row r="127" spans="1:9" s="221" customFormat="1" ht="25.5" x14ac:dyDescent="0.2">
      <c r="A127" s="1459"/>
      <c r="B127" s="33">
        <v>88487</v>
      </c>
      <c r="C127" s="34" t="s">
        <v>2122</v>
      </c>
      <c r="D127" s="33" t="s">
        <v>82</v>
      </c>
      <c r="E127" s="1460">
        <v>3.5438000000000001</v>
      </c>
      <c r="F127" s="1484">
        <v>7.45</v>
      </c>
      <c r="G127" s="1462">
        <f t="shared" si="2"/>
        <v>26.4</v>
      </c>
      <c r="I127" s="100"/>
    </row>
    <row r="128" spans="1:9" s="221" customFormat="1" ht="51" x14ac:dyDescent="0.2">
      <c r="A128" s="1459"/>
      <c r="B128" s="33">
        <v>89168</v>
      </c>
      <c r="C128" s="34" t="s">
        <v>1817</v>
      </c>
      <c r="D128" s="33" t="s">
        <v>82</v>
      </c>
      <c r="E128" s="1460">
        <v>1.7719</v>
      </c>
      <c r="F128" s="1484">
        <v>49.84</v>
      </c>
      <c r="G128" s="1462">
        <f t="shared" si="2"/>
        <v>88.31</v>
      </c>
      <c r="I128" s="100"/>
    </row>
    <row r="129" spans="1:9" s="221" customFormat="1" ht="63.75" x14ac:dyDescent="0.2">
      <c r="A129" s="1459"/>
      <c r="B129" s="33">
        <v>89173</v>
      </c>
      <c r="C129" s="34" t="s">
        <v>2124</v>
      </c>
      <c r="D129" s="33" t="s">
        <v>82</v>
      </c>
      <c r="E129" s="1460">
        <v>1.9036999999999999</v>
      </c>
      <c r="F129" s="1484">
        <v>20.36</v>
      </c>
      <c r="G129" s="1462">
        <f t="shared" si="2"/>
        <v>38.75</v>
      </c>
      <c r="I129" s="100"/>
    </row>
    <row r="130" spans="1:9" s="221" customFormat="1" ht="25.5" x14ac:dyDescent="0.2">
      <c r="A130" s="1459"/>
      <c r="B130" s="33">
        <v>90447</v>
      </c>
      <c r="C130" s="34" t="s">
        <v>2129</v>
      </c>
      <c r="D130" s="33" t="s">
        <v>18</v>
      </c>
      <c r="E130" s="1460">
        <v>0.21560000000000001</v>
      </c>
      <c r="F130" s="1484">
        <v>3.69</v>
      </c>
      <c r="G130" s="1462">
        <f t="shared" si="2"/>
        <v>0.79</v>
      </c>
      <c r="I130" s="100"/>
    </row>
    <row r="131" spans="1:9" s="221" customFormat="1" ht="25.5" x14ac:dyDescent="0.2">
      <c r="A131" s="1459"/>
      <c r="B131" s="33">
        <v>90456</v>
      </c>
      <c r="C131" s="34" t="s">
        <v>2130</v>
      </c>
      <c r="D131" s="33" t="s">
        <v>91</v>
      </c>
      <c r="E131" s="1460">
        <v>7.1900000000000006E-2</v>
      </c>
      <c r="F131" s="1484">
        <v>2.4300000000000002</v>
      </c>
      <c r="G131" s="1462">
        <f t="shared" si="2"/>
        <v>0.17</v>
      </c>
      <c r="I131" s="100"/>
    </row>
    <row r="132" spans="1:9" s="221" customFormat="1" ht="25.5" x14ac:dyDescent="0.2">
      <c r="A132" s="1459"/>
      <c r="B132" s="33">
        <v>90457</v>
      </c>
      <c r="C132" s="34" t="s">
        <v>2131</v>
      </c>
      <c r="D132" s="33" t="s">
        <v>91</v>
      </c>
      <c r="E132" s="1460">
        <v>2.4E-2</v>
      </c>
      <c r="F132" s="1484">
        <v>5.56</v>
      </c>
      <c r="G132" s="1462">
        <f t="shared" si="2"/>
        <v>0.13</v>
      </c>
      <c r="I132" s="100"/>
    </row>
    <row r="133" spans="1:9" s="221" customFormat="1" ht="25.5" x14ac:dyDescent="0.2">
      <c r="A133" s="1459"/>
      <c r="B133" s="33">
        <v>90466</v>
      </c>
      <c r="C133" s="34" t="s">
        <v>2132</v>
      </c>
      <c r="D133" s="33" t="s">
        <v>18</v>
      </c>
      <c r="E133" s="1460">
        <v>0.21560000000000001</v>
      </c>
      <c r="F133" s="1484">
        <v>7.55</v>
      </c>
      <c r="G133" s="1462">
        <f t="shared" si="2"/>
        <v>1.62</v>
      </c>
      <c r="I133" s="100"/>
    </row>
    <row r="134" spans="1:9" s="221" customFormat="1" ht="51" x14ac:dyDescent="0.2">
      <c r="A134" s="1459"/>
      <c r="B134" s="33">
        <v>91170</v>
      </c>
      <c r="C134" s="34" t="s">
        <v>2135</v>
      </c>
      <c r="D134" s="33" t="s">
        <v>18</v>
      </c>
      <c r="E134" s="1460">
        <v>0.23960000000000001</v>
      </c>
      <c r="F134" s="1484">
        <v>1.87</v>
      </c>
      <c r="G134" s="1462">
        <f t="shared" si="2"/>
        <v>0.44</v>
      </c>
      <c r="I134" s="100"/>
    </row>
    <row r="135" spans="1:9" s="221" customFormat="1" ht="38.25" x14ac:dyDescent="0.2">
      <c r="A135" s="1459"/>
      <c r="B135" s="33">
        <v>91831</v>
      </c>
      <c r="C135" s="34" t="s">
        <v>2136</v>
      </c>
      <c r="D135" s="33" t="s">
        <v>18</v>
      </c>
      <c r="E135" s="1460">
        <v>0.23960000000000001</v>
      </c>
      <c r="F135" s="1484">
        <v>4.4800000000000004</v>
      </c>
      <c r="G135" s="1462">
        <f t="shared" si="2"/>
        <v>1.07</v>
      </c>
      <c r="I135" s="100"/>
    </row>
    <row r="136" spans="1:9" s="221" customFormat="1" ht="38.25" x14ac:dyDescent="0.2">
      <c r="A136" s="1459"/>
      <c r="B136" s="33">
        <v>91852</v>
      </c>
      <c r="C136" s="34" t="s">
        <v>2137</v>
      </c>
      <c r="D136" s="33" t="s">
        <v>18</v>
      </c>
      <c r="E136" s="1460">
        <v>0.21560000000000001</v>
      </c>
      <c r="F136" s="1484">
        <v>4.55</v>
      </c>
      <c r="G136" s="1462">
        <f t="shared" si="2"/>
        <v>0.98</v>
      </c>
      <c r="I136" s="100"/>
    </row>
    <row r="137" spans="1:9" s="221" customFormat="1" ht="38.25" x14ac:dyDescent="0.2">
      <c r="A137" s="1459"/>
      <c r="B137" s="33">
        <v>91924</v>
      </c>
      <c r="C137" s="34" t="s">
        <v>2138</v>
      </c>
      <c r="D137" s="33" t="s">
        <v>18</v>
      </c>
      <c r="E137" s="1460">
        <v>0.59179999999999999</v>
      </c>
      <c r="F137" s="1484">
        <v>1.43</v>
      </c>
      <c r="G137" s="1462">
        <f t="shared" si="2"/>
        <v>0.84</v>
      </c>
      <c r="I137" s="100"/>
    </row>
    <row r="138" spans="1:9" s="221" customFormat="1" ht="38.25" x14ac:dyDescent="0.2">
      <c r="A138" s="1459"/>
      <c r="B138" s="33">
        <v>91926</v>
      </c>
      <c r="C138" s="34" t="s">
        <v>750</v>
      </c>
      <c r="D138" s="33" t="s">
        <v>18</v>
      </c>
      <c r="E138" s="1460">
        <v>0.64690000000000003</v>
      </c>
      <c r="F138" s="1484">
        <v>2.83</v>
      </c>
      <c r="G138" s="1462">
        <f t="shared" si="2"/>
        <v>1.83</v>
      </c>
      <c r="I138" s="100"/>
    </row>
    <row r="139" spans="1:9" s="221" customFormat="1" ht="25.5" x14ac:dyDescent="0.2">
      <c r="A139" s="1459"/>
      <c r="B139" s="33">
        <v>91940</v>
      </c>
      <c r="C139" s="34" t="s">
        <v>2141</v>
      </c>
      <c r="D139" s="33" t="s">
        <v>91</v>
      </c>
      <c r="E139" s="1460">
        <v>2.4E-2</v>
      </c>
      <c r="F139" s="1484">
        <v>8.1300000000000008</v>
      </c>
      <c r="G139" s="1462">
        <f t="shared" si="2"/>
        <v>0.19</v>
      </c>
      <c r="I139" s="100"/>
    </row>
    <row r="140" spans="1:9" s="221" customFormat="1" ht="25.5" x14ac:dyDescent="0.2">
      <c r="A140" s="1459"/>
      <c r="B140" s="33">
        <v>91941</v>
      </c>
      <c r="C140" s="34" t="s">
        <v>2142</v>
      </c>
      <c r="D140" s="33" t="s">
        <v>91</v>
      </c>
      <c r="E140" s="1460">
        <v>4.7899999999999998E-2</v>
      </c>
      <c r="F140" s="1484">
        <v>5.32</v>
      </c>
      <c r="G140" s="1462">
        <f t="shared" si="2"/>
        <v>0.25</v>
      </c>
      <c r="I140" s="100"/>
    </row>
    <row r="141" spans="1:9" s="221" customFormat="1" ht="25.5" x14ac:dyDescent="0.2">
      <c r="A141" s="1459"/>
      <c r="B141" s="33">
        <v>92000</v>
      </c>
      <c r="C141" s="34" t="s">
        <v>2144</v>
      </c>
      <c r="D141" s="33" t="s">
        <v>91</v>
      </c>
      <c r="E141" s="1460">
        <v>4.7899999999999998E-2</v>
      </c>
      <c r="F141" s="1484">
        <v>15.63</v>
      </c>
      <c r="G141" s="1462">
        <f t="shared" si="2"/>
        <v>0.74</v>
      </c>
      <c r="I141" s="100"/>
    </row>
    <row r="142" spans="1:9" s="221" customFormat="1" ht="38.25" x14ac:dyDescent="0.2">
      <c r="A142" s="1459"/>
      <c r="B142" s="33">
        <v>92025</v>
      </c>
      <c r="C142" s="34" t="s">
        <v>2161</v>
      </c>
      <c r="D142" s="33" t="s">
        <v>91</v>
      </c>
      <c r="E142" s="1460">
        <v>2.4E-2</v>
      </c>
      <c r="F142" s="1484">
        <v>37.72</v>
      </c>
      <c r="G142" s="1462">
        <f t="shared" si="2"/>
        <v>0.9</v>
      </c>
      <c r="I142" s="100"/>
    </row>
    <row r="143" spans="1:9" s="221" customFormat="1" ht="51" x14ac:dyDescent="0.2">
      <c r="A143" s="1459"/>
      <c r="B143" s="33">
        <v>92543</v>
      </c>
      <c r="C143" s="34" t="s">
        <v>2147</v>
      </c>
      <c r="D143" s="33" t="s">
        <v>82</v>
      </c>
      <c r="E143" s="1460">
        <v>1.4269000000000001</v>
      </c>
      <c r="F143" s="1484">
        <v>15.82</v>
      </c>
      <c r="G143" s="1462">
        <f t="shared" si="2"/>
        <v>22.57</v>
      </c>
      <c r="I143" s="100"/>
    </row>
    <row r="144" spans="1:9" s="221" customFormat="1" ht="25.5" x14ac:dyDescent="0.2">
      <c r="A144" s="1459"/>
      <c r="B144" s="33">
        <v>93040</v>
      </c>
      <c r="C144" s="34" t="s">
        <v>2148</v>
      </c>
      <c r="D144" s="33" t="s">
        <v>91</v>
      </c>
      <c r="E144" s="1460">
        <v>9.5799999999999996E-2</v>
      </c>
      <c r="F144" s="1484">
        <v>9.14</v>
      </c>
      <c r="G144" s="1462">
        <f t="shared" si="2"/>
        <v>0.87</v>
      </c>
      <c r="I144" s="100"/>
    </row>
    <row r="145" spans="1:10" s="221" customFormat="1" ht="25.5" x14ac:dyDescent="0.2">
      <c r="A145" s="1459"/>
      <c r="B145" s="33">
        <v>93205</v>
      </c>
      <c r="C145" s="34" t="s">
        <v>2150</v>
      </c>
      <c r="D145" s="33" t="s">
        <v>18</v>
      </c>
      <c r="E145" s="1460">
        <v>0.70679999999999998</v>
      </c>
      <c r="F145" s="1484">
        <v>21.88</v>
      </c>
      <c r="G145" s="1462">
        <f t="shared" si="2"/>
        <v>15.46</v>
      </c>
      <c r="I145" s="100"/>
    </row>
    <row r="146" spans="1:10" s="221" customFormat="1" x14ac:dyDescent="0.2">
      <c r="A146" s="1459"/>
      <c r="B146" s="33">
        <v>93358</v>
      </c>
      <c r="C146" s="34" t="s">
        <v>602</v>
      </c>
      <c r="D146" s="33" t="s">
        <v>53</v>
      </c>
      <c r="E146" s="1460">
        <v>2.76E-2</v>
      </c>
      <c r="F146" s="1484">
        <v>47.35</v>
      </c>
      <c r="G146" s="1462">
        <f t="shared" si="2"/>
        <v>1.3</v>
      </c>
      <c r="I146" s="100"/>
    </row>
    <row r="147" spans="1:10" s="221" customFormat="1" ht="51" x14ac:dyDescent="0.2">
      <c r="A147" s="1459"/>
      <c r="B147" s="33">
        <v>94210</v>
      </c>
      <c r="C147" s="34" t="s">
        <v>313</v>
      </c>
      <c r="D147" s="33" t="s">
        <v>82</v>
      </c>
      <c r="E147" s="1460">
        <v>1.4269000000000001</v>
      </c>
      <c r="F147" s="1484">
        <v>40.74</v>
      </c>
      <c r="G147" s="1462">
        <f t="shared" si="2"/>
        <v>58.13</v>
      </c>
      <c r="I147" s="100"/>
    </row>
    <row r="148" spans="1:10" s="221" customFormat="1" ht="25.5" x14ac:dyDescent="0.2">
      <c r="A148" s="1459"/>
      <c r="B148" s="33">
        <v>94559</v>
      </c>
      <c r="C148" s="34" t="s">
        <v>2151</v>
      </c>
      <c r="D148" s="33" t="s">
        <v>82</v>
      </c>
      <c r="E148" s="1460">
        <v>7.1900000000000006E-2</v>
      </c>
      <c r="F148" s="1484">
        <v>322.58</v>
      </c>
      <c r="G148" s="1462">
        <f t="shared" si="2"/>
        <v>23.19</v>
      </c>
      <c r="I148" s="100"/>
    </row>
    <row r="149" spans="1:10" s="221" customFormat="1" ht="25.5" x14ac:dyDescent="0.2">
      <c r="A149" s="1459"/>
      <c r="B149" s="33">
        <v>95240</v>
      </c>
      <c r="C149" s="34" t="s">
        <v>2152</v>
      </c>
      <c r="D149" s="33" t="s">
        <v>82</v>
      </c>
      <c r="E149" s="1460">
        <v>6.4999999999999997E-3</v>
      </c>
      <c r="F149" s="1484">
        <v>10.029999999999999</v>
      </c>
      <c r="G149" s="1462">
        <f t="shared" si="2"/>
        <v>0.06</v>
      </c>
      <c r="I149" s="100"/>
    </row>
    <row r="150" spans="1:10" s="221" customFormat="1" ht="25.5" x14ac:dyDescent="0.2">
      <c r="A150" s="1459"/>
      <c r="B150" s="33">
        <v>95241</v>
      </c>
      <c r="C150" s="34" t="s">
        <v>76</v>
      </c>
      <c r="D150" s="33" t="s">
        <v>82</v>
      </c>
      <c r="E150" s="1460">
        <v>1.3239000000000001</v>
      </c>
      <c r="F150" s="1484">
        <v>16.72</v>
      </c>
      <c r="G150" s="1462">
        <f t="shared" si="2"/>
        <v>22.13</v>
      </c>
      <c r="I150" s="100"/>
    </row>
    <row r="151" spans="1:10" x14ac:dyDescent="0.2">
      <c r="A151" s="1456"/>
      <c r="B151" s="490"/>
      <c r="C151" s="1463"/>
      <c r="D151" s="490" t="s">
        <v>24</v>
      </c>
      <c r="E151" s="1464"/>
      <c r="F151" s="1465"/>
      <c r="G151" s="1466"/>
      <c r="H151" s="4"/>
      <c r="I151" s="100"/>
      <c r="J151" s="4"/>
    </row>
    <row r="152" spans="1:10" x14ac:dyDescent="0.2">
      <c r="A152" s="1456"/>
      <c r="B152" s="490"/>
      <c r="C152" s="1463"/>
      <c r="D152" s="490" t="s">
        <v>25</v>
      </c>
      <c r="E152" s="1467"/>
      <c r="F152" s="1468"/>
      <c r="G152" s="1469"/>
      <c r="H152" s="4"/>
      <c r="I152" s="100"/>
      <c r="J152" s="4"/>
    </row>
    <row r="153" spans="1:10" x14ac:dyDescent="0.2">
      <c r="A153" s="1456"/>
      <c r="B153" s="496"/>
      <c r="C153" s="1463"/>
      <c r="D153" s="490" t="s">
        <v>26</v>
      </c>
      <c r="E153" s="1467"/>
      <c r="F153" s="1468"/>
      <c r="G153" s="1470"/>
      <c r="H153" s="4"/>
      <c r="I153" s="100"/>
      <c r="J153" s="4"/>
    </row>
    <row r="154" spans="1:10" x14ac:dyDescent="0.2">
      <c r="A154" s="1456"/>
      <c r="B154" s="496"/>
      <c r="C154" s="1463"/>
      <c r="D154" s="490" t="s">
        <v>27</v>
      </c>
      <c r="E154" s="1467"/>
      <c r="F154" s="1468"/>
      <c r="G154" s="1469"/>
      <c r="H154" s="4"/>
      <c r="I154" s="100"/>
      <c r="J154" s="4"/>
    </row>
    <row r="155" spans="1:10" ht="13.5" thickBot="1" x14ac:dyDescent="0.25">
      <c r="A155" s="1456"/>
      <c r="B155" s="490"/>
      <c r="C155" s="1463"/>
      <c r="D155" s="1471" t="s">
        <v>28</v>
      </c>
      <c r="E155" s="1467"/>
      <c r="F155" s="1468"/>
      <c r="G155" s="1472">
        <f>SUM(G108:G154)</f>
        <v>544.04</v>
      </c>
      <c r="H155" s="4"/>
      <c r="I155" s="100"/>
      <c r="J155" s="4"/>
    </row>
    <row r="156" spans="1:10" ht="13.5" thickBot="1" x14ac:dyDescent="0.25">
      <c r="A156" s="1456"/>
      <c r="B156" s="2103" t="s">
        <v>29</v>
      </c>
      <c r="C156" s="2104"/>
      <c r="D156" s="2104"/>
      <c r="E156" s="2104"/>
      <c r="F156" s="2105"/>
      <c r="G156" s="305">
        <f>G155</f>
        <v>544.04</v>
      </c>
      <c r="H156" s="4"/>
      <c r="I156" s="100"/>
      <c r="J156" s="4"/>
    </row>
    <row r="157" spans="1:10" s="156" customFormat="1" ht="13.5" thickBot="1" x14ac:dyDescent="0.25">
      <c r="A157" s="1433"/>
      <c r="B157" s="117"/>
      <c r="C157" s="117"/>
      <c r="D157" s="117"/>
      <c r="E157" s="117"/>
      <c r="F157" s="1473" t="s">
        <v>2092</v>
      </c>
      <c r="G157" s="1474">
        <f>G156*(1-0.25)</f>
        <v>408.03</v>
      </c>
      <c r="I157" s="1475"/>
    </row>
    <row r="158" spans="1:10" s="668" customFormat="1" x14ac:dyDescent="0.2">
      <c r="A158" s="847"/>
      <c r="B158" s="1476"/>
      <c r="C158" s="1477"/>
      <c r="D158" s="1476"/>
      <c r="E158" s="1478"/>
      <c r="F158" s="1479"/>
      <c r="G158" s="784"/>
      <c r="I158" s="1475"/>
    </row>
    <row r="159" spans="1:10" s="221" customFormat="1" ht="25.5" x14ac:dyDescent="0.2">
      <c r="A159" s="1452" t="s">
        <v>2162</v>
      </c>
      <c r="B159" s="723">
        <v>93213</v>
      </c>
      <c r="C159" s="724" t="s">
        <v>2163</v>
      </c>
      <c r="D159" s="723" t="s">
        <v>82</v>
      </c>
      <c r="E159" s="1480"/>
      <c r="F159" s="1454"/>
      <c r="G159" s="1455"/>
      <c r="I159" s="100"/>
    </row>
    <row r="160" spans="1:10" s="546" customFormat="1" x14ac:dyDescent="0.2">
      <c r="A160" s="1456"/>
      <c r="B160" s="27" t="s">
        <v>54</v>
      </c>
      <c r="C160" s="28" t="s">
        <v>55</v>
      </c>
      <c r="D160" s="27" t="s">
        <v>56</v>
      </c>
      <c r="E160" s="27" t="s">
        <v>57</v>
      </c>
      <c r="F160" s="1485" t="s">
        <v>13</v>
      </c>
      <c r="G160" s="1486" t="s">
        <v>14</v>
      </c>
      <c r="I160" s="100"/>
    </row>
    <row r="161" spans="1:9" s="221" customFormat="1" ht="38.25" x14ac:dyDescent="0.2">
      <c r="A161" s="1459"/>
      <c r="B161" s="33">
        <v>3080</v>
      </c>
      <c r="C161" s="34" t="s">
        <v>2095</v>
      </c>
      <c r="D161" s="33" t="s">
        <v>315</v>
      </c>
      <c r="E161" s="1460">
        <v>3.3399999999999999E-2</v>
      </c>
      <c r="F161" s="1483">
        <v>38</v>
      </c>
      <c r="G161" s="1462">
        <f t="shared" ref="G161:G224" si="3">ROUNDDOWN(E161*F161,2)</f>
        <v>1.26</v>
      </c>
      <c r="I161" s="100"/>
    </row>
    <row r="162" spans="1:9" s="221" customFormat="1" ht="25.5" x14ac:dyDescent="0.2">
      <c r="A162" s="1459"/>
      <c r="B162" s="33">
        <v>3659</v>
      </c>
      <c r="C162" s="34" t="s">
        <v>1944</v>
      </c>
      <c r="D162" s="33" t="s">
        <v>91</v>
      </c>
      <c r="E162" s="1460">
        <v>1.67E-2</v>
      </c>
      <c r="F162" s="1483">
        <v>9.77</v>
      </c>
      <c r="G162" s="1462">
        <f t="shared" si="3"/>
        <v>0.16</v>
      </c>
      <c r="I162" s="100"/>
    </row>
    <row r="163" spans="1:9" s="221" customFormat="1" ht="25.5" x14ac:dyDescent="0.2">
      <c r="A163" s="1459"/>
      <c r="B163" s="33">
        <v>3670</v>
      </c>
      <c r="C163" s="34" t="s">
        <v>591</v>
      </c>
      <c r="D163" s="33" t="s">
        <v>91</v>
      </c>
      <c r="E163" s="1460">
        <v>3.3399999999999999E-2</v>
      </c>
      <c r="F163" s="1483">
        <v>13.52</v>
      </c>
      <c r="G163" s="1462">
        <f t="shared" si="3"/>
        <v>0.45</v>
      </c>
      <c r="I163" s="100"/>
    </row>
    <row r="164" spans="1:9" s="221" customFormat="1" ht="25.5" x14ac:dyDescent="0.2">
      <c r="A164" s="1459"/>
      <c r="B164" s="33">
        <v>9535</v>
      </c>
      <c r="C164" s="34" t="s">
        <v>2164</v>
      </c>
      <c r="D164" s="33" t="s">
        <v>91</v>
      </c>
      <c r="E164" s="1460">
        <v>6.6799999999999998E-2</v>
      </c>
      <c r="F164" s="1483">
        <v>59.42</v>
      </c>
      <c r="G164" s="1462">
        <f t="shared" si="3"/>
        <v>3.96</v>
      </c>
      <c r="I164" s="100"/>
    </row>
    <row r="165" spans="1:9" s="221" customFormat="1" ht="25.5" x14ac:dyDescent="0.2">
      <c r="A165" s="1459"/>
      <c r="B165" s="33">
        <v>10698</v>
      </c>
      <c r="C165" s="34" t="s">
        <v>2165</v>
      </c>
      <c r="D165" s="33" t="s">
        <v>82</v>
      </c>
      <c r="E165" s="1460">
        <v>0.29530000000000001</v>
      </c>
      <c r="F165" s="1483">
        <v>153.04</v>
      </c>
      <c r="G165" s="1462">
        <f t="shared" si="3"/>
        <v>45.19</v>
      </c>
      <c r="I165" s="100"/>
    </row>
    <row r="166" spans="1:9" s="221" customFormat="1" ht="38.25" x14ac:dyDescent="0.2">
      <c r="A166" s="1459"/>
      <c r="B166" s="33">
        <v>11367</v>
      </c>
      <c r="C166" s="34" t="s">
        <v>2166</v>
      </c>
      <c r="D166" s="33" t="s">
        <v>82</v>
      </c>
      <c r="E166" s="1460">
        <v>5.4100000000000002E-2</v>
      </c>
      <c r="F166" s="1483">
        <v>79.36</v>
      </c>
      <c r="G166" s="1462">
        <f t="shared" si="3"/>
        <v>4.29</v>
      </c>
      <c r="I166" s="100"/>
    </row>
    <row r="167" spans="1:9" s="221" customFormat="1" ht="25.5" x14ac:dyDescent="0.2">
      <c r="A167" s="1459"/>
      <c r="B167" s="33">
        <v>11587</v>
      </c>
      <c r="C167" s="34" t="s">
        <v>2097</v>
      </c>
      <c r="D167" s="33" t="s">
        <v>82</v>
      </c>
      <c r="E167" s="1460">
        <v>0.89529999999999998</v>
      </c>
      <c r="F167" s="1483">
        <v>57.59</v>
      </c>
      <c r="G167" s="1462">
        <f t="shared" si="3"/>
        <v>51.56</v>
      </c>
      <c r="I167" s="100"/>
    </row>
    <row r="168" spans="1:9" s="221" customFormat="1" ht="25.5" x14ac:dyDescent="0.2">
      <c r="A168" s="1459"/>
      <c r="B168" s="33">
        <v>11697</v>
      </c>
      <c r="C168" s="34" t="s">
        <v>2167</v>
      </c>
      <c r="D168" s="33" t="s">
        <v>91</v>
      </c>
      <c r="E168" s="1460">
        <v>1.67E-2</v>
      </c>
      <c r="F168" s="1483">
        <v>440.33</v>
      </c>
      <c r="G168" s="1462">
        <f t="shared" si="3"/>
        <v>7.35</v>
      </c>
      <c r="I168" s="100"/>
    </row>
    <row r="169" spans="1:9" s="221" customFormat="1" ht="25.5" x14ac:dyDescent="0.2">
      <c r="A169" s="1459"/>
      <c r="B169" s="33">
        <v>11712</v>
      </c>
      <c r="C169" s="34" t="s">
        <v>2168</v>
      </c>
      <c r="D169" s="33" t="s">
        <v>91</v>
      </c>
      <c r="E169" s="1460">
        <v>3.3399999999999999E-2</v>
      </c>
      <c r="F169" s="1483">
        <v>21.2</v>
      </c>
      <c r="G169" s="1462">
        <f t="shared" si="3"/>
        <v>0.7</v>
      </c>
      <c r="I169" s="100"/>
    </row>
    <row r="170" spans="1:9" s="221" customFormat="1" ht="25.5" x14ac:dyDescent="0.2">
      <c r="A170" s="1459"/>
      <c r="B170" s="33">
        <v>21112</v>
      </c>
      <c r="C170" s="34" t="s">
        <v>2169</v>
      </c>
      <c r="D170" s="33" t="s">
        <v>91</v>
      </c>
      <c r="E170" s="1460">
        <v>1.67E-2</v>
      </c>
      <c r="F170" s="1483">
        <v>172.16</v>
      </c>
      <c r="G170" s="1462">
        <f t="shared" si="3"/>
        <v>2.87</v>
      </c>
      <c r="I170" s="100"/>
    </row>
    <row r="171" spans="1:9" s="221" customFormat="1" x14ac:dyDescent="0.2">
      <c r="A171" s="1459"/>
      <c r="B171" s="33">
        <v>68069</v>
      </c>
      <c r="C171" s="34" t="s">
        <v>2098</v>
      </c>
      <c r="D171" s="33" t="s">
        <v>91</v>
      </c>
      <c r="E171" s="1460">
        <v>5.0099999999999999E-2</v>
      </c>
      <c r="F171" s="1483">
        <v>35.96</v>
      </c>
      <c r="G171" s="1462">
        <f t="shared" si="3"/>
        <v>1.8</v>
      </c>
      <c r="I171" s="100"/>
    </row>
    <row r="172" spans="1:9" s="221" customFormat="1" x14ac:dyDescent="0.2">
      <c r="A172" s="1459"/>
      <c r="B172" s="33">
        <v>72251</v>
      </c>
      <c r="C172" s="34" t="s">
        <v>2099</v>
      </c>
      <c r="D172" s="33" t="s">
        <v>18</v>
      </c>
      <c r="E172" s="1460">
        <v>0.25059999999999999</v>
      </c>
      <c r="F172" s="1483">
        <v>11.2</v>
      </c>
      <c r="G172" s="1462">
        <f t="shared" si="3"/>
        <v>2.8</v>
      </c>
      <c r="I172" s="100"/>
    </row>
    <row r="173" spans="1:9" s="221" customFormat="1" ht="25.5" x14ac:dyDescent="0.2">
      <c r="A173" s="1459"/>
      <c r="B173" s="33" t="s">
        <v>2170</v>
      </c>
      <c r="C173" s="34" t="s">
        <v>2171</v>
      </c>
      <c r="D173" s="33" t="s">
        <v>82</v>
      </c>
      <c r="E173" s="1460">
        <v>0.4627</v>
      </c>
      <c r="F173" s="1483">
        <v>33.81</v>
      </c>
      <c r="G173" s="1462">
        <f t="shared" si="3"/>
        <v>15.64</v>
      </c>
      <c r="I173" s="100"/>
    </row>
    <row r="174" spans="1:9" s="221" customFormat="1" ht="38.25" x14ac:dyDescent="0.2">
      <c r="A174" s="1459"/>
      <c r="B174" s="33" t="s">
        <v>2104</v>
      </c>
      <c r="C174" s="34" t="s">
        <v>2105</v>
      </c>
      <c r="D174" s="33" t="s">
        <v>91</v>
      </c>
      <c r="E174" s="1460">
        <v>0.1336</v>
      </c>
      <c r="F174" s="1483">
        <v>87.28</v>
      </c>
      <c r="G174" s="1462">
        <f t="shared" si="3"/>
        <v>11.66</v>
      </c>
      <c r="I174" s="100"/>
    </row>
    <row r="175" spans="1:9" s="221" customFormat="1" x14ac:dyDescent="0.2">
      <c r="A175" s="1459"/>
      <c r="B175" s="33" t="s">
        <v>1240</v>
      </c>
      <c r="C175" s="34" t="s">
        <v>52</v>
      </c>
      <c r="D175" s="33" t="s">
        <v>53</v>
      </c>
      <c r="E175" s="1460">
        <v>7.0000000000000001E-3</v>
      </c>
      <c r="F175" s="1483">
        <v>35.909999999999997</v>
      </c>
      <c r="G175" s="1462">
        <f t="shared" si="3"/>
        <v>0.25</v>
      </c>
      <c r="I175" s="100"/>
    </row>
    <row r="176" spans="1:9" s="221" customFormat="1" ht="25.5" x14ac:dyDescent="0.2">
      <c r="A176" s="1459"/>
      <c r="B176" s="33" t="s">
        <v>2108</v>
      </c>
      <c r="C176" s="34" t="s">
        <v>2109</v>
      </c>
      <c r="D176" s="33" t="s">
        <v>91</v>
      </c>
      <c r="E176" s="1460">
        <v>0.1002</v>
      </c>
      <c r="F176" s="1483">
        <v>10.9</v>
      </c>
      <c r="G176" s="1462">
        <f t="shared" si="3"/>
        <v>1.0900000000000001</v>
      </c>
      <c r="I176" s="100"/>
    </row>
    <row r="177" spans="1:9" s="221" customFormat="1" ht="25.5" x14ac:dyDescent="0.2">
      <c r="A177" s="1459"/>
      <c r="B177" s="33" t="s">
        <v>2110</v>
      </c>
      <c r="C177" s="34" t="s">
        <v>2111</v>
      </c>
      <c r="D177" s="33" t="s">
        <v>91</v>
      </c>
      <c r="E177" s="1460">
        <v>3.3399999999999999E-2</v>
      </c>
      <c r="F177" s="1483">
        <v>149.69999999999999</v>
      </c>
      <c r="G177" s="1462">
        <f t="shared" si="3"/>
        <v>4.99</v>
      </c>
      <c r="I177" s="100"/>
    </row>
    <row r="178" spans="1:9" s="221" customFormat="1" x14ac:dyDescent="0.2">
      <c r="A178" s="1459"/>
      <c r="B178" s="33">
        <v>83443</v>
      </c>
      <c r="C178" s="34" t="s">
        <v>2113</v>
      </c>
      <c r="D178" s="33" t="s">
        <v>91</v>
      </c>
      <c r="E178" s="1460">
        <v>5.0099999999999999E-2</v>
      </c>
      <c r="F178" s="1483">
        <v>35.74</v>
      </c>
      <c r="G178" s="1462">
        <f t="shared" si="3"/>
        <v>1.79</v>
      </c>
      <c r="I178" s="100"/>
    </row>
    <row r="179" spans="1:9" s="221" customFormat="1" x14ac:dyDescent="0.2">
      <c r="A179" s="1459"/>
      <c r="B179" s="33">
        <v>83518</v>
      </c>
      <c r="C179" s="34" t="s">
        <v>2114</v>
      </c>
      <c r="D179" s="33" t="s">
        <v>53</v>
      </c>
      <c r="E179" s="1460">
        <v>2.8400000000000002E-2</v>
      </c>
      <c r="F179" s="1483">
        <v>287.49</v>
      </c>
      <c r="G179" s="1462">
        <f t="shared" si="3"/>
        <v>8.16</v>
      </c>
      <c r="I179" s="100"/>
    </row>
    <row r="180" spans="1:9" s="221" customFormat="1" ht="25.5" x14ac:dyDescent="0.2">
      <c r="A180" s="1459"/>
      <c r="B180" s="33">
        <v>84024</v>
      </c>
      <c r="C180" s="34" t="s">
        <v>2115</v>
      </c>
      <c r="D180" s="33" t="s">
        <v>82</v>
      </c>
      <c r="E180" s="1460">
        <v>0.25580000000000003</v>
      </c>
      <c r="F180" s="1483">
        <v>28.1</v>
      </c>
      <c r="G180" s="1462">
        <f t="shared" si="3"/>
        <v>7.18</v>
      </c>
      <c r="I180" s="100"/>
    </row>
    <row r="181" spans="1:9" s="221" customFormat="1" ht="38.25" x14ac:dyDescent="0.2">
      <c r="A181" s="1459"/>
      <c r="B181" s="33">
        <v>84402</v>
      </c>
      <c r="C181" s="34" t="s">
        <v>2158</v>
      </c>
      <c r="D181" s="33" t="s">
        <v>91</v>
      </c>
      <c r="E181" s="1460">
        <v>1.67E-2</v>
      </c>
      <c r="F181" s="1483">
        <v>68.760000000000005</v>
      </c>
      <c r="G181" s="1462">
        <f t="shared" si="3"/>
        <v>1.1399999999999999</v>
      </c>
      <c r="I181" s="100"/>
    </row>
    <row r="182" spans="1:9" s="221" customFormat="1" ht="25.5" x14ac:dyDescent="0.2">
      <c r="A182" s="1459"/>
      <c r="B182" s="33">
        <v>86888</v>
      </c>
      <c r="C182" s="34" t="s">
        <v>1511</v>
      </c>
      <c r="D182" s="33" t="s">
        <v>91</v>
      </c>
      <c r="E182" s="1460">
        <v>5.0099999999999999E-2</v>
      </c>
      <c r="F182" s="1483">
        <v>291.66000000000003</v>
      </c>
      <c r="G182" s="1462">
        <f t="shared" si="3"/>
        <v>14.61</v>
      </c>
      <c r="I182" s="100"/>
    </row>
    <row r="183" spans="1:9" s="221" customFormat="1" ht="63.75" x14ac:dyDescent="0.2">
      <c r="A183" s="1459"/>
      <c r="B183" s="33">
        <v>86943</v>
      </c>
      <c r="C183" s="34" t="s">
        <v>2118</v>
      </c>
      <c r="D183" s="33" t="s">
        <v>91</v>
      </c>
      <c r="E183" s="1460">
        <v>5.0099999999999999E-2</v>
      </c>
      <c r="F183" s="1483">
        <v>140.77000000000001</v>
      </c>
      <c r="G183" s="1462">
        <f t="shared" si="3"/>
        <v>7.05</v>
      </c>
      <c r="I183" s="100"/>
    </row>
    <row r="184" spans="1:9" s="221" customFormat="1" ht="38.25" x14ac:dyDescent="0.2">
      <c r="A184" s="1459"/>
      <c r="B184" s="33">
        <v>87777</v>
      </c>
      <c r="C184" s="34" t="s">
        <v>2119</v>
      </c>
      <c r="D184" s="33" t="s">
        <v>82</v>
      </c>
      <c r="E184" s="1460">
        <v>1.371</v>
      </c>
      <c r="F184" s="1483">
        <v>33.71</v>
      </c>
      <c r="G184" s="1462">
        <f t="shared" si="3"/>
        <v>46.21</v>
      </c>
      <c r="I184" s="100"/>
    </row>
    <row r="185" spans="1:9" s="221" customFormat="1" ht="51" x14ac:dyDescent="0.2">
      <c r="A185" s="1459"/>
      <c r="B185" s="33">
        <v>87877</v>
      </c>
      <c r="C185" s="34" t="s">
        <v>2120</v>
      </c>
      <c r="D185" s="33" t="s">
        <v>82</v>
      </c>
      <c r="E185" s="1460">
        <v>1.8932</v>
      </c>
      <c r="F185" s="1483">
        <v>6.35</v>
      </c>
      <c r="G185" s="1462">
        <f t="shared" si="3"/>
        <v>12.02</v>
      </c>
      <c r="I185" s="100"/>
    </row>
    <row r="186" spans="1:9" s="221" customFormat="1" ht="51" x14ac:dyDescent="0.2">
      <c r="A186" s="1459"/>
      <c r="B186" s="33">
        <v>87903</v>
      </c>
      <c r="C186" s="34" t="s">
        <v>2121</v>
      </c>
      <c r="D186" s="33" t="s">
        <v>82</v>
      </c>
      <c r="E186" s="1460">
        <v>1.371</v>
      </c>
      <c r="F186" s="1483">
        <v>7.93</v>
      </c>
      <c r="G186" s="1462">
        <f t="shared" si="3"/>
        <v>10.87</v>
      </c>
      <c r="I186" s="100"/>
    </row>
    <row r="187" spans="1:9" s="221" customFormat="1" ht="25.5" x14ac:dyDescent="0.2">
      <c r="A187" s="1459"/>
      <c r="B187" s="33">
        <v>88487</v>
      </c>
      <c r="C187" s="34" t="s">
        <v>2122</v>
      </c>
      <c r="D187" s="33" t="s">
        <v>82</v>
      </c>
      <c r="E187" s="1460">
        <v>1.5262</v>
      </c>
      <c r="F187" s="1483">
        <v>7.45</v>
      </c>
      <c r="G187" s="1462">
        <f t="shared" si="3"/>
        <v>11.37</v>
      </c>
      <c r="I187" s="100"/>
    </row>
    <row r="188" spans="1:9" s="221" customFormat="1" ht="51" x14ac:dyDescent="0.2">
      <c r="A188" s="1459"/>
      <c r="B188" s="33">
        <v>89168</v>
      </c>
      <c r="C188" s="34" t="s">
        <v>1817</v>
      </c>
      <c r="D188" s="33" t="s">
        <v>82</v>
      </c>
      <c r="E188" s="1460">
        <v>1.782</v>
      </c>
      <c r="F188" s="1483">
        <v>49.84</v>
      </c>
      <c r="G188" s="1462">
        <f t="shared" si="3"/>
        <v>88.81</v>
      </c>
      <c r="I188" s="100"/>
    </row>
    <row r="189" spans="1:9" s="221" customFormat="1" ht="51" x14ac:dyDescent="0.2">
      <c r="A189" s="1459"/>
      <c r="B189" s="33">
        <v>89171</v>
      </c>
      <c r="C189" s="34" t="s">
        <v>2123</v>
      </c>
      <c r="D189" s="33" t="s">
        <v>82</v>
      </c>
      <c r="E189" s="1460">
        <v>0.78100000000000003</v>
      </c>
      <c r="F189" s="1483">
        <v>29.2</v>
      </c>
      <c r="G189" s="1462">
        <f t="shared" si="3"/>
        <v>22.8</v>
      </c>
      <c r="I189" s="100"/>
    </row>
    <row r="190" spans="1:9" s="221" customFormat="1" ht="63.75" x14ac:dyDescent="0.2">
      <c r="A190" s="1459"/>
      <c r="B190" s="33">
        <v>89173</v>
      </c>
      <c r="C190" s="34" t="s">
        <v>2124</v>
      </c>
      <c r="D190" s="33" t="s">
        <v>82</v>
      </c>
      <c r="E190" s="1460">
        <v>1.8932</v>
      </c>
      <c r="F190" s="1483">
        <v>20.36</v>
      </c>
      <c r="G190" s="1462">
        <f t="shared" si="3"/>
        <v>38.54</v>
      </c>
      <c r="I190" s="100"/>
    </row>
    <row r="191" spans="1:9" s="221" customFormat="1" ht="38.25" x14ac:dyDescent="0.2">
      <c r="A191" s="1459"/>
      <c r="B191" s="33">
        <v>89709</v>
      </c>
      <c r="C191" s="34" t="s">
        <v>658</v>
      </c>
      <c r="D191" s="33" t="s">
        <v>91</v>
      </c>
      <c r="E191" s="1460">
        <v>6.6799999999999998E-2</v>
      </c>
      <c r="F191" s="1483">
        <v>7</v>
      </c>
      <c r="G191" s="1462">
        <f t="shared" si="3"/>
        <v>0.46</v>
      </c>
      <c r="I191" s="100"/>
    </row>
    <row r="192" spans="1:9" s="221" customFormat="1" ht="38.25" x14ac:dyDescent="0.2">
      <c r="A192" s="1459"/>
      <c r="B192" s="33">
        <v>89711</v>
      </c>
      <c r="C192" s="34" t="s">
        <v>1916</v>
      </c>
      <c r="D192" s="33" t="s">
        <v>18</v>
      </c>
      <c r="E192" s="1460">
        <v>0.1565</v>
      </c>
      <c r="F192" s="1483">
        <v>11.69</v>
      </c>
      <c r="G192" s="1462">
        <f t="shared" si="3"/>
        <v>1.82</v>
      </c>
      <c r="I192" s="100"/>
    </row>
    <row r="193" spans="1:9" s="221" customFormat="1" ht="38.25" x14ac:dyDescent="0.2">
      <c r="A193" s="1459"/>
      <c r="B193" s="33">
        <v>89712</v>
      </c>
      <c r="C193" s="34" t="s">
        <v>1918</v>
      </c>
      <c r="D193" s="33" t="s">
        <v>18</v>
      </c>
      <c r="E193" s="1460">
        <v>0.2145</v>
      </c>
      <c r="F193" s="1483">
        <v>17.27</v>
      </c>
      <c r="G193" s="1462">
        <f t="shared" si="3"/>
        <v>3.7</v>
      </c>
      <c r="I193" s="100"/>
    </row>
    <row r="194" spans="1:9" s="221" customFormat="1" ht="38.25" x14ac:dyDescent="0.2">
      <c r="A194" s="1459"/>
      <c r="B194" s="33">
        <v>89714</v>
      </c>
      <c r="C194" s="34" t="s">
        <v>1920</v>
      </c>
      <c r="D194" s="33" t="s">
        <v>18</v>
      </c>
      <c r="E194" s="1460">
        <v>4.5100000000000001E-2</v>
      </c>
      <c r="F194" s="1483">
        <v>32.64</v>
      </c>
      <c r="G194" s="1462">
        <f t="shared" si="3"/>
        <v>1.47</v>
      </c>
      <c r="I194" s="100"/>
    </row>
    <row r="195" spans="1:9" s="221" customFormat="1" ht="38.25" x14ac:dyDescent="0.2">
      <c r="A195" s="1459"/>
      <c r="B195" s="33">
        <v>89724</v>
      </c>
      <c r="C195" s="34" t="s">
        <v>1929</v>
      </c>
      <c r="D195" s="33" t="s">
        <v>91</v>
      </c>
      <c r="E195" s="1460">
        <v>0.1671</v>
      </c>
      <c r="F195" s="1483">
        <v>4.54</v>
      </c>
      <c r="G195" s="1462">
        <f t="shared" si="3"/>
        <v>0.75</v>
      </c>
      <c r="I195" s="100"/>
    </row>
    <row r="196" spans="1:9" s="221" customFormat="1" ht="38.25" x14ac:dyDescent="0.2">
      <c r="A196" s="1459"/>
      <c r="B196" s="33">
        <v>89731</v>
      </c>
      <c r="C196" s="34" t="s">
        <v>2126</v>
      </c>
      <c r="D196" s="33" t="s">
        <v>91</v>
      </c>
      <c r="E196" s="1460">
        <v>1.67E-2</v>
      </c>
      <c r="F196" s="1483">
        <v>6.32</v>
      </c>
      <c r="G196" s="1462">
        <f t="shared" si="3"/>
        <v>0.1</v>
      </c>
      <c r="I196" s="100"/>
    </row>
    <row r="197" spans="1:9" s="221" customFormat="1" ht="38.25" x14ac:dyDescent="0.2">
      <c r="A197" s="1459"/>
      <c r="B197" s="33">
        <v>89748</v>
      </c>
      <c r="C197" s="34" t="s">
        <v>1926</v>
      </c>
      <c r="D197" s="33" t="s">
        <v>91</v>
      </c>
      <c r="E197" s="1460">
        <v>5.0099999999999999E-2</v>
      </c>
      <c r="F197" s="1483">
        <v>23.38</v>
      </c>
      <c r="G197" s="1462">
        <f t="shared" si="3"/>
        <v>1.17</v>
      </c>
      <c r="I197" s="100"/>
    </row>
    <row r="198" spans="1:9" s="221" customFormat="1" ht="38.25" x14ac:dyDescent="0.2">
      <c r="A198" s="1459"/>
      <c r="B198" s="33">
        <v>89784</v>
      </c>
      <c r="C198" s="34" t="s">
        <v>636</v>
      </c>
      <c r="D198" s="33" t="s">
        <v>91</v>
      </c>
      <c r="E198" s="1460">
        <v>1.67E-2</v>
      </c>
      <c r="F198" s="1483">
        <v>11.46</v>
      </c>
      <c r="G198" s="1462">
        <f t="shared" si="3"/>
        <v>0.19</v>
      </c>
      <c r="I198" s="100"/>
    </row>
    <row r="199" spans="1:9" s="221" customFormat="1" ht="38.25" x14ac:dyDescent="0.2">
      <c r="A199" s="1459"/>
      <c r="B199" s="33">
        <v>89957</v>
      </c>
      <c r="C199" s="34" t="s">
        <v>2127</v>
      </c>
      <c r="D199" s="33" t="s">
        <v>91</v>
      </c>
      <c r="E199" s="1460">
        <v>0.1671</v>
      </c>
      <c r="F199" s="1483">
        <v>81.64</v>
      </c>
      <c r="G199" s="1462">
        <f t="shared" si="3"/>
        <v>13.64</v>
      </c>
      <c r="I199" s="100"/>
    </row>
    <row r="200" spans="1:9" s="221" customFormat="1" ht="38.25" x14ac:dyDescent="0.2">
      <c r="A200" s="1459"/>
      <c r="B200" s="33">
        <v>89970</v>
      </c>
      <c r="C200" s="34" t="s">
        <v>2172</v>
      </c>
      <c r="D200" s="33" t="s">
        <v>91</v>
      </c>
      <c r="E200" s="1460">
        <v>6.6799999999999998E-2</v>
      </c>
      <c r="F200" s="1483">
        <v>32.340000000000003</v>
      </c>
      <c r="G200" s="1462">
        <f t="shared" si="3"/>
        <v>2.16</v>
      </c>
      <c r="I200" s="100"/>
    </row>
    <row r="201" spans="1:9" s="221" customFormat="1" ht="25.5" x14ac:dyDescent="0.2">
      <c r="A201" s="1459"/>
      <c r="B201" s="33">
        <v>90443</v>
      </c>
      <c r="C201" s="34" t="s">
        <v>2128</v>
      </c>
      <c r="D201" s="33" t="s">
        <v>18</v>
      </c>
      <c r="E201" s="1460">
        <v>6.93E-2</v>
      </c>
      <c r="F201" s="1483">
        <v>7.59</v>
      </c>
      <c r="G201" s="1462">
        <f t="shared" si="3"/>
        <v>0.52</v>
      </c>
      <c r="I201" s="100"/>
    </row>
    <row r="202" spans="1:9" s="221" customFormat="1" ht="25.5" x14ac:dyDescent="0.2">
      <c r="A202" s="1459"/>
      <c r="B202" s="33">
        <v>90447</v>
      </c>
      <c r="C202" s="34" t="s">
        <v>2129</v>
      </c>
      <c r="D202" s="33" t="s">
        <v>18</v>
      </c>
      <c r="E202" s="1460">
        <v>0.1754</v>
      </c>
      <c r="F202" s="1483">
        <v>3.69</v>
      </c>
      <c r="G202" s="1462">
        <f t="shared" si="3"/>
        <v>0.64</v>
      </c>
      <c r="I202" s="100"/>
    </row>
    <row r="203" spans="1:9" s="221" customFormat="1" ht="25.5" x14ac:dyDescent="0.2">
      <c r="A203" s="1459"/>
      <c r="B203" s="33">
        <v>90456</v>
      </c>
      <c r="C203" s="34" t="s">
        <v>2130</v>
      </c>
      <c r="D203" s="33" t="s">
        <v>91</v>
      </c>
      <c r="E203" s="1460">
        <v>3.3399999999999999E-2</v>
      </c>
      <c r="F203" s="1483">
        <v>2.4300000000000002</v>
      </c>
      <c r="G203" s="1462">
        <f t="shared" si="3"/>
        <v>0.08</v>
      </c>
      <c r="I203" s="100"/>
    </row>
    <row r="204" spans="1:9" s="221" customFormat="1" ht="25.5" x14ac:dyDescent="0.2">
      <c r="A204" s="1459"/>
      <c r="B204" s="33">
        <v>90457</v>
      </c>
      <c r="C204" s="34" t="s">
        <v>2131</v>
      </c>
      <c r="D204" s="33" t="s">
        <v>91</v>
      </c>
      <c r="E204" s="1460">
        <v>1.67E-2</v>
      </c>
      <c r="F204" s="1483">
        <v>5.56</v>
      </c>
      <c r="G204" s="1462">
        <f t="shared" si="3"/>
        <v>0.09</v>
      </c>
      <c r="I204" s="100"/>
    </row>
    <row r="205" spans="1:9" s="221" customFormat="1" ht="25.5" x14ac:dyDescent="0.2">
      <c r="A205" s="1459"/>
      <c r="B205" s="33">
        <v>90466</v>
      </c>
      <c r="C205" s="34" t="s">
        <v>2132</v>
      </c>
      <c r="D205" s="33" t="s">
        <v>18</v>
      </c>
      <c r="E205" s="1460">
        <v>0.2447</v>
      </c>
      <c r="F205" s="1483">
        <v>7.55</v>
      </c>
      <c r="G205" s="1462">
        <f t="shared" si="3"/>
        <v>1.84</v>
      </c>
      <c r="I205" s="100"/>
    </row>
    <row r="206" spans="1:9" s="221" customFormat="1" ht="38.25" x14ac:dyDescent="0.2">
      <c r="A206" s="1459"/>
      <c r="B206" s="33">
        <v>90822</v>
      </c>
      <c r="C206" s="34" t="s">
        <v>2134</v>
      </c>
      <c r="D206" s="33" t="s">
        <v>91</v>
      </c>
      <c r="E206" s="1460">
        <v>3.3399999999999999E-2</v>
      </c>
      <c r="F206" s="1483">
        <v>303.35000000000002</v>
      </c>
      <c r="G206" s="1462">
        <f t="shared" si="3"/>
        <v>10.130000000000001</v>
      </c>
      <c r="I206" s="100"/>
    </row>
    <row r="207" spans="1:9" s="221" customFormat="1" ht="51" x14ac:dyDescent="0.2">
      <c r="A207" s="1459"/>
      <c r="B207" s="33">
        <v>91170</v>
      </c>
      <c r="C207" s="34" t="s">
        <v>2135</v>
      </c>
      <c r="D207" s="33" t="s">
        <v>18</v>
      </c>
      <c r="E207" s="1460">
        <v>0.44269999999999998</v>
      </c>
      <c r="F207" s="1483">
        <v>1.87</v>
      </c>
      <c r="G207" s="1462">
        <f t="shared" si="3"/>
        <v>0.82</v>
      </c>
      <c r="I207" s="100"/>
    </row>
    <row r="208" spans="1:9" s="221" customFormat="1" ht="38.25" x14ac:dyDescent="0.2">
      <c r="A208" s="1459"/>
      <c r="B208" s="33">
        <v>91305</v>
      </c>
      <c r="C208" s="34" t="s">
        <v>2173</v>
      </c>
      <c r="D208" s="33" t="s">
        <v>91</v>
      </c>
      <c r="E208" s="1460">
        <v>5.0099999999999999E-2</v>
      </c>
      <c r="F208" s="1483">
        <v>44.38</v>
      </c>
      <c r="G208" s="1462">
        <f t="shared" si="3"/>
        <v>2.2200000000000002</v>
      </c>
      <c r="I208" s="100"/>
    </row>
    <row r="209" spans="1:9" s="221" customFormat="1" ht="38.25" x14ac:dyDescent="0.2">
      <c r="A209" s="1459"/>
      <c r="B209" s="33">
        <v>91831</v>
      </c>
      <c r="C209" s="34" t="s">
        <v>2136</v>
      </c>
      <c r="D209" s="33" t="s">
        <v>18</v>
      </c>
      <c r="E209" s="1460">
        <v>0.31740000000000002</v>
      </c>
      <c r="F209" s="1483">
        <v>4.4800000000000004</v>
      </c>
      <c r="G209" s="1462">
        <f t="shared" si="3"/>
        <v>1.42</v>
      </c>
      <c r="I209" s="100"/>
    </row>
    <row r="210" spans="1:9" s="221" customFormat="1" ht="38.25" x14ac:dyDescent="0.2">
      <c r="A210" s="1459"/>
      <c r="B210" s="33">
        <v>91834</v>
      </c>
      <c r="C210" s="34" t="s">
        <v>2174</v>
      </c>
      <c r="D210" s="33" t="s">
        <v>18</v>
      </c>
      <c r="E210" s="1460">
        <v>0.12529999999999999</v>
      </c>
      <c r="F210" s="1483">
        <v>4.97</v>
      </c>
      <c r="G210" s="1462">
        <f t="shared" si="3"/>
        <v>0.62</v>
      </c>
      <c r="I210" s="100"/>
    </row>
    <row r="211" spans="1:9" s="221" customFormat="1" ht="38.25" x14ac:dyDescent="0.2">
      <c r="A211" s="1459"/>
      <c r="B211" s="33">
        <v>91852</v>
      </c>
      <c r="C211" s="34" t="s">
        <v>2137</v>
      </c>
      <c r="D211" s="33" t="s">
        <v>18</v>
      </c>
      <c r="E211" s="1460">
        <v>0.15040000000000001</v>
      </c>
      <c r="F211" s="1483">
        <v>4.55</v>
      </c>
      <c r="G211" s="1462">
        <f t="shared" si="3"/>
        <v>0.68</v>
      </c>
      <c r="I211" s="100"/>
    </row>
    <row r="212" spans="1:9" s="221" customFormat="1" ht="38.25" x14ac:dyDescent="0.2">
      <c r="A212" s="1459"/>
      <c r="B212" s="33">
        <v>91854</v>
      </c>
      <c r="C212" s="34" t="s">
        <v>2175</v>
      </c>
      <c r="D212" s="33" t="s">
        <v>18</v>
      </c>
      <c r="E212" s="1460">
        <v>2.5100000000000001E-2</v>
      </c>
      <c r="F212" s="1483">
        <v>5.04</v>
      </c>
      <c r="G212" s="1462">
        <f t="shared" si="3"/>
        <v>0.12</v>
      </c>
      <c r="I212" s="100"/>
    </row>
    <row r="213" spans="1:9" s="221" customFormat="1" ht="38.25" x14ac:dyDescent="0.2">
      <c r="A213" s="1459"/>
      <c r="B213" s="33">
        <v>91924</v>
      </c>
      <c r="C213" s="34" t="s">
        <v>2138</v>
      </c>
      <c r="D213" s="33" t="s">
        <v>18</v>
      </c>
      <c r="E213" s="1460">
        <v>1.2028000000000001</v>
      </c>
      <c r="F213" s="1483">
        <v>1.43</v>
      </c>
      <c r="G213" s="1462">
        <f t="shared" si="3"/>
        <v>1.72</v>
      </c>
      <c r="I213" s="100"/>
    </row>
    <row r="214" spans="1:9" s="221" customFormat="1" ht="38.25" x14ac:dyDescent="0.2">
      <c r="A214" s="1459"/>
      <c r="B214" s="33">
        <v>91926</v>
      </c>
      <c r="C214" s="34" t="s">
        <v>750</v>
      </c>
      <c r="D214" s="33" t="s">
        <v>18</v>
      </c>
      <c r="E214" s="1460">
        <v>0.4511</v>
      </c>
      <c r="F214" s="1483">
        <v>2.83</v>
      </c>
      <c r="G214" s="1462">
        <f t="shared" si="3"/>
        <v>1.27</v>
      </c>
      <c r="I214" s="100"/>
    </row>
    <row r="215" spans="1:9" s="221" customFormat="1" ht="38.25" x14ac:dyDescent="0.2">
      <c r="A215" s="1459"/>
      <c r="B215" s="33">
        <v>91928</v>
      </c>
      <c r="C215" s="34" t="s">
        <v>761</v>
      </c>
      <c r="D215" s="33" t="s">
        <v>18</v>
      </c>
      <c r="E215" s="1460">
        <v>1.0023</v>
      </c>
      <c r="F215" s="1483">
        <v>4.0199999999999996</v>
      </c>
      <c r="G215" s="1462">
        <f t="shared" si="3"/>
        <v>4.0199999999999996</v>
      </c>
      <c r="I215" s="100"/>
    </row>
    <row r="216" spans="1:9" s="221" customFormat="1" ht="25.5" x14ac:dyDescent="0.2">
      <c r="A216" s="1459"/>
      <c r="B216" s="33">
        <v>91940</v>
      </c>
      <c r="C216" s="34" t="s">
        <v>2141</v>
      </c>
      <c r="D216" s="33" t="s">
        <v>91</v>
      </c>
      <c r="E216" s="1460">
        <v>6.6799999999999998E-2</v>
      </c>
      <c r="F216" s="1483">
        <v>8.1300000000000008</v>
      </c>
      <c r="G216" s="1462">
        <f t="shared" si="3"/>
        <v>0.54</v>
      </c>
      <c r="I216" s="100"/>
    </row>
    <row r="217" spans="1:9" s="221" customFormat="1" ht="25.5" x14ac:dyDescent="0.2">
      <c r="A217" s="1459"/>
      <c r="B217" s="33">
        <v>91959</v>
      </c>
      <c r="C217" s="34" t="s">
        <v>2176</v>
      </c>
      <c r="D217" s="33" t="s">
        <v>91</v>
      </c>
      <c r="E217" s="1460">
        <v>1.67E-2</v>
      </c>
      <c r="F217" s="1483">
        <v>23.42</v>
      </c>
      <c r="G217" s="1462">
        <f t="shared" si="3"/>
        <v>0.39</v>
      </c>
      <c r="I217" s="100"/>
    </row>
    <row r="218" spans="1:9" s="221" customFormat="1" ht="25.5" x14ac:dyDescent="0.2">
      <c r="A218" s="1459"/>
      <c r="B218" s="33">
        <v>91967</v>
      </c>
      <c r="C218" s="34" t="s">
        <v>2177</v>
      </c>
      <c r="D218" s="33" t="s">
        <v>91</v>
      </c>
      <c r="E218" s="1460">
        <v>1.67E-2</v>
      </c>
      <c r="F218" s="1483">
        <v>32.06</v>
      </c>
      <c r="G218" s="1462">
        <f t="shared" si="3"/>
        <v>0.53</v>
      </c>
      <c r="I218" s="100"/>
    </row>
    <row r="219" spans="1:9" s="221" customFormat="1" ht="25.5" x14ac:dyDescent="0.2">
      <c r="A219" s="1459"/>
      <c r="B219" s="33">
        <v>92000</v>
      </c>
      <c r="C219" s="34" t="s">
        <v>2144</v>
      </c>
      <c r="D219" s="33" t="s">
        <v>91</v>
      </c>
      <c r="E219" s="1460">
        <v>3.3399999999999999E-2</v>
      </c>
      <c r="F219" s="1483">
        <v>15.63</v>
      </c>
      <c r="G219" s="1462">
        <f t="shared" si="3"/>
        <v>0.52</v>
      </c>
      <c r="I219" s="100"/>
    </row>
    <row r="220" spans="1:9" s="221" customFormat="1" ht="51" x14ac:dyDescent="0.2">
      <c r="A220" s="1459"/>
      <c r="B220" s="33">
        <v>92543</v>
      </c>
      <c r="C220" s="34" t="s">
        <v>2147</v>
      </c>
      <c r="D220" s="33" t="s">
        <v>82</v>
      </c>
      <c r="E220" s="1460">
        <v>1.3485</v>
      </c>
      <c r="F220" s="1483">
        <v>15.82</v>
      </c>
      <c r="G220" s="1462">
        <f t="shared" si="3"/>
        <v>21.33</v>
      </c>
      <c r="I220" s="100"/>
    </row>
    <row r="221" spans="1:9" s="221" customFormat="1" ht="25.5" x14ac:dyDescent="0.2">
      <c r="A221" s="1459"/>
      <c r="B221" s="33">
        <v>93205</v>
      </c>
      <c r="C221" s="34" t="s">
        <v>2150</v>
      </c>
      <c r="D221" s="33" t="s">
        <v>18</v>
      </c>
      <c r="E221" s="1460">
        <v>0.71179999999999999</v>
      </c>
      <c r="F221" s="1483">
        <v>21.53</v>
      </c>
      <c r="G221" s="1462">
        <f t="shared" si="3"/>
        <v>15.32</v>
      </c>
      <c r="I221" s="100"/>
    </row>
    <row r="222" spans="1:9" s="221" customFormat="1" x14ac:dyDescent="0.2">
      <c r="A222" s="1459"/>
      <c r="B222" s="33">
        <v>93358</v>
      </c>
      <c r="C222" s="34" t="s">
        <v>602</v>
      </c>
      <c r="D222" s="33" t="s">
        <v>53</v>
      </c>
      <c r="E222" s="1460">
        <v>2.7699999999999999E-2</v>
      </c>
      <c r="F222" s="1483">
        <v>47.35</v>
      </c>
      <c r="G222" s="1462">
        <f t="shared" si="3"/>
        <v>1.31</v>
      </c>
      <c r="I222" s="100"/>
    </row>
    <row r="223" spans="1:9" s="221" customFormat="1" ht="51" x14ac:dyDescent="0.2">
      <c r="A223" s="1459"/>
      <c r="B223" s="33">
        <v>94210</v>
      </c>
      <c r="C223" s="34" t="s">
        <v>313</v>
      </c>
      <c r="D223" s="33" t="s">
        <v>82</v>
      </c>
      <c r="E223" s="1460">
        <v>1.3485</v>
      </c>
      <c r="F223" s="1483">
        <v>40.74</v>
      </c>
      <c r="G223" s="1462">
        <f t="shared" si="3"/>
        <v>54.93</v>
      </c>
      <c r="I223" s="100"/>
    </row>
    <row r="224" spans="1:9" s="221" customFormat="1" ht="25.5" x14ac:dyDescent="0.2">
      <c r="A224" s="1459"/>
      <c r="B224" s="33">
        <v>94559</v>
      </c>
      <c r="C224" s="34" t="s">
        <v>2151</v>
      </c>
      <c r="D224" s="33" t="s">
        <v>82</v>
      </c>
      <c r="E224" s="1460">
        <v>9.1899999999999996E-2</v>
      </c>
      <c r="F224" s="1483">
        <v>322.58</v>
      </c>
      <c r="G224" s="1462">
        <f t="shared" si="3"/>
        <v>29.64</v>
      </c>
      <c r="I224" s="100"/>
    </row>
    <row r="225" spans="1:10" s="221" customFormat="1" ht="25.5" x14ac:dyDescent="0.2">
      <c r="A225" s="1459"/>
      <c r="B225" s="33">
        <v>95240</v>
      </c>
      <c r="C225" s="34" t="s">
        <v>2152</v>
      </c>
      <c r="D225" s="33" t="s">
        <v>82</v>
      </c>
      <c r="E225" s="1460">
        <v>6.3E-3</v>
      </c>
      <c r="F225" s="1483">
        <v>10.029999999999999</v>
      </c>
      <c r="G225" s="1462">
        <f>ROUNDDOWN(E225*F225,2)</f>
        <v>0.06</v>
      </c>
      <c r="I225" s="100"/>
    </row>
    <row r="226" spans="1:10" s="221" customFormat="1" ht="25.5" x14ac:dyDescent="0.2">
      <c r="A226" s="1459"/>
      <c r="B226" s="33">
        <v>95241</v>
      </c>
      <c r="C226" s="34" t="s">
        <v>76</v>
      </c>
      <c r="D226" s="33" t="s">
        <v>82</v>
      </c>
      <c r="E226" s="1460">
        <v>0.89529999999999998</v>
      </c>
      <c r="F226" s="1483">
        <v>16.72</v>
      </c>
      <c r="G226" s="1462">
        <f>ROUNDDOWN(E226*F226,2)</f>
        <v>14.96</v>
      </c>
      <c r="I226" s="100"/>
    </row>
    <row r="227" spans="1:10" x14ac:dyDescent="0.2">
      <c r="A227" s="1456"/>
      <c r="B227" s="490"/>
      <c r="C227" s="1463"/>
      <c r="D227" s="490" t="s">
        <v>24</v>
      </c>
      <c r="E227" s="1464"/>
      <c r="F227" s="1465"/>
      <c r="G227" s="1466"/>
      <c r="H227" s="4"/>
      <c r="I227" s="100"/>
      <c r="J227" s="4"/>
    </row>
    <row r="228" spans="1:10" x14ac:dyDescent="0.2">
      <c r="A228" s="1456"/>
      <c r="B228" s="490"/>
      <c r="C228" s="1463"/>
      <c r="D228" s="490" t="s">
        <v>25</v>
      </c>
      <c r="E228" s="1467"/>
      <c r="F228" s="1468"/>
      <c r="G228" s="1469"/>
      <c r="H228" s="4"/>
      <c r="I228" s="100"/>
      <c r="J228" s="4"/>
    </row>
    <row r="229" spans="1:10" x14ac:dyDescent="0.2">
      <c r="A229" s="1456"/>
      <c r="B229" s="496"/>
      <c r="C229" s="1463"/>
      <c r="D229" s="490" t="s">
        <v>26</v>
      </c>
      <c r="E229" s="1467"/>
      <c r="F229" s="1468"/>
      <c r="G229" s="1470"/>
      <c r="H229" s="4"/>
      <c r="I229" s="100"/>
      <c r="J229" s="4"/>
    </row>
    <row r="230" spans="1:10" x14ac:dyDescent="0.2">
      <c r="A230" s="1456"/>
      <c r="B230" s="496"/>
      <c r="C230" s="1463"/>
      <c r="D230" s="490" t="s">
        <v>27</v>
      </c>
      <c r="E230" s="1467"/>
      <c r="F230" s="1468"/>
      <c r="G230" s="1469"/>
      <c r="H230" s="4"/>
      <c r="I230" s="100"/>
      <c r="J230" s="4"/>
    </row>
    <row r="231" spans="1:10" ht="13.5" thickBot="1" x14ac:dyDescent="0.25">
      <c r="A231" s="1456"/>
      <c r="B231" s="490"/>
      <c r="C231" s="1463"/>
      <c r="D231" s="1471" t="s">
        <v>28</v>
      </c>
      <c r="E231" s="1467"/>
      <c r="F231" s="1468"/>
      <c r="G231" s="1472">
        <f>SUM(G161:G230)</f>
        <v>617.74999999999989</v>
      </c>
      <c r="H231" s="4"/>
      <c r="I231" s="100"/>
      <c r="J231" s="4"/>
    </row>
    <row r="232" spans="1:10" ht="13.5" thickBot="1" x14ac:dyDescent="0.25">
      <c r="A232" s="1456"/>
      <c r="B232" s="2103" t="s">
        <v>29</v>
      </c>
      <c r="C232" s="2104"/>
      <c r="D232" s="2104"/>
      <c r="E232" s="2104"/>
      <c r="F232" s="2105"/>
      <c r="G232" s="305">
        <f>G231</f>
        <v>617.74999999999989</v>
      </c>
      <c r="H232" s="4"/>
      <c r="I232" s="100"/>
      <c r="J232" s="4"/>
    </row>
    <row r="233" spans="1:10" s="668" customFormat="1" ht="13.5" thickBot="1" x14ac:dyDescent="0.25">
      <c r="A233" s="847"/>
      <c r="B233" s="1476"/>
      <c r="C233" s="1477"/>
      <c r="D233" s="1476"/>
      <c r="E233" s="1478"/>
      <c r="F233" s="1473" t="s">
        <v>2092</v>
      </c>
      <c r="G233" s="1474">
        <f>G232*(1-0.25)</f>
        <v>463.31249999999989</v>
      </c>
      <c r="I233" s="1475"/>
    </row>
    <row r="234" spans="1:10" s="668" customFormat="1" x14ac:dyDescent="0.2">
      <c r="A234" s="847"/>
      <c r="B234" s="1476"/>
      <c r="C234" s="1477"/>
      <c r="D234" s="1476"/>
      <c r="E234" s="1478"/>
      <c r="F234" s="1479"/>
      <c r="G234" s="784"/>
      <c r="I234" s="1475"/>
    </row>
    <row r="235" spans="1:10" s="221" customFormat="1" ht="25.5" x14ac:dyDescent="0.2">
      <c r="A235" s="1452" t="s">
        <v>2178</v>
      </c>
      <c r="B235" s="723">
        <v>93211</v>
      </c>
      <c r="C235" s="724" t="s">
        <v>2179</v>
      </c>
      <c r="D235" s="723" t="s">
        <v>82</v>
      </c>
      <c r="E235" s="1480"/>
      <c r="F235" s="1454"/>
      <c r="G235" s="1455"/>
      <c r="I235" s="100"/>
    </row>
    <row r="236" spans="1:10" s="546" customFormat="1" x14ac:dyDescent="0.2">
      <c r="A236" s="1456"/>
      <c r="B236" s="27" t="s">
        <v>54</v>
      </c>
      <c r="C236" s="28" t="s">
        <v>55</v>
      </c>
      <c r="D236" s="27" t="s">
        <v>56</v>
      </c>
      <c r="E236" s="27" t="s">
        <v>57</v>
      </c>
      <c r="F236" s="1485" t="s">
        <v>13</v>
      </c>
      <c r="G236" s="1486" t="s">
        <v>14</v>
      </c>
      <c r="I236" s="100"/>
    </row>
    <row r="237" spans="1:10" s="221" customFormat="1" ht="38.25" x14ac:dyDescent="0.2">
      <c r="A237" s="1459"/>
      <c r="B237" s="33">
        <v>3080</v>
      </c>
      <c r="C237" s="34" t="s">
        <v>2095</v>
      </c>
      <c r="D237" s="33" t="s">
        <v>315</v>
      </c>
      <c r="E237" s="1460">
        <v>2.5499999999999998E-2</v>
      </c>
      <c r="F237" s="1483">
        <v>38</v>
      </c>
      <c r="G237" s="1462">
        <f t="shared" ref="G237:G282" si="4">ROUNDDOWN(E237*F237,2)</f>
        <v>0.96</v>
      </c>
      <c r="I237" s="100"/>
    </row>
    <row r="238" spans="1:10" s="221" customFormat="1" ht="25.5" x14ac:dyDescent="0.2">
      <c r="A238" s="1459"/>
      <c r="B238" s="33">
        <v>4496</v>
      </c>
      <c r="C238" s="34" t="s">
        <v>2180</v>
      </c>
      <c r="D238" s="33" t="s">
        <v>18</v>
      </c>
      <c r="E238" s="1460">
        <v>2.0724</v>
      </c>
      <c r="F238" s="1483">
        <v>2.7</v>
      </c>
      <c r="G238" s="1462">
        <f t="shared" si="4"/>
        <v>5.59</v>
      </c>
      <c r="I238" s="100"/>
    </row>
    <row r="239" spans="1:10" s="221" customFormat="1" ht="25.5" x14ac:dyDescent="0.2">
      <c r="A239" s="1459"/>
      <c r="B239" s="33">
        <v>10886</v>
      </c>
      <c r="C239" s="34" t="s">
        <v>1983</v>
      </c>
      <c r="D239" s="33" t="s">
        <v>91</v>
      </c>
      <c r="E239" s="1460">
        <v>2.5499999999999998E-2</v>
      </c>
      <c r="F239" s="1483">
        <v>175</v>
      </c>
      <c r="G239" s="1462">
        <f t="shared" si="4"/>
        <v>4.46</v>
      </c>
      <c r="I239" s="100"/>
    </row>
    <row r="240" spans="1:10" s="221" customFormat="1" ht="25.5" x14ac:dyDescent="0.2">
      <c r="A240" s="1459"/>
      <c r="B240" s="33">
        <v>10891</v>
      </c>
      <c r="C240" s="34" t="s">
        <v>1986</v>
      </c>
      <c r="D240" s="33" t="s">
        <v>91</v>
      </c>
      <c r="E240" s="1460">
        <v>2.5499999999999998E-2</v>
      </c>
      <c r="F240" s="1483">
        <v>169.23</v>
      </c>
      <c r="G240" s="1462">
        <f t="shared" si="4"/>
        <v>4.3099999999999996</v>
      </c>
      <c r="I240" s="100"/>
    </row>
    <row r="241" spans="1:9" s="221" customFormat="1" ht="25.5" x14ac:dyDescent="0.2">
      <c r="A241" s="1459"/>
      <c r="B241" s="33">
        <v>11587</v>
      </c>
      <c r="C241" s="34" t="s">
        <v>2097</v>
      </c>
      <c r="D241" s="33" t="s">
        <v>82</v>
      </c>
      <c r="E241" s="1460">
        <v>0.90200000000000002</v>
      </c>
      <c r="F241" s="1483">
        <v>57.59</v>
      </c>
      <c r="G241" s="1462">
        <f t="shared" si="4"/>
        <v>51.94</v>
      </c>
      <c r="I241" s="100"/>
    </row>
    <row r="242" spans="1:9" s="221" customFormat="1" ht="25.5" x14ac:dyDescent="0.2">
      <c r="A242" s="1459"/>
      <c r="B242" s="33">
        <v>37525</v>
      </c>
      <c r="C242" s="34" t="s">
        <v>2181</v>
      </c>
      <c r="D242" s="33" t="s">
        <v>18</v>
      </c>
      <c r="E242" s="1460">
        <v>1.2145999999999999</v>
      </c>
      <c r="F242" s="1483">
        <v>2.41</v>
      </c>
      <c r="G242" s="1462">
        <f t="shared" si="4"/>
        <v>2.92</v>
      </c>
      <c r="I242" s="100"/>
    </row>
    <row r="243" spans="1:9" s="221" customFormat="1" ht="38.25" x14ac:dyDescent="0.2">
      <c r="A243" s="1459"/>
      <c r="B243" s="33" t="s">
        <v>2104</v>
      </c>
      <c r="C243" s="34" t="s">
        <v>2105</v>
      </c>
      <c r="D243" s="33" t="s">
        <v>91</v>
      </c>
      <c r="E243" s="1460">
        <v>0.15310000000000001</v>
      </c>
      <c r="F243" s="1483">
        <v>87.28</v>
      </c>
      <c r="G243" s="1462">
        <f t="shared" si="4"/>
        <v>13.36</v>
      </c>
      <c r="I243" s="100"/>
    </row>
    <row r="244" spans="1:9" s="221" customFormat="1" x14ac:dyDescent="0.2">
      <c r="A244" s="1459"/>
      <c r="B244" s="33" t="s">
        <v>1240</v>
      </c>
      <c r="C244" s="34" t="s">
        <v>52</v>
      </c>
      <c r="D244" s="33" t="s">
        <v>53</v>
      </c>
      <c r="E244" s="1460">
        <v>6.6E-3</v>
      </c>
      <c r="F244" s="1483">
        <v>35.909999999999997</v>
      </c>
      <c r="G244" s="1462">
        <f t="shared" si="4"/>
        <v>0.23</v>
      </c>
      <c r="I244" s="100"/>
    </row>
    <row r="245" spans="1:9" s="221" customFormat="1" ht="25.5" x14ac:dyDescent="0.2">
      <c r="A245" s="1459"/>
      <c r="B245" s="33" t="s">
        <v>2182</v>
      </c>
      <c r="C245" s="34" t="s">
        <v>2183</v>
      </c>
      <c r="D245" s="33" t="s">
        <v>91</v>
      </c>
      <c r="E245" s="1460">
        <v>2.5499999999999998E-2</v>
      </c>
      <c r="F245" s="1483">
        <v>148.04</v>
      </c>
      <c r="G245" s="1462">
        <f t="shared" si="4"/>
        <v>3.77</v>
      </c>
      <c r="I245" s="100"/>
    </row>
    <row r="246" spans="1:9" s="221" customFormat="1" ht="25.5" x14ac:dyDescent="0.2">
      <c r="A246" s="1459"/>
      <c r="B246" s="33" t="s">
        <v>2108</v>
      </c>
      <c r="C246" s="34" t="s">
        <v>2109</v>
      </c>
      <c r="D246" s="33" t="s">
        <v>91</v>
      </c>
      <c r="E246" s="1460">
        <v>0.10199999999999999</v>
      </c>
      <c r="F246" s="1483">
        <v>10.9</v>
      </c>
      <c r="G246" s="1462">
        <f t="shared" si="4"/>
        <v>1.1100000000000001</v>
      </c>
      <c r="I246" s="100"/>
    </row>
    <row r="247" spans="1:9" s="221" customFormat="1" ht="25.5" x14ac:dyDescent="0.2">
      <c r="A247" s="1459"/>
      <c r="B247" s="33" t="s">
        <v>2110</v>
      </c>
      <c r="C247" s="34" t="s">
        <v>2111</v>
      </c>
      <c r="D247" s="33" t="s">
        <v>91</v>
      </c>
      <c r="E247" s="1460">
        <v>2.5499999999999998E-2</v>
      </c>
      <c r="F247" s="1483">
        <v>149.69999999999999</v>
      </c>
      <c r="G247" s="1462">
        <f t="shared" si="4"/>
        <v>3.81</v>
      </c>
      <c r="I247" s="100"/>
    </row>
    <row r="248" spans="1:9" s="221" customFormat="1" x14ac:dyDescent="0.2">
      <c r="A248" s="1459"/>
      <c r="B248" s="33">
        <v>83518</v>
      </c>
      <c r="C248" s="34" t="s">
        <v>2114</v>
      </c>
      <c r="D248" s="33" t="s">
        <v>53</v>
      </c>
      <c r="E248" s="1460">
        <v>2.6800000000000001E-2</v>
      </c>
      <c r="F248" s="1483">
        <v>287.49</v>
      </c>
      <c r="G248" s="1462">
        <f t="shared" si="4"/>
        <v>7.7</v>
      </c>
      <c r="I248" s="100"/>
    </row>
    <row r="249" spans="1:9" s="221" customFormat="1" ht="38.25" x14ac:dyDescent="0.2">
      <c r="A249" s="1459"/>
      <c r="B249" s="33">
        <v>84402</v>
      </c>
      <c r="C249" s="34" t="s">
        <v>2158</v>
      </c>
      <c r="D249" s="33" t="s">
        <v>91</v>
      </c>
      <c r="E249" s="1460">
        <v>2.5499999999999998E-2</v>
      </c>
      <c r="F249" s="1483">
        <v>68.760000000000005</v>
      </c>
      <c r="G249" s="1462">
        <f t="shared" si="4"/>
        <v>1.75</v>
      </c>
      <c r="I249" s="100"/>
    </row>
    <row r="250" spans="1:9" s="221" customFormat="1" ht="63.75" x14ac:dyDescent="0.2">
      <c r="A250" s="1459"/>
      <c r="B250" s="33">
        <v>86934</v>
      </c>
      <c r="C250" s="34" t="s">
        <v>2117</v>
      </c>
      <c r="D250" s="33" t="s">
        <v>91</v>
      </c>
      <c r="E250" s="1460">
        <v>2.5499999999999998E-2</v>
      </c>
      <c r="F250" s="1483">
        <v>217.36</v>
      </c>
      <c r="G250" s="1462">
        <f t="shared" si="4"/>
        <v>5.54</v>
      </c>
      <c r="I250" s="100"/>
    </row>
    <row r="251" spans="1:9" s="221" customFormat="1" ht="63.75" x14ac:dyDescent="0.2">
      <c r="A251" s="1459"/>
      <c r="B251" s="33">
        <v>86943</v>
      </c>
      <c r="C251" s="34" t="s">
        <v>2118</v>
      </c>
      <c r="D251" s="33" t="s">
        <v>91</v>
      </c>
      <c r="E251" s="1460">
        <v>2.5499999999999998E-2</v>
      </c>
      <c r="F251" s="1483">
        <v>140.77000000000001</v>
      </c>
      <c r="G251" s="1462">
        <f t="shared" si="4"/>
        <v>3.58</v>
      </c>
      <c r="I251" s="100"/>
    </row>
    <row r="252" spans="1:9" s="221" customFormat="1" ht="38.25" x14ac:dyDescent="0.2">
      <c r="A252" s="1459"/>
      <c r="B252" s="33">
        <v>87794</v>
      </c>
      <c r="C252" s="34" t="s">
        <v>2159</v>
      </c>
      <c r="D252" s="33" t="s">
        <v>82</v>
      </c>
      <c r="E252" s="1460">
        <v>0.67910000000000004</v>
      </c>
      <c r="F252" s="1483">
        <v>22.84</v>
      </c>
      <c r="G252" s="1462">
        <f t="shared" si="4"/>
        <v>15.51</v>
      </c>
      <c r="I252" s="100"/>
    </row>
    <row r="253" spans="1:9" s="221" customFormat="1" ht="51" x14ac:dyDescent="0.2">
      <c r="A253" s="1459"/>
      <c r="B253" s="33">
        <v>87877</v>
      </c>
      <c r="C253" s="34" t="s">
        <v>2120</v>
      </c>
      <c r="D253" s="33" t="s">
        <v>82</v>
      </c>
      <c r="E253" s="1460">
        <v>0.67910000000000004</v>
      </c>
      <c r="F253" s="1483">
        <v>6.35</v>
      </c>
      <c r="G253" s="1462">
        <f t="shared" si="4"/>
        <v>4.3099999999999996</v>
      </c>
      <c r="I253" s="100"/>
    </row>
    <row r="254" spans="1:9" s="221" customFormat="1" ht="51" x14ac:dyDescent="0.2">
      <c r="A254" s="1459"/>
      <c r="B254" s="33">
        <v>87892</v>
      </c>
      <c r="C254" s="34" t="s">
        <v>2160</v>
      </c>
      <c r="D254" s="33" t="s">
        <v>82</v>
      </c>
      <c r="E254" s="1460">
        <v>0.67910000000000004</v>
      </c>
      <c r="F254" s="1483">
        <v>7.2</v>
      </c>
      <c r="G254" s="1462">
        <f t="shared" si="4"/>
        <v>4.88</v>
      </c>
      <c r="I254" s="100"/>
    </row>
    <row r="255" spans="1:9" s="221" customFormat="1" x14ac:dyDescent="0.2">
      <c r="A255" s="1459"/>
      <c r="B255" s="33">
        <v>88262</v>
      </c>
      <c r="C255" s="34" t="s">
        <v>21</v>
      </c>
      <c r="D255" s="33" t="s">
        <v>22</v>
      </c>
      <c r="E255" s="1460">
        <v>1.06</v>
      </c>
      <c r="F255" s="1483">
        <v>14.99</v>
      </c>
      <c r="G255" s="1462">
        <f t="shared" si="4"/>
        <v>15.88</v>
      </c>
      <c r="I255" s="100"/>
    </row>
    <row r="256" spans="1:9" s="221" customFormat="1" ht="25.5" x14ac:dyDescent="0.2">
      <c r="A256" s="1459"/>
      <c r="B256" s="33">
        <v>88487</v>
      </c>
      <c r="C256" s="34" t="s">
        <v>2122</v>
      </c>
      <c r="D256" s="33" t="s">
        <v>82</v>
      </c>
      <c r="E256" s="1460">
        <v>1.3582000000000001</v>
      </c>
      <c r="F256" s="1483">
        <v>7.07</v>
      </c>
      <c r="G256" s="1462">
        <f t="shared" si="4"/>
        <v>9.6</v>
      </c>
      <c r="I256" s="100"/>
    </row>
    <row r="257" spans="1:9" s="221" customFormat="1" ht="51" x14ac:dyDescent="0.2">
      <c r="A257" s="1459"/>
      <c r="B257" s="33">
        <v>89168</v>
      </c>
      <c r="C257" s="34" t="s">
        <v>1817</v>
      </c>
      <c r="D257" s="33" t="s">
        <v>82</v>
      </c>
      <c r="E257" s="1460">
        <v>0.67910000000000004</v>
      </c>
      <c r="F257" s="1483">
        <v>49.84</v>
      </c>
      <c r="G257" s="1462">
        <f t="shared" si="4"/>
        <v>33.840000000000003</v>
      </c>
      <c r="I257" s="100"/>
    </row>
    <row r="258" spans="1:9" s="221" customFormat="1" ht="63.75" x14ac:dyDescent="0.2">
      <c r="A258" s="1459"/>
      <c r="B258" s="33">
        <v>89173</v>
      </c>
      <c r="C258" s="34" t="s">
        <v>2124</v>
      </c>
      <c r="D258" s="33" t="s">
        <v>82</v>
      </c>
      <c r="E258" s="1460">
        <v>0.67910000000000004</v>
      </c>
      <c r="F258" s="1483">
        <v>20.36</v>
      </c>
      <c r="G258" s="1462">
        <f t="shared" si="4"/>
        <v>13.82</v>
      </c>
      <c r="I258" s="100"/>
    </row>
    <row r="259" spans="1:9" s="221" customFormat="1" ht="38.25" x14ac:dyDescent="0.2">
      <c r="A259" s="1459"/>
      <c r="B259" s="33">
        <v>89711</v>
      </c>
      <c r="C259" s="34" t="s">
        <v>1916</v>
      </c>
      <c r="D259" s="33" t="s">
        <v>18</v>
      </c>
      <c r="E259" s="1460">
        <v>8.4199999999999997E-2</v>
      </c>
      <c r="F259" s="1483">
        <v>11.69</v>
      </c>
      <c r="G259" s="1462">
        <f t="shared" si="4"/>
        <v>0.98</v>
      </c>
      <c r="I259" s="100"/>
    </row>
    <row r="260" spans="1:9" s="221" customFormat="1" ht="38.25" x14ac:dyDescent="0.2">
      <c r="A260" s="1459"/>
      <c r="B260" s="33">
        <v>89714</v>
      </c>
      <c r="C260" s="34" t="s">
        <v>1920</v>
      </c>
      <c r="D260" s="33" t="s">
        <v>18</v>
      </c>
      <c r="E260" s="1460">
        <v>0.13519999999999999</v>
      </c>
      <c r="F260" s="1483">
        <v>32.64</v>
      </c>
      <c r="G260" s="1462">
        <f t="shared" si="4"/>
        <v>4.41</v>
      </c>
      <c r="I260" s="100"/>
    </row>
    <row r="261" spans="1:9" s="221" customFormat="1" ht="38.25" x14ac:dyDescent="0.2">
      <c r="A261" s="1459"/>
      <c r="B261" s="33">
        <v>89724</v>
      </c>
      <c r="C261" s="34" t="s">
        <v>1929</v>
      </c>
      <c r="D261" s="33" t="s">
        <v>91</v>
      </c>
      <c r="E261" s="1460">
        <v>5.0999999999999997E-2</v>
      </c>
      <c r="F261" s="1483">
        <v>4.54</v>
      </c>
      <c r="G261" s="1462">
        <f t="shared" si="4"/>
        <v>0.23</v>
      </c>
      <c r="I261" s="100"/>
    </row>
    <row r="262" spans="1:9" s="221" customFormat="1" ht="38.25" x14ac:dyDescent="0.2">
      <c r="A262" s="1459"/>
      <c r="B262" s="33">
        <v>89957</v>
      </c>
      <c r="C262" s="34" t="s">
        <v>2127</v>
      </c>
      <c r="D262" s="33" t="s">
        <v>91</v>
      </c>
      <c r="E262" s="1460">
        <v>5.0999999999999997E-2</v>
      </c>
      <c r="F262" s="1483">
        <v>81.64</v>
      </c>
      <c r="G262" s="1462">
        <f t="shared" si="4"/>
        <v>4.16</v>
      </c>
      <c r="I262" s="100"/>
    </row>
    <row r="263" spans="1:9" s="221" customFormat="1" ht="25.5" x14ac:dyDescent="0.2">
      <c r="A263" s="1459"/>
      <c r="B263" s="33">
        <v>90447</v>
      </c>
      <c r="C263" s="34" t="s">
        <v>2129</v>
      </c>
      <c r="D263" s="33" t="s">
        <v>18</v>
      </c>
      <c r="E263" s="1460">
        <v>0.51019999999999999</v>
      </c>
      <c r="F263" s="1483">
        <v>3.29</v>
      </c>
      <c r="G263" s="1462">
        <f t="shared" si="4"/>
        <v>1.67</v>
      </c>
      <c r="I263" s="100"/>
    </row>
    <row r="264" spans="1:9" s="221" customFormat="1" ht="25.5" x14ac:dyDescent="0.2">
      <c r="A264" s="1459"/>
      <c r="B264" s="33">
        <v>90456</v>
      </c>
      <c r="C264" s="34" t="s">
        <v>2130</v>
      </c>
      <c r="D264" s="33" t="s">
        <v>91</v>
      </c>
      <c r="E264" s="1460">
        <v>0.17860000000000001</v>
      </c>
      <c r="F264" s="1483">
        <v>2.4300000000000002</v>
      </c>
      <c r="G264" s="1462">
        <f t="shared" si="4"/>
        <v>0.43</v>
      </c>
      <c r="I264" s="100"/>
    </row>
    <row r="265" spans="1:9" s="221" customFormat="1" ht="25.5" x14ac:dyDescent="0.2">
      <c r="A265" s="1459"/>
      <c r="B265" s="33">
        <v>90457</v>
      </c>
      <c r="C265" s="34" t="s">
        <v>2131</v>
      </c>
      <c r="D265" s="33" t="s">
        <v>91</v>
      </c>
      <c r="E265" s="1460">
        <v>2.5499999999999998E-2</v>
      </c>
      <c r="F265" s="1483">
        <v>5.56</v>
      </c>
      <c r="G265" s="1462">
        <f t="shared" si="4"/>
        <v>0.14000000000000001</v>
      </c>
      <c r="I265" s="100"/>
    </row>
    <row r="266" spans="1:9" s="221" customFormat="1" ht="25.5" x14ac:dyDescent="0.2">
      <c r="A266" s="1459"/>
      <c r="B266" s="33">
        <v>90466</v>
      </c>
      <c r="C266" s="34" t="s">
        <v>2132</v>
      </c>
      <c r="D266" s="33" t="s">
        <v>18</v>
      </c>
      <c r="E266" s="1460">
        <v>0.51019999999999999</v>
      </c>
      <c r="F266" s="1483">
        <v>7.55</v>
      </c>
      <c r="G266" s="1462">
        <f t="shared" si="4"/>
        <v>3.85</v>
      </c>
      <c r="I266" s="100"/>
    </row>
    <row r="267" spans="1:9" s="221" customFormat="1" ht="38.25" x14ac:dyDescent="0.2">
      <c r="A267" s="1459"/>
      <c r="B267" s="33">
        <v>90822</v>
      </c>
      <c r="C267" s="34" t="s">
        <v>2134</v>
      </c>
      <c r="D267" s="33" t="s">
        <v>91</v>
      </c>
      <c r="E267" s="1460">
        <v>2.5499999999999998E-2</v>
      </c>
      <c r="F267" s="1483">
        <v>303.35000000000002</v>
      </c>
      <c r="G267" s="1462">
        <f t="shared" si="4"/>
        <v>7.73</v>
      </c>
      <c r="I267" s="100"/>
    </row>
    <row r="268" spans="1:9" s="221" customFormat="1" ht="51" x14ac:dyDescent="0.2">
      <c r="A268" s="1459"/>
      <c r="B268" s="33">
        <v>91170</v>
      </c>
      <c r="C268" s="34" t="s">
        <v>2135</v>
      </c>
      <c r="D268" s="33" t="s">
        <v>18</v>
      </c>
      <c r="E268" s="1460">
        <v>0.30609999999999998</v>
      </c>
      <c r="F268" s="1483">
        <v>2.35</v>
      </c>
      <c r="G268" s="1462">
        <f t="shared" si="4"/>
        <v>0.71</v>
      </c>
      <c r="I268" s="100"/>
    </row>
    <row r="269" spans="1:9" s="221" customFormat="1" ht="38.25" x14ac:dyDescent="0.2">
      <c r="A269" s="1459"/>
      <c r="B269" s="33">
        <v>91831</v>
      </c>
      <c r="C269" s="34" t="s">
        <v>2136</v>
      </c>
      <c r="D269" s="33" t="s">
        <v>18</v>
      </c>
      <c r="E269" s="1460">
        <v>0.30609999999999998</v>
      </c>
      <c r="F269" s="1483">
        <v>4.0999999999999996</v>
      </c>
      <c r="G269" s="1462">
        <f t="shared" si="4"/>
        <v>1.25</v>
      </c>
      <c r="I269" s="100"/>
    </row>
    <row r="270" spans="1:9" s="221" customFormat="1" ht="38.25" x14ac:dyDescent="0.2">
      <c r="A270" s="1459"/>
      <c r="B270" s="33">
        <v>91852</v>
      </c>
      <c r="C270" s="34" t="s">
        <v>2137</v>
      </c>
      <c r="D270" s="33" t="s">
        <v>18</v>
      </c>
      <c r="E270" s="1460">
        <v>0.51019999999999999</v>
      </c>
      <c r="F270" s="1483">
        <v>4.55</v>
      </c>
      <c r="G270" s="1462">
        <f t="shared" si="4"/>
        <v>2.3199999999999998</v>
      </c>
      <c r="I270" s="100"/>
    </row>
    <row r="271" spans="1:9" s="221" customFormat="1" ht="38.25" x14ac:dyDescent="0.2">
      <c r="A271" s="1459"/>
      <c r="B271" s="33">
        <v>91924</v>
      </c>
      <c r="C271" s="34" t="s">
        <v>2138</v>
      </c>
      <c r="D271" s="33" t="s">
        <v>18</v>
      </c>
      <c r="E271" s="1460">
        <v>0.81630000000000003</v>
      </c>
      <c r="F271" s="1483">
        <v>1.43</v>
      </c>
      <c r="G271" s="1462">
        <f t="shared" si="4"/>
        <v>1.1599999999999999</v>
      </c>
      <c r="I271" s="100"/>
    </row>
    <row r="272" spans="1:9" s="221" customFormat="1" ht="38.25" x14ac:dyDescent="0.2">
      <c r="A272" s="1459"/>
      <c r="B272" s="33">
        <v>91926</v>
      </c>
      <c r="C272" s="34" t="s">
        <v>750</v>
      </c>
      <c r="D272" s="33" t="s">
        <v>18</v>
      </c>
      <c r="E272" s="1460">
        <v>2.4235000000000002</v>
      </c>
      <c r="F272" s="1483">
        <v>2.83</v>
      </c>
      <c r="G272" s="1462">
        <f t="shared" si="4"/>
        <v>6.85</v>
      </c>
      <c r="I272" s="100"/>
    </row>
    <row r="273" spans="1:10" s="221" customFormat="1" ht="25.5" x14ac:dyDescent="0.2">
      <c r="A273" s="1459"/>
      <c r="B273" s="33">
        <v>91940</v>
      </c>
      <c r="C273" s="34" t="s">
        <v>2141</v>
      </c>
      <c r="D273" s="33" t="s">
        <v>91</v>
      </c>
      <c r="E273" s="1460">
        <v>2.5499999999999998E-2</v>
      </c>
      <c r="F273" s="1483">
        <v>8.1300000000000008</v>
      </c>
      <c r="G273" s="1462">
        <f t="shared" si="4"/>
        <v>0.2</v>
      </c>
      <c r="I273" s="100"/>
    </row>
    <row r="274" spans="1:10" s="221" customFormat="1" ht="25.5" x14ac:dyDescent="0.2">
      <c r="A274" s="1459"/>
      <c r="B274" s="33">
        <v>91941</v>
      </c>
      <c r="C274" s="34" t="s">
        <v>2142</v>
      </c>
      <c r="D274" s="33" t="s">
        <v>91</v>
      </c>
      <c r="E274" s="1460">
        <v>0.15310000000000001</v>
      </c>
      <c r="F274" s="1483">
        <v>5.32</v>
      </c>
      <c r="G274" s="1462">
        <f t="shared" si="4"/>
        <v>0.81</v>
      </c>
      <c r="I274" s="100"/>
    </row>
    <row r="275" spans="1:10" s="221" customFormat="1" ht="25.5" x14ac:dyDescent="0.2">
      <c r="A275" s="1459"/>
      <c r="B275" s="33">
        <v>92000</v>
      </c>
      <c r="C275" s="34" t="s">
        <v>2144</v>
      </c>
      <c r="D275" s="33" t="s">
        <v>91</v>
      </c>
      <c r="E275" s="1460">
        <v>2.5499999999999998E-2</v>
      </c>
      <c r="F275" s="1483">
        <v>15.15</v>
      </c>
      <c r="G275" s="1462">
        <f t="shared" si="4"/>
        <v>0.38</v>
      </c>
      <c r="I275" s="100"/>
    </row>
    <row r="276" spans="1:10" s="221" customFormat="1" ht="25.5" x14ac:dyDescent="0.2">
      <c r="A276" s="1459"/>
      <c r="B276" s="33">
        <v>92008</v>
      </c>
      <c r="C276" s="34" t="s">
        <v>2145</v>
      </c>
      <c r="D276" s="33" t="s">
        <v>91</v>
      </c>
      <c r="E276" s="1460">
        <v>0.12759999999999999</v>
      </c>
      <c r="F276" s="1483">
        <v>25.08</v>
      </c>
      <c r="G276" s="1462">
        <f t="shared" si="4"/>
        <v>3.2</v>
      </c>
      <c r="I276" s="100"/>
    </row>
    <row r="277" spans="1:10" s="221" customFormat="1" ht="38.25" x14ac:dyDescent="0.2">
      <c r="A277" s="1459"/>
      <c r="B277" s="33">
        <v>92023</v>
      </c>
      <c r="C277" s="34" t="s">
        <v>2146</v>
      </c>
      <c r="D277" s="33" t="s">
        <v>91</v>
      </c>
      <c r="E277" s="1460">
        <v>2.5499999999999998E-2</v>
      </c>
      <c r="F277" s="1483">
        <v>26.24</v>
      </c>
      <c r="G277" s="1462">
        <f t="shared" si="4"/>
        <v>0.66</v>
      </c>
      <c r="I277" s="100"/>
    </row>
    <row r="278" spans="1:10" s="221" customFormat="1" ht="51" x14ac:dyDescent="0.2">
      <c r="A278" s="1459"/>
      <c r="B278" s="33">
        <v>92543</v>
      </c>
      <c r="C278" s="34" t="s">
        <v>2147</v>
      </c>
      <c r="D278" s="33" t="s">
        <v>82</v>
      </c>
      <c r="E278" s="1460">
        <v>1.4378</v>
      </c>
      <c r="F278" s="1483">
        <v>15.82</v>
      </c>
      <c r="G278" s="1462">
        <f t="shared" si="4"/>
        <v>22.74</v>
      </c>
      <c r="I278" s="100"/>
    </row>
    <row r="279" spans="1:10" s="221" customFormat="1" x14ac:dyDescent="0.2">
      <c r="A279" s="1459"/>
      <c r="B279" s="33">
        <v>93358</v>
      </c>
      <c r="C279" s="34" t="s">
        <v>602</v>
      </c>
      <c r="D279" s="33" t="s">
        <v>53</v>
      </c>
      <c r="E279" s="1460">
        <v>2.5999999999999999E-2</v>
      </c>
      <c r="F279" s="1483">
        <v>47.1</v>
      </c>
      <c r="G279" s="1462">
        <f t="shared" si="4"/>
        <v>1.22</v>
      </c>
      <c r="I279" s="100"/>
    </row>
    <row r="280" spans="1:10" s="221" customFormat="1" ht="51" x14ac:dyDescent="0.2">
      <c r="A280" s="1459"/>
      <c r="B280" s="33">
        <v>94210</v>
      </c>
      <c r="C280" s="34" t="s">
        <v>313</v>
      </c>
      <c r="D280" s="33" t="s">
        <v>82</v>
      </c>
      <c r="E280" s="1460">
        <v>1.4378</v>
      </c>
      <c r="F280" s="1483">
        <v>40.35</v>
      </c>
      <c r="G280" s="1462">
        <f t="shared" si="4"/>
        <v>58.01</v>
      </c>
      <c r="I280" s="100"/>
    </row>
    <row r="281" spans="1:10" s="221" customFormat="1" ht="25.5" x14ac:dyDescent="0.2">
      <c r="A281" s="1459"/>
      <c r="B281" s="33">
        <v>95240</v>
      </c>
      <c r="C281" s="34" t="s">
        <v>2152</v>
      </c>
      <c r="D281" s="33" t="s">
        <v>82</v>
      </c>
      <c r="E281" s="1460">
        <v>6.1000000000000004E-3</v>
      </c>
      <c r="F281" s="1483">
        <v>10.029999999999999</v>
      </c>
      <c r="G281" s="1462">
        <f t="shared" si="4"/>
        <v>0.06</v>
      </c>
      <c r="I281" s="100"/>
    </row>
    <row r="282" spans="1:10" s="221" customFormat="1" ht="25.5" x14ac:dyDescent="0.2">
      <c r="A282" s="1459"/>
      <c r="B282" s="33">
        <v>95241</v>
      </c>
      <c r="C282" s="34" t="s">
        <v>76</v>
      </c>
      <c r="D282" s="33" t="s">
        <v>82</v>
      </c>
      <c r="E282" s="1460">
        <v>1.3429</v>
      </c>
      <c r="F282" s="1483">
        <v>16.72</v>
      </c>
      <c r="G282" s="1462">
        <f t="shared" si="4"/>
        <v>22.45</v>
      </c>
      <c r="I282" s="100"/>
    </row>
    <row r="283" spans="1:10" x14ac:dyDescent="0.2">
      <c r="A283" s="1456"/>
      <c r="B283" s="490"/>
      <c r="C283" s="1463"/>
      <c r="D283" s="490" t="s">
        <v>24</v>
      </c>
      <c r="E283" s="1464"/>
      <c r="F283" s="1465"/>
      <c r="G283" s="1466"/>
      <c r="H283" s="4"/>
      <c r="I283" s="100"/>
      <c r="J283" s="4"/>
    </row>
    <row r="284" spans="1:10" x14ac:dyDescent="0.2">
      <c r="A284" s="1456"/>
      <c r="B284" s="490"/>
      <c r="C284" s="1463"/>
      <c r="D284" s="490" t="s">
        <v>25</v>
      </c>
      <c r="E284" s="1467"/>
      <c r="F284" s="1468"/>
      <c r="G284" s="1469"/>
      <c r="H284" s="4"/>
      <c r="I284" s="100"/>
      <c r="J284" s="4"/>
    </row>
    <row r="285" spans="1:10" x14ac:dyDescent="0.2">
      <c r="A285" s="1456"/>
      <c r="B285" s="496"/>
      <c r="C285" s="1463"/>
      <c r="D285" s="490" t="s">
        <v>26</v>
      </c>
      <c r="E285" s="1467"/>
      <c r="F285" s="1468"/>
      <c r="G285" s="1470"/>
      <c r="H285" s="4"/>
      <c r="I285" s="100"/>
      <c r="J285" s="4"/>
    </row>
    <row r="286" spans="1:10" x14ac:dyDescent="0.2">
      <c r="A286" s="1456"/>
      <c r="B286" s="496"/>
      <c r="C286" s="1463"/>
      <c r="D286" s="490" t="s">
        <v>27</v>
      </c>
      <c r="E286" s="1467"/>
      <c r="F286" s="1468"/>
      <c r="G286" s="1469"/>
      <c r="H286" s="4"/>
      <c r="I286" s="100"/>
      <c r="J286" s="4"/>
    </row>
    <row r="287" spans="1:10" ht="13.5" thickBot="1" x14ac:dyDescent="0.25">
      <c r="A287" s="1456"/>
      <c r="B287" s="490"/>
      <c r="C287" s="1463"/>
      <c r="D287" s="1471" t="s">
        <v>28</v>
      </c>
      <c r="E287" s="1467"/>
      <c r="F287" s="1468"/>
      <c r="G287" s="1472">
        <f>SUM(G237:G286)</f>
        <v>354.4899999999999</v>
      </c>
      <c r="H287" s="4"/>
      <c r="I287" s="100"/>
      <c r="J287" s="4"/>
    </row>
    <row r="288" spans="1:10" ht="13.5" thickBot="1" x14ac:dyDescent="0.25">
      <c r="A288" s="1456"/>
      <c r="B288" s="2080" t="s">
        <v>29</v>
      </c>
      <c r="C288" s="2081"/>
      <c r="D288" s="2081"/>
      <c r="E288" s="2081"/>
      <c r="F288" s="2082"/>
      <c r="G288" s="222">
        <f>G287</f>
        <v>354.4899999999999</v>
      </c>
      <c r="H288" s="4"/>
      <c r="I288" s="100"/>
      <c r="J288" s="4"/>
    </row>
    <row r="289" spans="1:10" s="120" customFormat="1" ht="13.5" thickBot="1" x14ac:dyDescent="0.25">
      <c r="A289" s="1487"/>
      <c r="B289" s="117"/>
      <c r="C289" s="117"/>
      <c r="D289" s="117"/>
      <c r="E289" s="117"/>
      <c r="F289" s="1473" t="s">
        <v>2092</v>
      </c>
      <c r="G289" s="1474">
        <f>G288*(1-0.25)</f>
        <v>265.86749999999995</v>
      </c>
      <c r="I289" s="119"/>
    </row>
    <row r="290" spans="1:10" s="221" customFormat="1" x14ac:dyDescent="0.2">
      <c r="A290" s="1459"/>
      <c r="B290" s="569"/>
      <c r="C290" s="569"/>
      <c r="D290" s="569"/>
      <c r="E290" s="569"/>
      <c r="F290" s="1488"/>
      <c r="G290" s="1489"/>
      <c r="I290" s="100"/>
    </row>
    <row r="291" spans="1:10" s="221" customFormat="1" ht="26.25" customHeight="1" x14ac:dyDescent="0.2">
      <c r="A291" s="1490" t="s">
        <v>2184</v>
      </c>
      <c r="B291" s="589" t="s">
        <v>2185</v>
      </c>
      <c r="C291" s="589" t="s">
        <v>2186</v>
      </c>
      <c r="D291" s="1491" t="s">
        <v>147</v>
      </c>
      <c r="E291" s="569"/>
      <c r="F291" s="1488"/>
      <c r="G291" s="1489"/>
      <c r="I291" s="100"/>
    </row>
    <row r="292" spans="1:10" s="221" customFormat="1" ht="24.75" customHeight="1" x14ac:dyDescent="0.2">
      <c r="A292" s="1492"/>
      <c r="B292" s="1493" t="s">
        <v>131</v>
      </c>
      <c r="C292" s="1493" t="s">
        <v>132</v>
      </c>
      <c r="D292" s="1493" t="s">
        <v>133</v>
      </c>
      <c r="E292" s="1493" t="s">
        <v>134</v>
      </c>
      <c r="F292" s="1494" t="s">
        <v>963</v>
      </c>
      <c r="G292" s="1495" t="s">
        <v>136</v>
      </c>
      <c r="I292" s="100"/>
    </row>
    <row r="293" spans="1:10" s="221" customFormat="1" ht="25.5" x14ac:dyDescent="0.2">
      <c r="A293" s="1492"/>
      <c r="B293" s="1496" t="s">
        <v>2187</v>
      </c>
      <c r="C293" s="1496" t="s">
        <v>2188</v>
      </c>
      <c r="D293" s="1355" t="s">
        <v>147</v>
      </c>
      <c r="E293" s="1497">
        <v>1</v>
      </c>
      <c r="F293" s="1498">
        <v>28.69</v>
      </c>
      <c r="G293" s="1462">
        <f>ROUNDDOWN(E293*F293,2)</f>
        <v>28.69</v>
      </c>
      <c r="I293" s="100"/>
    </row>
    <row r="294" spans="1:10" s="221" customFormat="1" ht="25.5" x14ac:dyDescent="0.2">
      <c r="A294" s="1492"/>
      <c r="B294" s="1496" t="s">
        <v>2189</v>
      </c>
      <c r="C294" s="1496" t="s">
        <v>2190</v>
      </c>
      <c r="D294" s="1355" t="s">
        <v>335</v>
      </c>
      <c r="E294" s="1497">
        <v>0.03</v>
      </c>
      <c r="F294" s="1498">
        <v>903.65</v>
      </c>
      <c r="G294" s="1462">
        <f>ROUNDDOWN(E294*F294,2)</f>
        <v>27.1</v>
      </c>
      <c r="I294" s="100"/>
    </row>
    <row r="295" spans="1:10" s="221" customFormat="1" x14ac:dyDescent="0.2">
      <c r="A295" s="1492"/>
      <c r="B295" s="1496" t="s">
        <v>2191</v>
      </c>
      <c r="C295" s="1496" t="s">
        <v>2192</v>
      </c>
      <c r="D295" s="1355" t="s">
        <v>147</v>
      </c>
      <c r="E295" s="1497">
        <v>1</v>
      </c>
      <c r="F295" s="1498">
        <v>23.26</v>
      </c>
      <c r="G295" s="1462">
        <f>ROUNDDOWN(E295*F295,2)</f>
        <v>23.26</v>
      </c>
      <c r="I295" s="100"/>
    </row>
    <row r="296" spans="1:10" s="221" customFormat="1" x14ac:dyDescent="0.2">
      <c r="A296" s="1492"/>
      <c r="B296" s="1496" t="s">
        <v>2193</v>
      </c>
      <c r="C296" s="1496" t="s">
        <v>2194</v>
      </c>
      <c r="D296" s="1355" t="s">
        <v>147</v>
      </c>
      <c r="E296" s="1497">
        <v>1</v>
      </c>
      <c r="F296" s="1498">
        <v>3.46</v>
      </c>
      <c r="G296" s="1462">
        <f>ROUNDDOWN(E296*F296,2)</f>
        <v>3.46</v>
      </c>
      <c r="I296" s="100"/>
    </row>
    <row r="297" spans="1:10" s="221" customFormat="1" ht="25.5" x14ac:dyDescent="0.2">
      <c r="A297" s="1492"/>
      <c r="B297" s="1496" t="s">
        <v>2195</v>
      </c>
      <c r="C297" s="1496" t="s">
        <v>2196</v>
      </c>
      <c r="D297" s="1355" t="s">
        <v>147</v>
      </c>
      <c r="E297" s="1497">
        <v>1</v>
      </c>
      <c r="F297" s="1498">
        <v>28.32</v>
      </c>
      <c r="G297" s="1462">
        <f>ROUNDDOWN(E297*F297,2)</f>
        <v>28.32</v>
      </c>
      <c r="I297" s="100"/>
    </row>
    <row r="298" spans="1:10" x14ac:dyDescent="0.2">
      <c r="A298" s="1456"/>
      <c r="B298" s="490"/>
      <c r="C298" s="1463"/>
      <c r="D298" s="490" t="s">
        <v>24</v>
      </c>
      <c r="E298" s="1464"/>
      <c r="F298" s="1465"/>
      <c r="G298" s="1466"/>
      <c r="H298" s="4"/>
      <c r="I298" s="100"/>
      <c r="J298" s="4"/>
    </row>
    <row r="299" spans="1:10" x14ac:dyDescent="0.2">
      <c r="A299" s="1456"/>
      <c r="B299" s="490"/>
      <c r="C299" s="1463"/>
      <c r="D299" s="490" t="s">
        <v>25</v>
      </c>
      <c r="E299" s="1467"/>
      <c r="F299" s="1468"/>
      <c r="G299" s="1469"/>
      <c r="H299" s="4"/>
      <c r="I299" s="100"/>
      <c r="J299" s="4"/>
    </row>
    <row r="300" spans="1:10" x14ac:dyDescent="0.2">
      <c r="A300" s="1456"/>
      <c r="B300" s="496"/>
      <c r="C300" s="1463"/>
      <c r="D300" s="490" t="s">
        <v>26</v>
      </c>
      <c r="E300" s="1467"/>
      <c r="F300" s="1468"/>
      <c r="G300" s="1470"/>
      <c r="H300" s="4"/>
      <c r="I300" s="100"/>
      <c r="J300" s="4"/>
    </row>
    <row r="301" spans="1:10" x14ac:dyDescent="0.2">
      <c r="A301" s="1456"/>
      <c r="B301" s="496"/>
      <c r="C301" s="1463"/>
      <c r="D301" s="490" t="s">
        <v>27</v>
      </c>
      <c r="E301" s="1467"/>
      <c r="F301" s="1468"/>
      <c r="G301" s="1469">
        <f>SUM(G293:G297)</f>
        <v>110.83000000000001</v>
      </c>
      <c r="H301" s="4"/>
      <c r="I301" s="100"/>
      <c r="J301" s="4"/>
    </row>
    <row r="302" spans="1:10" ht="13.5" thickBot="1" x14ac:dyDescent="0.25">
      <c r="A302" s="1456"/>
      <c r="B302" s="490"/>
      <c r="C302" s="1463"/>
      <c r="D302" s="1471" t="s">
        <v>28</v>
      </c>
      <c r="E302" s="1467"/>
      <c r="F302" s="1468"/>
      <c r="G302" s="1472">
        <f>SUM(G298:G301)</f>
        <v>110.83000000000001</v>
      </c>
      <c r="H302" s="4"/>
      <c r="I302" s="100"/>
      <c r="J302" s="4"/>
    </row>
    <row r="303" spans="1:10" ht="13.5" thickBot="1" x14ac:dyDescent="0.25">
      <c r="A303" s="1456"/>
      <c r="B303" s="2080" t="s">
        <v>29</v>
      </c>
      <c r="C303" s="2081"/>
      <c r="D303" s="2081"/>
      <c r="E303" s="2081"/>
      <c r="F303" s="2082"/>
      <c r="G303" s="222">
        <f>G302</f>
        <v>110.83000000000001</v>
      </c>
      <c r="H303" s="4"/>
      <c r="I303" s="100"/>
      <c r="J303" s="4"/>
    </row>
    <row r="304" spans="1:10" s="120" customFormat="1" ht="13.5" thickBot="1" x14ac:dyDescent="0.25">
      <c r="A304" s="1487"/>
      <c r="B304" s="117"/>
      <c r="C304" s="117"/>
      <c r="D304" s="117"/>
      <c r="E304" s="117"/>
      <c r="F304" s="1473" t="s">
        <v>2092</v>
      </c>
      <c r="G304" s="1474">
        <f>G303*(1-0.25)</f>
        <v>83.122500000000002</v>
      </c>
      <c r="I304" s="119"/>
    </row>
    <row r="305" spans="1:10" s="221" customFormat="1" x14ac:dyDescent="0.2">
      <c r="A305" s="1459"/>
      <c r="B305" s="569"/>
      <c r="C305" s="569"/>
      <c r="D305" s="569"/>
      <c r="E305" s="569"/>
      <c r="F305" s="1488"/>
      <c r="G305" s="1489"/>
      <c r="I305" s="100"/>
    </row>
    <row r="306" spans="1:10" s="221" customFormat="1" ht="26.25" customHeight="1" x14ac:dyDescent="0.2">
      <c r="A306" s="1490" t="s">
        <v>2197</v>
      </c>
      <c r="B306" s="589" t="s">
        <v>2198</v>
      </c>
      <c r="C306" s="589" t="s">
        <v>2199</v>
      </c>
      <c r="D306" s="1491" t="s">
        <v>147</v>
      </c>
      <c r="E306" s="569"/>
      <c r="F306" s="1488"/>
      <c r="G306" s="1489"/>
      <c r="I306" s="100"/>
    </row>
    <row r="307" spans="1:10" s="221" customFormat="1" ht="24.75" customHeight="1" x14ac:dyDescent="0.2">
      <c r="A307" s="1492"/>
      <c r="B307" s="1493" t="s">
        <v>131</v>
      </c>
      <c r="C307" s="1493" t="s">
        <v>132</v>
      </c>
      <c r="D307" s="1493" t="s">
        <v>133</v>
      </c>
      <c r="E307" s="1493" t="s">
        <v>134</v>
      </c>
      <c r="F307" s="1494" t="s">
        <v>963</v>
      </c>
      <c r="G307" s="1495" t="s">
        <v>136</v>
      </c>
      <c r="I307" s="100"/>
    </row>
    <row r="308" spans="1:10" s="221" customFormat="1" ht="25.5" x14ac:dyDescent="0.2">
      <c r="A308" s="1492"/>
      <c r="B308" s="1496" t="s">
        <v>2198</v>
      </c>
      <c r="C308" s="1496" t="s">
        <v>2199</v>
      </c>
      <c r="D308" s="1355" t="s">
        <v>147</v>
      </c>
      <c r="E308" s="1497">
        <v>1</v>
      </c>
      <c r="F308" s="1498">
        <v>1459.01</v>
      </c>
      <c r="G308" s="1462">
        <f>ROUNDDOWN(E308*F308,2)</f>
        <v>1459.01</v>
      </c>
      <c r="I308" s="100"/>
    </row>
    <row r="309" spans="1:10" x14ac:dyDescent="0.2">
      <c r="A309" s="1456"/>
      <c r="B309" s="490"/>
      <c r="C309" s="1463"/>
      <c r="D309" s="490" t="s">
        <v>24</v>
      </c>
      <c r="E309" s="1464"/>
      <c r="F309" s="1465"/>
      <c r="G309" s="1466"/>
      <c r="H309" s="4"/>
      <c r="I309" s="100"/>
      <c r="J309" s="4"/>
    </row>
    <row r="310" spans="1:10" x14ac:dyDescent="0.2">
      <c r="A310" s="1456"/>
      <c r="B310" s="490"/>
      <c r="C310" s="1463"/>
      <c r="D310" s="490" t="s">
        <v>25</v>
      </c>
      <c r="E310" s="1467"/>
      <c r="F310" s="1468"/>
      <c r="G310" s="1469"/>
      <c r="H310" s="4"/>
      <c r="I310" s="100"/>
      <c r="J310" s="4"/>
    </row>
    <row r="311" spans="1:10" x14ac:dyDescent="0.2">
      <c r="A311" s="1456"/>
      <c r="B311" s="496"/>
      <c r="C311" s="1463"/>
      <c r="D311" s="490" t="s">
        <v>26</v>
      </c>
      <c r="E311" s="1467"/>
      <c r="F311" s="1468"/>
      <c r="G311" s="1470"/>
      <c r="H311" s="4"/>
      <c r="I311" s="100"/>
      <c r="J311" s="4"/>
    </row>
    <row r="312" spans="1:10" x14ac:dyDescent="0.2">
      <c r="A312" s="1456"/>
      <c r="B312" s="496"/>
      <c r="C312" s="1463"/>
      <c r="D312" s="490" t="s">
        <v>27</v>
      </c>
      <c r="E312" s="1467"/>
      <c r="F312" s="1468"/>
      <c r="G312" s="1469">
        <f>SUM(G308:G308)</f>
        <v>1459.01</v>
      </c>
      <c r="H312" s="4"/>
      <c r="I312" s="100"/>
      <c r="J312" s="4"/>
    </row>
    <row r="313" spans="1:10" ht="13.5" thickBot="1" x14ac:dyDescent="0.25">
      <c r="A313" s="1456"/>
      <c r="B313" s="490"/>
      <c r="C313" s="1463"/>
      <c r="D313" s="1471" t="s">
        <v>28</v>
      </c>
      <c r="E313" s="1467"/>
      <c r="F313" s="1468"/>
      <c r="G313" s="1472">
        <f>SUM(G309:G312)</f>
        <v>1459.01</v>
      </c>
      <c r="H313" s="4"/>
      <c r="I313" s="100"/>
      <c r="J313" s="4"/>
    </row>
    <row r="314" spans="1:10" ht="13.5" thickBot="1" x14ac:dyDescent="0.25">
      <c r="A314" s="1456"/>
      <c r="B314" s="2080" t="s">
        <v>29</v>
      </c>
      <c r="C314" s="2081"/>
      <c r="D314" s="2081"/>
      <c r="E314" s="2081"/>
      <c r="F314" s="2082"/>
      <c r="G314" s="222">
        <f>G313</f>
        <v>1459.01</v>
      </c>
      <c r="H314" s="4"/>
      <c r="I314" s="100"/>
      <c r="J314" s="4"/>
    </row>
    <row r="315" spans="1:10" s="120" customFormat="1" ht="13.5" thickBot="1" x14ac:dyDescent="0.25">
      <c r="A315" s="1487"/>
      <c r="B315" s="117"/>
      <c r="C315" s="117"/>
      <c r="D315" s="117"/>
      <c r="E315" s="117"/>
      <c r="F315" s="1473" t="s">
        <v>2092</v>
      </c>
      <c r="G315" s="1474">
        <f>G314*(1-0.25)</f>
        <v>1094.2574999999999</v>
      </c>
      <c r="I315" s="119"/>
    </row>
    <row r="316" spans="1:10" s="120" customFormat="1" x14ac:dyDescent="0.2">
      <c r="A316" s="1487"/>
      <c r="B316" s="117"/>
      <c r="C316" s="117"/>
      <c r="D316" s="117"/>
      <c r="E316" s="117"/>
      <c r="F316" s="1499"/>
      <c r="G316" s="1500"/>
      <c r="I316" s="119"/>
    </row>
    <row r="317" spans="1:10" s="221" customFormat="1" ht="26.25" customHeight="1" x14ac:dyDescent="0.2">
      <c r="A317" s="1490" t="s">
        <v>2200</v>
      </c>
      <c r="B317" s="1501" t="s">
        <v>357</v>
      </c>
      <c r="C317" s="1501" t="s">
        <v>2201</v>
      </c>
      <c r="D317" s="1491" t="s">
        <v>82</v>
      </c>
      <c r="E317" s="569"/>
      <c r="F317" s="1488"/>
      <c r="G317" s="1489"/>
      <c r="I317" s="100"/>
    </row>
    <row r="318" spans="1:10" s="221" customFormat="1" ht="24.75" customHeight="1" x14ac:dyDescent="0.2">
      <c r="A318" s="1492"/>
      <c r="B318" s="1493" t="s">
        <v>131</v>
      </c>
      <c r="C318" s="1493" t="s">
        <v>132</v>
      </c>
      <c r="D318" s="1493" t="s">
        <v>133</v>
      </c>
      <c r="E318" s="1493" t="s">
        <v>134</v>
      </c>
      <c r="F318" s="1494" t="s">
        <v>963</v>
      </c>
      <c r="G318" s="1495" t="s">
        <v>136</v>
      </c>
      <c r="I318" s="100"/>
    </row>
    <row r="319" spans="1:10" s="221" customFormat="1" x14ac:dyDescent="0.2">
      <c r="A319" s="1492"/>
      <c r="B319" s="1496" t="s">
        <v>357</v>
      </c>
      <c r="C319" s="1502" t="s">
        <v>2201</v>
      </c>
      <c r="D319" s="1355" t="s">
        <v>147</v>
      </c>
      <c r="E319" s="1497">
        <v>1</v>
      </c>
      <c r="F319" s="1498">
        <v>0.47</v>
      </c>
      <c r="G319" s="1462">
        <f>ROUNDDOWN(E319*F319,2)</f>
        <v>0.47</v>
      </c>
      <c r="I319" s="100"/>
    </row>
    <row r="320" spans="1:10" x14ac:dyDescent="0.2">
      <c r="A320" s="1456"/>
      <c r="B320" s="490"/>
      <c r="C320" s="1463"/>
      <c r="D320" s="490" t="s">
        <v>24</v>
      </c>
      <c r="E320" s="1464"/>
      <c r="F320" s="1465"/>
      <c r="G320" s="1466"/>
      <c r="H320" s="4"/>
      <c r="I320" s="100"/>
      <c r="J320" s="4"/>
    </row>
    <row r="321" spans="1:10" x14ac:dyDescent="0.2">
      <c r="A321" s="1456"/>
      <c r="B321" s="490"/>
      <c r="C321" s="1463"/>
      <c r="D321" s="490" t="s">
        <v>25</v>
      </c>
      <c r="E321" s="1467"/>
      <c r="F321" s="1468"/>
      <c r="G321" s="1469"/>
      <c r="H321" s="4"/>
      <c r="I321" s="100"/>
      <c r="J321" s="4"/>
    </row>
    <row r="322" spans="1:10" x14ac:dyDescent="0.2">
      <c r="A322" s="1456"/>
      <c r="B322" s="496"/>
      <c r="C322" s="1463"/>
      <c r="D322" s="490" t="s">
        <v>26</v>
      </c>
      <c r="E322" s="1467"/>
      <c r="F322" s="1468"/>
      <c r="G322" s="1470"/>
      <c r="H322" s="4"/>
      <c r="I322" s="100"/>
      <c r="J322" s="4"/>
    </row>
    <row r="323" spans="1:10" x14ac:dyDescent="0.2">
      <c r="A323" s="1456"/>
      <c r="B323" s="496"/>
      <c r="C323" s="1463"/>
      <c r="D323" s="490" t="s">
        <v>27</v>
      </c>
      <c r="E323" s="1467"/>
      <c r="F323" s="1468"/>
      <c r="G323" s="1469">
        <f>SUM(G319:G319)</f>
        <v>0.47</v>
      </c>
      <c r="H323" s="4"/>
      <c r="I323" s="100"/>
      <c r="J323" s="4"/>
    </row>
    <row r="324" spans="1:10" ht="13.5" thickBot="1" x14ac:dyDescent="0.25">
      <c r="A324" s="1456"/>
      <c r="B324" s="490"/>
      <c r="C324" s="1463"/>
      <c r="D324" s="1471" t="s">
        <v>28</v>
      </c>
      <c r="E324" s="1467"/>
      <c r="F324" s="1468"/>
      <c r="G324" s="1472">
        <f>SUM(G320:G323)</f>
        <v>0.47</v>
      </c>
      <c r="H324" s="4"/>
      <c r="I324" s="100"/>
      <c r="J324" s="4"/>
    </row>
    <row r="325" spans="1:10" ht="13.5" thickBot="1" x14ac:dyDescent="0.25">
      <c r="A325" s="1456"/>
      <c r="B325" s="2080" t="s">
        <v>29</v>
      </c>
      <c r="C325" s="2081"/>
      <c r="D325" s="2081"/>
      <c r="E325" s="2081"/>
      <c r="F325" s="2082"/>
      <c r="G325" s="222">
        <f>G324</f>
        <v>0.47</v>
      </c>
      <c r="H325" s="4"/>
      <c r="I325" s="100"/>
      <c r="J325" s="4"/>
    </row>
    <row r="326" spans="1:10" s="120" customFormat="1" ht="13.5" thickBot="1" x14ac:dyDescent="0.25">
      <c r="A326" s="1487"/>
      <c r="B326" s="117"/>
      <c r="C326" s="117"/>
      <c r="D326" s="117"/>
      <c r="E326" s="117"/>
      <c r="F326" s="1473" t="s">
        <v>2092</v>
      </c>
      <c r="G326" s="1474">
        <f>G325*(1-0.25)</f>
        <v>0.35249999999999998</v>
      </c>
      <c r="I326" s="119"/>
    </row>
    <row r="327" spans="1:10" s="120" customFormat="1" x14ac:dyDescent="0.2">
      <c r="A327" s="1487"/>
      <c r="B327" s="117"/>
      <c r="C327" s="117"/>
      <c r="D327" s="117"/>
      <c r="E327" s="117"/>
      <c r="F327" s="1499"/>
      <c r="G327" s="1500"/>
      <c r="I327" s="119"/>
    </row>
    <row r="328" spans="1:10" s="221" customFormat="1" ht="26.25" customHeight="1" x14ac:dyDescent="0.2">
      <c r="A328" s="1490" t="s">
        <v>2202</v>
      </c>
      <c r="B328" s="1501" t="s">
        <v>2203</v>
      </c>
      <c r="C328" s="1501" t="s">
        <v>2204</v>
      </c>
      <c r="D328" s="1501" t="s">
        <v>806</v>
      </c>
      <c r="E328" s="569"/>
      <c r="F328" s="1488"/>
      <c r="G328" s="1489"/>
      <c r="I328" s="100"/>
    </row>
    <row r="329" spans="1:10" s="221" customFormat="1" ht="24.75" customHeight="1" x14ac:dyDescent="0.2">
      <c r="A329" s="1492"/>
      <c r="B329" s="1493" t="s">
        <v>131</v>
      </c>
      <c r="C329" s="1493" t="s">
        <v>132</v>
      </c>
      <c r="D329" s="1493" t="s">
        <v>133</v>
      </c>
      <c r="E329" s="1493" t="s">
        <v>134</v>
      </c>
      <c r="F329" s="1494" t="s">
        <v>963</v>
      </c>
      <c r="G329" s="1495" t="s">
        <v>136</v>
      </c>
      <c r="I329" s="100"/>
    </row>
    <row r="330" spans="1:10" s="221" customFormat="1" x14ac:dyDescent="0.2">
      <c r="A330" s="1492"/>
      <c r="B330" s="1502" t="s">
        <v>2203</v>
      </c>
      <c r="C330" s="1502" t="s">
        <v>2204</v>
      </c>
      <c r="D330" s="1355" t="s">
        <v>147</v>
      </c>
      <c r="E330" s="1497">
        <v>1</v>
      </c>
      <c r="F330" s="1498">
        <v>1778.22</v>
      </c>
      <c r="G330" s="1462">
        <f>ROUNDDOWN(E330*F330,2)</f>
        <v>1778.22</v>
      </c>
      <c r="I330" s="100"/>
    </row>
    <row r="331" spans="1:10" x14ac:dyDescent="0.2">
      <c r="A331" s="1456"/>
      <c r="B331" s="490"/>
      <c r="C331" s="1463"/>
      <c r="D331" s="490" t="s">
        <v>24</v>
      </c>
      <c r="E331" s="1464"/>
      <c r="F331" s="1465"/>
      <c r="G331" s="1466"/>
      <c r="H331" s="4"/>
      <c r="I331" s="100"/>
      <c r="J331" s="4"/>
    </row>
    <row r="332" spans="1:10" x14ac:dyDescent="0.2">
      <c r="A332" s="1456"/>
      <c r="B332" s="490"/>
      <c r="C332" s="1463"/>
      <c r="D332" s="490" t="s">
        <v>25</v>
      </c>
      <c r="E332" s="1467"/>
      <c r="F332" s="1468"/>
      <c r="G332" s="1469"/>
      <c r="H332" s="4"/>
      <c r="I332" s="100"/>
      <c r="J332" s="4"/>
    </row>
    <row r="333" spans="1:10" x14ac:dyDescent="0.2">
      <c r="A333" s="1456"/>
      <c r="B333" s="496"/>
      <c r="C333" s="1463"/>
      <c r="D333" s="490" t="s">
        <v>26</v>
      </c>
      <c r="E333" s="1467"/>
      <c r="F333" s="1468"/>
      <c r="G333" s="1470"/>
      <c r="H333" s="4"/>
      <c r="I333" s="100"/>
      <c r="J333" s="4"/>
    </row>
    <row r="334" spans="1:10" x14ac:dyDescent="0.2">
      <c r="A334" s="1456"/>
      <c r="B334" s="496"/>
      <c r="C334" s="1463"/>
      <c r="D334" s="490" t="s">
        <v>27</v>
      </c>
      <c r="E334" s="1467"/>
      <c r="F334" s="1468"/>
      <c r="G334" s="1469">
        <f>SUM(G330:G330)</f>
        <v>1778.22</v>
      </c>
      <c r="H334" s="4"/>
      <c r="I334" s="100"/>
      <c r="J334" s="4"/>
    </row>
    <row r="335" spans="1:10" ht="13.5" thickBot="1" x14ac:dyDescent="0.25">
      <c r="A335" s="1456"/>
      <c r="B335" s="490"/>
      <c r="C335" s="1463"/>
      <c r="D335" s="1471" t="s">
        <v>28</v>
      </c>
      <c r="E335" s="1467"/>
      <c r="F335" s="1468"/>
      <c r="G335" s="1472">
        <f>SUM(G331:G334)</f>
        <v>1778.22</v>
      </c>
      <c r="H335" s="4"/>
      <c r="I335" s="100"/>
      <c r="J335" s="4"/>
    </row>
    <row r="336" spans="1:10" ht="13.5" thickBot="1" x14ac:dyDescent="0.25">
      <c r="A336" s="1456"/>
      <c r="B336" s="2080" t="s">
        <v>29</v>
      </c>
      <c r="C336" s="2081"/>
      <c r="D336" s="2081"/>
      <c r="E336" s="2081"/>
      <c r="F336" s="2082"/>
      <c r="G336" s="222">
        <f>G335</f>
        <v>1778.22</v>
      </c>
      <c r="H336" s="4"/>
      <c r="I336" s="100"/>
      <c r="J336" s="4"/>
    </row>
    <row r="337" spans="1:9" s="221" customFormat="1" ht="13.5" thickBot="1" x14ac:dyDescent="0.25">
      <c r="A337" s="1459"/>
      <c r="B337" s="569"/>
      <c r="C337" s="569"/>
      <c r="D337" s="569"/>
      <c r="E337" s="569"/>
      <c r="F337" s="1473" t="s">
        <v>2092</v>
      </c>
      <c r="G337" s="1474">
        <f>G336*(1-0.25)</f>
        <v>1333.665</v>
      </c>
      <c r="I337" s="100"/>
    </row>
    <row r="338" spans="1:9" s="221" customFormat="1" x14ac:dyDescent="0.2">
      <c r="A338" s="1459"/>
      <c r="B338" s="569"/>
      <c r="C338" s="569"/>
      <c r="D338" s="569"/>
      <c r="E338" s="569"/>
      <c r="F338" s="1488"/>
      <c r="G338" s="1489"/>
      <c r="I338" s="100"/>
    </row>
    <row r="339" spans="1:9" s="221" customFormat="1" x14ac:dyDescent="0.2">
      <c r="A339" s="1459"/>
      <c r="B339" s="569"/>
      <c r="C339" s="569"/>
      <c r="D339" s="569"/>
      <c r="E339" s="569"/>
      <c r="F339" s="1488"/>
      <c r="G339" s="1489"/>
      <c r="I339" s="100"/>
    </row>
    <row r="340" spans="1:9" s="221" customFormat="1" ht="51" x14ac:dyDescent="0.2">
      <c r="A340" s="1503" t="s">
        <v>2205</v>
      </c>
      <c r="B340" s="2316" t="s">
        <v>2206</v>
      </c>
      <c r="C340" s="1504" t="s">
        <v>2207</v>
      </c>
      <c r="D340" s="2316" t="s">
        <v>91</v>
      </c>
      <c r="E340" s="2317"/>
      <c r="F340" s="2316" t="s">
        <v>2208</v>
      </c>
      <c r="G340" s="2316"/>
      <c r="H340" s="100"/>
    </row>
    <row r="341" spans="1:9" s="221" customFormat="1" ht="12" customHeight="1" x14ac:dyDescent="0.2">
      <c r="A341" s="1503"/>
      <c r="B341" s="2316"/>
      <c r="C341" s="1505" t="s">
        <v>2209</v>
      </c>
      <c r="D341" s="2316"/>
      <c r="E341" s="2317"/>
      <c r="F341" s="2316"/>
      <c r="G341" s="2316"/>
      <c r="H341" s="100"/>
    </row>
    <row r="342" spans="1:9" s="221" customFormat="1" ht="13.5" thickBot="1" x14ac:dyDescent="0.25">
      <c r="A342" s="1506"/>
      <c r="B342" s="1507" t="s">
        <v>951</v>
      </c>
      <c r="C342" s="1508" t="s">
        <v>952</v>
      </c>
      <c r="D342" s="1508" t="s">
        <v>953</v>
      </c>
      <c r="E342" s="1509" t="s">
        <v>954</v>
      </c>
      <c r="F342" s="1510" t="s">
        <v>955</v>
      </c>
      <c r="G342" s="1511" t="s">
        <v>956</v>
      </c>
      <c r="H342" s="100"/>
    </row>
    <row r="343" spans="1:9" s="221" customFormat="1" ht="13.5" thickBot="1" x14ac:dyDescent="0.25">
      <c r="A343" s="1506"/>
      <c r="B343" s="364" t="s">
        <v>2210</v>
      </c>
      <c r="C343" s="365" t="s">
        <v>2211</v>
      </c>
      <c r="D343" s="366">
        <v>6</v>
      </c>
      <c r="E343" s="366" t="s">
        <v>959</v>
      </c>
      <c r="F343" s="1512">
        <v>4.5</v>
      </c>
      <c r="G343" s="1513">
        <v>27</v>
      </c>
      <c r="H343" s="100"/>
    </row>
    <row r="344" spans="1:9" s="221" customFormat="1" ht="13.5" thickBot="1" x14ac:dyDescent="0.25">
      <c r="A344" s="1506"/>
      <c r="B344" s="364" t="s">
        <v>2212</v>
      </c>
      <c r="C344" s="365" t="s">
        <v>2213</v>
      </c>
      <c r="D344" s="366">
        <v>12</v>
      </c>
      <c r="E344" s="366" t="s">
        <v>959</v>
      </c>
      <c r="F344" s="1512">
        <v>1.04</v>
      </c>
      <c r="G344" s="1513">
        <v>12.48</v>
      </c>
      <c r="H344" s="100"/>
    </row>
    <row r="345" spans="1:9" s="221" customFormat="1" ht="13.5" thickBot="1" x14ac:dyDescent="0.25">
      <c r="A345" s="1506"/>
      <c r="B345" s="364" t="s">
        <v>2214</v>
      </c>
      <c r="C345" s="365" t="s">
        <v>2215</v>
      </c>
      <c r="D345" s="366">
        <v>1</v>
      </c>
      <c r="E345" s="366" t="s">
        <v>959</v>
      </c>
      <c r="F345" s="1512">
        <v>1.1000000000000001</v>
      </c>
      <c r="G345" s="1513">
        <v>1.1000000000000001</v>
      </c>
      <c r="H345" s="100"/>
    </row>
    <row r="346" spans="1:9" s="221" customFormat="1" ht="13.5" thickBot="1" x14ac:dyDescent="0.25">
      <c r="A346" s="1506"/>
      <c r="B346" s="364" t="s">
        <v>2216</v>
      </c>
      <c r="C346" s="365" t="s">
        <v>2217</v>
      </c>
      <c r="D346" s="366">
        <v>1</v>
      </c>
      <c r="E346" s="366" t="s">
        <v>959</v>
      </c>
      <c r="F346" s="1512">
        <v>9.82</v>
      </c>
      <c r="G346" s="1513">
        <v>9.82</v>
      </c>
      <c r="H346" s="100"/>
    </row>
    <row r="347" spans="1:9" s="221" customFormat="1" ht="13.5" thickBot="1" x14ac:dyDescent="0.25">
      <c r="A347" s="1506"/>
      <c r="B347" s="364" t="s">
        <v>2218</v>
      </c>
      <c r="C347" s="365" t="s">
        <v>2219</v>
      </c>
      <c r="D347" s="366">
        <v>1.5</v>
      </c>
      <c r="E347" s="366" t="s">
        <v>16</v>
      </c>
      <c r="F347" s="1512">
        <v>23.56</v>
      </c>
      <c r="G347" s="1513">
        <v>35.340000000000003</v>
      </c>
      <c r="H347" s="100"/>
    </row>
    <row r="348" spans="1:9" s="221" customFormat="1" ht="26.25" thickBot="1" x14ac:dyDescent="0.25">
      <c r="A348" s="1506"/>
      <c r="B348" s="364" t="s">
        <v>2220</v>
      </c>
      <c r="C348" s="365" t="s">
        <v>2221</v>
      </c>
      <c r="D348" s="366">
        <v>40</v>
      </c>
      <c r="E348" s="366" t="s">
        <v>18</v>
      </c>
      <c r="F348" s="1512">
        <v>13.12</v>
      </c>
      <c r="G348" s="1513">
        <v>524.79999999999995</v>
      </c>
      <c r="H348" s="100"/>
    </row>
    <row r="349" spans="1:9" s="221" customFormat="1" ht="13.5" thickBot="1" x14ac:dyDescent="0.25">
      <c r="A349" s="1506"/>
      <c r="B349" s="364" t="s">
        <v>2222</v>
      </c>
      <c r="C349" s="365" t="s">
        <v>2223</v>
      </c>
      <c r="D349" s="366">
        <v>25</v>
      </c>
      <c r="E349" s="366" t="s">
        <v>18</v>
      </c>
      <c r="F349" s="1512">
        <v>14.38</v>
      </c>
      <c r="G349" s="1513">
        <v>359.5</v>
      </c>
      <c r="H349" s="100"/>
    </row>
    <row r="350" spans="1:9" s="221" customFormat="1" ht="13.5" thickBot="1" x14ac:dyDescent="0.25">
      <c r="A350" s="1506"/>
      <c r="B350" s="364" t="s">
        <v>2224</v>
      </c>
      <c r="C350" s="365" t="s">
        <v>1168</v>
      </c>
      <c r="D350" s="366">
        <v>3</v>
      </c>
      <c r="E350" s="366" t="s">
        <v>959</v>
      </c>
      <c r="F350" s="1512">
        <v>99.07</v>
      </c>
      <c r="G350" s="1513">
        <v>297.20999999999998</v>
      </c>
      <c r="H350" s="100"/>
    </row>
    <row r="351" spans="1:9" s="221" customFormat="1" ht="13.5" thickBot="1" x14ac:dyDescent="0.25">
      <c r="A351" s="1506"/>
      <c r="B351" s="364" t="s">
        <v>2225</v>
      </c>
      <c r="C351" s="365" t="s">
        <v>2226</v>
      </c>
      <c r="D351" s="366">
        <v>3</v>
      </c>
      <c r="E351" s="366" t="s">
        <v>959</v>
      </c>
      <c r="F351" s="1512">
        <v>5.0999999999999996</v>
      </c>
      <c r="G351" s="1513">
        <v>15.3</v>
      </c>
      <c r="H351" s="100"/>
    </row>
    <row r="352" spans="1:9" s="221" customFormat="1" ht="13.5" thickBot="1" x14ac:dyDescent="0.25">
      <c r="A352" s="1506"/>
      <c r="B352" s="364" t="s">
        <v>2227</v>
      </c>
      <c r="C352" s="365" t="s">
        <v>2228</v>
      </c>
      <c r="D352" s="366">
        <v>6</v>
      </c>
      <c r="E352" s="366" t="s">
        <v>959</v>
      </c>
      <c r="F352" s="1512">
        <v>7.31</v>
      </c>
      <c r="G352" s="1513">
        <v>43.86</v>
      </c>
      <c r="H352" s="100"/>
    </row>
    <row r="353" spans="1:8" s="221" customFormat="1" ht="13.5" thickBot="1" x14ac:dyDescent="0.25">
      <c r="A353" s="1506"/>
      <c r="B353" s="364" t="s">
        <v>2229</v>
      </c>
      <c r="C353" s="365" t="s">
        <v>2230</v>
      </c>
      <c r="D353" s="366">
        <v>3</v>
      </c>
      <c r="E353" s="366" t="s">
        <v>959</v>
      </c>
      <c r="F353" s="1512">
        <v>253.37</v>
      </c>
      <c r="G353" s="1513">
        <v>760.11</v>
      </c>
      <c r="H353" s="100"/>
    </row>
    <row r="354" spans="1:8" s="221" customFormat="1" ht="13.5" thickBot="1" x14ac:dyDescent="0.25">
      <c r="A354" s="1506"/>
      <c r="B354" s="364" t="s">
        <v>2231</v>
      </c>
      <c r="C354" s="365" t="s">
        <v>2232</v>
      </c>
      <c r="D354" s="366">
        <v>3</v>
      </c>
      <c r="E354" s="366" t="s">
        <v>959</v>
      </c>
      <c r="F354" s="1512">
        <v>15.52</v>
      </c>
      <c r="G354" s="1513">
        <v>46.56</v>
      </c>
      <c r="H354" s="100"/>
    </row>
    <row r="355" spans="1:8" s="221" customFormat="1" ht="13.5" thickBot="1" x14ac:dyDescent="0.25">
      <c r="A355" s="1506"/>
      <c r="B355" s="364" t="s">
        <v>2233</v>
      </c>
      <c r="C355" s="365" t="s">
        <v>2234</v>
      </c>
      <c r="D355" s="366">
        <v>3</v>
      </c>
      <c r="E355" s="366" t="s">
        <v>959</v>
      </c>
      <c r="F355" s="1512">
        <v>7.59</v>
      </c>
      <c r="G355" s="1513">
        <v>22.77</v>
      </c>
      <c r="H355" s="100"/>
    </row>
    <row r="356" spans="1:8" s="221" customFormat="1" ht="13.5" thickBot="1" x14ac:dyDescent="0.25">
      <c r="A356" s="1506"/>
      <c r="B356" s="364" t="s">
        <v>2235</v>
      </c>
      <c r="C356" s="365" t="s">
        <v>2236</v>
      </c>
      <c r="D356" s="366">
        <v>2</v>
      </c>
      <c r="E356" s="366" t="s">
        <v>959</v>
      </c>
      <c r="F356" s="1512">
        <v>149.61000000000001</v>
      </c>
      <c r="G356" s="1513">
        <v>299.22000000000003</v>
      </c>
      <c r="H356" s="100"/>
    </row>
    <row r="357" spans="1:8" s="221" customFormat="1" ht="13.5" thickBot="1" x14ac:dyDescent="0.25">
      <c r="A357" s="1506"/>
      <c r="B357" s="364" t="s">
        <v>2237</v>
      </c>
      <c r="C357" s="372" t="s">
        <v>2238</v>
      </c>
      <c r="D357" s="366">
        <v>1</v>
      </c>
      <c r="E357" s="366" t="s">
        <v>959</v>
      </c>
      <c r="F357" s="1512">
        <v>44.26</v>
      </c>
      <c r="G357" s="1513">
        <v>44.26</v>
      </c>
      <c r="H357" s="100"/>
    </row>
    <row r="358" spans="1:8" s="221" customFormat="1" ht="13.5" thickBot="1" x14ac:dyDescent="0.25">
      <c r="A358" s="1506"/>
      <c r="B358" s="364" t="s">
        <v>2239</v>
      </c>
      <c r="C358" s="365" t="s">
        <v>2240</v>
      </c>
      <c r="D358" s="366">
        <v>1</v>
      </c>
      <c r="E358" s="366" t="s">
        <v>959</v>
      </c>
      <c r="F358" s="1512">
        <v>12.79</v>
      </c>
      <c r="G358" s="1513">
        <v>12.79</v>
      </c>
      <c r="H358" s="100"/>
    </row>
    <row r="359" spans="1:8" s="221" customFormat="1" ht="26.25" thickBot="1" x14ac:dyDescent="0.25">
      <c r="A359" s="1506"/>
      <c r="B359" s="364" t="s">
        <v>2241</v>
      </c>
      <c r="C359" s="365" t="s">
        <v>2242</v>
      </c>
      <c r="D359" s="366">
        <v>2</v>
      </c>
      <c r="E359" s="366" t="s">
        <v>959</v>
      </c>
      <c r="F359" s="1512">
        <v>13.27</v>
      </c>
      <c r="G359" s="1513">
        <v>26.54</v>
      </c>
      <c r="H359" s="100"/>
    </row>
    <row r="360" spans="1:8" s="221" customFormat="1" ht="26.25" thickBot="1" x14ac:dyDescent="0.25">
      <c r="A360" s="1506"/>
      <c r="B360" s="364" t="s">
        <v>2243</v>
      </c>
      <c r="C360" s="365" t="s">
        <v>2244</v>
      </c>
      <c r="D360" s="366">
        <v>1</v>
      </c>
      <c r="E360" s="366" t="s">
        <v>959</v>
      </c>
      <c r="F360" s="1512">
        <v>119.9</v>
      </c>
      <c r="G360" s="1513">
        <v>119.9</v>
      </c>
      <c r="H360" s="100"/>
    </row>
    <row r="361" spans="1:8" s="221" customFormat="1" ht="26.25" thickBot="1" x14ac:dyDescent="0.25">
      <c r="A361" s="1506"/>
      <c r="B361" s="364" t="s">
        <v>950</v>
      </c>
      <c r="C361" s="365" t="s">
        <v>2245</v>
      </c>
      <c r="D361" s="366">
        <v>1</v>
      </c>
      <c r="E361" s="366" t="s">
        <v>959</v>
      </c>
      <c r="F361" s="1512">
        <v>87.98</v>
      </c>
      <c r="G361" s="1513">
        <v>87.98</v>
      </c>
      <c r="H361" s="100"/>
    </row>
    <row r="362" spans="1:8" s="221" customFormat="1" ht="13.5" thickBot="1" x14ac:dyDescent="0.25">
      <c r="A362" s="1506"/>
      <c r="B362" s="1514" t="s">
        <v>2246</v>
      </c>
      <c r="C362" s="1515" t="s">
        <v>2247</v>
      </c>
      <c r="D362" s="1516">
        <v>2</v>
      </c>
      <c r="E362" s="1516" t="s">
        <v>959</v>
      </c>
      <c r="F362" s="1517">
        <v>134.4</v>
      </c>
      <c r="G362" s="1518">
        <v>268.8</v>
      </c>
      <c r="H362" s="100"/>
    </row>
    <row r="363" spans="1:8" s="221" customFormat="1" ht="26.25" thickBot="1" x14ac:dyDescent="0.25">
      <c r="A363" s="1506"/>
      <c r="B363" s="364" t="s">
        <v>2248</v>
      </c>
      <c r="C363" s="365" t="s">
        <v>2249</v>
      </c>
      <c r="D363" s="366">
        <v>7</v>
      </c>
      <c r="E363" s="366" t="s">
        <v>18</v>
      </c>
      <c r="F363" s="1512">
        <v>8.9</v>
      </c>
      <c r="G363" s="1513">
        <v>62.3</v>
      </c>
      <c r="H363" s="100"/>
    </row>
    <row r="364" spans="1:8" s="221" customFormat="1" ht="13.5" thickBot="1" x14ac:dyDescent="0.25">
      <c r="A364" s="1506"/>
      <c r="B364" s="364" t="s">
        <v>2250</v>
      </c>
      <c r="C364" s="365" t="s">
        <v>2251</v>
      </c>
      <c r="D364" s="366">
        <v>1</v>
      </c>
      <c r="E364" s="366" t="s">
        <v>959</v>
      </c>
      <c r="F364" s="1512">
        <v>1.71</v>
      </c>
      <c r="G364" s="1513">
        <v>1.71</v>
      </c>
      <c r="H364" s="100"/>
    </row>
    <row r="365" spans="1:8" s="221" customFormat="1" ht="13.5" thickBot="1" x14ac:dyDescent="0.25">
      <c r="A365" s="1506"/>
      <c r="B365" s="364" t="s">
        <v>2252</v>
      </c>
      <c r="C365" s="365" t="s">
        <v>2253</v>
      </c>
      <c r="D365" s="366">
        <v>3</v>
      </c>
      <c r="E365" s="366" t="s">
        <v>959</v>
      </c>
      <c r="F365" s="1512">
        <v>12.76</v>
      </c>
      <c r="G365" s="1513">
        <v>38.28</v>
      </c>
      <c r="H365" s="100"/>
    </row>
    <row r="366" spans="1:8" s="221" customFormat="1" ht="13.5" thickBot="1" x14ac:dyDescent="0.25">
      <c r="A366" s="1506"/>
      <c r="B366" s="364" t="s">
        <v>2254</v>
      </c>
      <c r="C366" s="365" t="s">
        <v>2255</v>
      </c>
      <c r="D366" s="366">
        <v>9</v>
      </c>
      <c r="E366" s="366" t="s">
        <v>18</v>
      </c>
      <c r="F366" s="1512">
        <v>4.84</v>
      </c>
      <c r="G366" s="1513">
        <v>43.56</v>
      </c>
      <c r="H366" s="100"/>
    </row>
    <row r="367" spans="1:8" s="221" customFormat="1" ht="13.5" thickBot="1" x14ac:dyDescent="0.25">
      <c r="A367" s="1506"/>
      <c r="B367" s="364" t="s">
        <v>2256</v>
      </c>
      <c r="C367" s="365" t="s">
        <v>2257</v>
      </c>
      <c r="D367" s="366">
        <v>3</v>
      </c>
      <c r="E367" s="366" t="s">
        <v>959</v>
      </c>
      <c r="F367" s="1512">
        <v>3.25</v>
      </c>
      <c r="G367" s="1513">
        <v>9.75</v>
      </c>
      <c r="H367" s="100"/>
    </row>
    <row r="368" spans="1:8" s="221" customFormat="1" ht="13.5" thickBot="1" x14ac:dyDescent="0.25">
      <c r="A368" s="1506"/>
      <c r="B368" s="364" t="s">
        <v>2258</v>
      </c>
      <c r="C368" s="365" t="s">
        <v>2259</v>
      </c>
      <c r="D368" s="366">
        <v>6</v>
      </c>
      <c r="E368" s="366" t="s">
        <v>959</v>
      </c>
      <c r="F368" s="1512">
        <v>8.01</v>
      </c>
      <c r="G368" s="1513">
        <v>48.06</v>
      </c>
      <c r="H368" s="100"/>
    </row>
    <row r="369" spans="1:10" s="221" customFormat="1" ht="13.5" thickBot="1" x14ac:dyDescent="0.25">
      <c r="A369" s="1506"/>
      <c r="B369" s="364" t="s">
        <v>2260</v>
      </c>
      <c r="C369" s="365" t="s">
        <v>2261</v>
      </c>
      <c r="D369" s="366">
        <v>3</v>
      </c>
      <c r="E369" s="366" t="s">
        <v>959</v>
      </c>
      <c r="F369" s="1512">
        <v>52.49</v>
      </c>
      <c r="G369" s="1513">
        <v>157.47</v>
      </c>
      <c r="H369" s="100"/>
    </row>
    <row r="370" spans="1:10" s="221" customFormat="1" ht="13.5" thickBot="1" x14ac:dyDescent="0.25">
      <c r="A370" s="1506"/>
      <c r="B370" s="364" t="s">
        <v>2262</v>
      </c>
      <c r="C370" s="365" t="s">
        <v>2263</v>
      </c>
      <c r="D370" s="366">
        <v>3</v>
      </c>
      <c r="E370" s="366" t="s">
        <v>959</v>
      </c>
      <c r="F370" s="1512">
        <v>76.89</v>
      </c>
      <c r="G370" s="1513">
        <v>230.67</v>
      </c>
      <c r="H370" s="100"/>
    </row>
    <row r="371" spans="1:10" s="221" customFormat="1" ht="13.5" thickBot="1" x14ac:dyDescent="0.25">
      <c r="A371" s="1506"/>
      <c r="B371" s="364" t="s">
        <v>2264</v>
      </c>
      <c r="C371" s="365" t="s">
        <v>2265</v>
      </c>
      <c r="D371" s="366">
        <v>3</v>
      </c>
      <c r="E371" s="366" t="s">
        <v>959</v>
      </c>
      <c r="F371" s="1512">
        <v>13.64</v>
      </c>
      <c r="G371" s="1513">
        <v>40.92</v>
      </c>
      <c r="H371" s="100"/>
    </row>
    <row r="372" spans="1:10" s="221" customFormat="1" ht="13.5" thickBot="1" x14ac:dyDescent="0.25">
      <c r="A372" s="1506"/>
      <c r="B372" s="364" t="s">
        <v>2266</v>
      </c>
      <c r="C372" s="365" t="s">
        <v>2267</v>
      </c>
      <c r="D372" s="366">
        <v>0.5</v>
      </c>
      <c r="E372" s="366" t="s">
        <v>16</v>
      </c>
      <c r="F372" s="1512">
        <v>101.89</v>
      </c>
      <c r="G372" s="1513">
        <v>50.95</v>
      </c>
      <c r="H372" s="100"/>
    </row>
    <row r="373" spans="1:10" s="221" customFormat="1" ht="13.5" thickBot="1" x14ac:dyDescent="0.25">
      <c r="A373" s="1506"/>
      <c r="B373" s="364" t="s">
        <v>2268</v>
      </c>
      <c r="C373" s="365" t="s">
        <v>2269</v>
      </c>
      <c r="D373" s="366">
        <v>3</v>
      </c>
      <c r="E373" s="366" t="s">
        <v>959</v>
      </c>
      <c r="F373" s="1512">
        <v>183.31</v>
      </c>
      <c r="G373" s="1513">
        <v>549.92999999999995</v>
      </c>
      <c r="H373" s="100"/>
    </row>
    <row r="374" spans="1:10" s="221" customFormat="1" ht="13.5" thickBot="1" x14ac:dyDescent="0.25">
      <c r="A374" s="1506"/>
      <c r="B374" s="364" t="s">
        <v>2270</v>
      </c>
      <c r="C374" s="365" t="s">
        <v>2271</v>
      </c>
      <c r="D374" s="366">
        <v>3</v>
      </c>
      <c r="E374" s="366" t="s">
        <v>959</v>
      </c>
      <c r="F374" s="1512">
        <v>14.47</v>
      </c>
      <c r="G374" s="1513">
        <v>43.41</v>
      </c>
      <c r="H374" s="100"/>
    </row>
    <row r="375" spans="1:10" s="221" customFormat="1" ht="13.5" thickBot="1" x14ac:dyDescent="0.25">
      <c r="A375" s="1506"/>
      <c r="B375" s="364" t="s">
        <v>2272</v>
      </c>
      <c r="C375" s="365" t="s">
        <v>2273</v>
      </c>
      <c r="D375" s="366">
        <v>2</v>
      </c>
      <c r="E375" s="366" t="s">
        <v>959</v>
      </c>
      <c r="F375" s="1512">
        <v>10.38</v>
      </c>
      <c r="G375" s="1513">
        <v>20.76</v>
      </c>
      <c r="H375" s="100"/>
    </row>
    <row r="376" spans="1:10" s="221" customFormat="1" ht="13.5" thickBot="1" x14ac:dyDescent="0.25">
      <c r="A376" s="1506"/>
      <c r="B376" s="364" t="s">
        <v>2274</v>
      </c>
      <c r="C376" s="365" t="s">
        <v>2275</v>
      </c>
      <c r="D376" s="366">
        <v>1</v>
      </c>
      <c r="E376" s="366" t="s">
        <v>959</v>
      </c>
      <c r="F376" s="1512">
        <v>11.77</v>
      </c>
      <c r="G376" s="1513">
        <v>11.77</v>
      </c>
      <c r="H376" s="100"/>
    </row>
    <row r="377" spans="1:10" s="221" customFormat="1" ht="13.5" thickBot="1" x14ac:dyDescent="0.25">
      <c r="A377" s="1506"/>
      <c r="B377" s="364" t="s">
        <v>2276</v>
      </c>
      <c r="C377" s="365" t="s">
        <v>2277</v>
      </c>
      <c r="D377" s="366">
        <v>3</v>
      </c>
      <c r="E377" s="366" t="s">
        <v>959</v>
      </c>
      <c r="F377" s="1512">
        <v>17.72</v>
      </c>
      <c r="G377" s="1513">
        <v>53.16</v>
      </c>
      <c r="H377" s="100"/>
    </row>
    <row r="378" spans="1:10" s="221" customFormat="1" ht="13.5" thickBot="1" x14ac:dyDescent="0.25">
      <c r="A378" s="1506"/>
      <c r="B378" s="364" t="s">
        <v>2278</v>
      </c>
      <c r="C378" s="365" t="s">
        <v>2279</v>
      </c>
      <c r="D378" s="366">
        <v>12</v>
      </c>
      <c r="E378" s="366" t="s">
        <v>959</v>
      </c>
      <c r="F378" s="1512">
        <v>7.73</v>
      </c>
      <c r="G378" s="1513">
        <v>92.76</v>
      </c>
      <c r="H378" s="100"/>
    </row>
    <row r="379" spans="1:10" s="221" customFormat="1" ht="13.5" thickBot="1" x14ac:dyDescent="0.25">
      <c r="A379" s="1459"/>
      <c r="B379" s="364" t="s">
        <v>2280</v>
      </c>
      <c r="C379" s="365" t="s">
        <v>2281</v>
      </c>
      <c r="D379" s="366">
        <v>1</v>
      </c>
      <c r="E379" s="366" t="s">
        <v>959</v>
      </c>
      <c r="F379" s="1512">
        <v>743.84</v>
      </c>
      <c r="G379" s="1513">
        <v>743.84</v>
      </c>
      <c r="H379" s="100"/>
    </row>
    <row r="380" spans="1:10" s="221" customFormat="1" ht="26.25" thickBot="1" x14ac:dyDescent="0.25">
      <c r="A380" s="1459"/>
      <c r="B380" s="364" t="s">
        <v>2282</v>
      </c>
      <c r="C380" s="365" t="s">
        <v>2283</v>
      </c>
      <c r="D380" s="366">
        <v>1</v>
      </c>
      <c r="E380" s="366" t="s">
        <v>959</v>
      </c>
      <c r="F380" s="1512">
        <v>93.49</v>
      </c>
      <c r="G380" s="1519">
        <v>93.49</v>
      </c>
      <c r="H380" s="100"/>
    </row>
    <row r="381" spans="1:10" x14ac:dyDescent="0.2">
      <c r="A381" s="1456"/>
      <c r="B381" s="490"/>
      <c r="C381" s="1463"/>
      <c r="D381" s="490" t="s">
        <v>24</v>
      </c>
      <c r="E381" s="1464"/>
      <c r="F381" s="1465"/>
      <c r="G381" s="6"/>
      <c r="H381" s="4"/>
      <c r="I381" s="100"/>
      <c r="J381" s="4"/>
    </row>
    <row r="382" spans="1:10" x14ac:dyDescent="0.2">
      <c r="A382" s="1456"/>
      <c r="B382" s="490"/>
      <c r="C382" s="1463"/>
      <c r="D382" s="490" t="s">
        <v>25</v>
      </c>
      <c r="E382" s="1467"/>
      <c r="F382" s="1468"/>
      <c r="G382" s="1469"/>
      <c r="H382" s="4"/>
      <c r="I382" s="100"/>
      <c r="J382" s="4"/>
    </row>
    <row r="383" spans="1:10" x14ac:dyDescent="0.2">
      <c r="A383" s="1456"/>
      <c r="B383" s="496"/>
      <c r="C383" s="1463"/>
      <c r="D383" s="490" t="s">
        <v>26</v>
      </c>
      <c r="E383" s="1467"/>
      <c r="F383" s="1468"/>
      <c r="G383" s="1470"/>
      <c r="H383" s="4"/>
      <c r="I383" s="100"/>
      <c r="J383" s="4"/>
    </row>
    <row r="384" spans="1:10" x14ac:dyDescent="0.2">
      <c r="A384" s="1456"/>
      <c r="B384" s="496"/>
      <c r="C384" s="1463"/>
      <c r="D384" s="490" t="s">
        <v>27</v>
      </c>
      <c r="E384" s="1467"/>
      <c r="F384" s="1468"/>
      <c r="G384" s="1466">
        <f>SUM(G343:G380)</f>
        <v>5308.130000000001</v>
      </c>
      <c r="H384" s="4"/>
      <c r="I384" s="100"/>
      <c r="J384" s="4"/>
    </row>
    <row r="385" spans="1:10" ht="13.5" thickBot="1" x14ac:dyDescent="0.25">
      <c r="A385" s="1456"/>
      <c r="B385" s="490"/>
      <c r="C385" s="1463"/>
      <c r="D385" s="1471" t="s">
        <v>28</v>
      </c>
      <c r="E385" s="1467"/>
      <c r="F385" s="1468"/>
      <c r="G385" s="1472">
        <f>SUM(G382:G384)</f>
        <v>5308.130000000001</v>
      </c>
      <c r="H385" s="4"/>
      <c r="I385" s="100"/>
      <c r="J385" s="4"/>
    </row>
    <row r="386" spans="1:10" ht="13.5" thickBot="1" x14ac:dyDescent="0.25">
      <c r="A386" s="1456"/>
      <c r="B386" s="2080" t="s">
        <v>29</v>
      </c>
      <c r="C386" s="2081"/>
      <c r="D386" s="2081"/>
      <c r="E386" s="2081"/>
      <c r="F386" s="2082"/>
      <c r="G386" s="222">
        <f>G385</f>
        <v>5308.130000000001</v>
      </c>
      <c r="H386" s="4"/>
      <c r="I386" s="100"/>
      <c r="J386" s="4"/>
    </row>
    <row r="387" spans="1:10" s="221" customFormat="1" ht="13.5" thickBot="1" x14ac:dyDescent="0.25">
      <c r="A387" s="1459"/>
      <c r="B387" s="374"/>
      <c r="C387" s="376"/>
      <c r="D387" s="376"/>
      <c r="E387" s="376"/>
      <c r="F387" s="1473" t="s">
        <v>2092</v>
      </c>
      <c r="G387" s="1474">
        <f>G386*(1-0.25)</f>
        <v>3981.0975000000008</v>
      </c>
      <c r="H387" s="100"/>
    </row>
    <row r="388" spans="1:10" s="221" customFormat="1" x14ac:dyDescent="0.2">
      <c r="A388" s="1459"/>
      <c r="B388" s="569"/>
      <c r="C388" s="569"/>
      <c r="D388" s="569"/>
      <c r="E388" s="569"/>
      <c r="F388" s="1488"/>
      <c r="G388" s="1489"/>
      <c r="I388" s="100"/>
    </row>
    <row r="389" spans="1:10" s="221" customFormat="1" x14ac:dyDescent="0.2">
      <c r="A389" s="1452" t="s">
        <v>2284</v>
      </c>
      <c r="B389" s="694" t="s">
        <v>2285</v>
      </c>
      <c r="C389" s="695" t="s">
        <v>2286</v>
      </c>
      <c r="D389" s="694" t="s">
        <v>82</v>
      </c>
      <c r="E389" s="1453"/>
      <c r="F389" s="1454"/>
      <c r="G389" s="1455"/>
      <c r="I389" s="100"/>
    </row>
    <row r="390" spans="1:10" s="546" customFormat="1" x14ac:dyDescent="0.2">
      <c r="A390" s="1456"/>
      <c r="B390" s="27" t="s">
        <v>54</v>
      </c>
      <c r="C390" s="28" t="s">
        <v>55</v>
      </c>
      <c r="D390" s="27" t="s">
        <v>56</v>
      </c>
      <c r="E390" s="27" t="s">
        <v>57</v>
      </c>
      <c r="F390" s="1485" t="s">
        <v>13</v>
      </c>
      <c r="G390" s="1486" t="s">
        <v>14</v>
      </c>
      <c r="I390" s="100"/>
    </row>
    <row r="391" spans="1:10" s="221" customFormat="1" ht="25.5" x14ac:dyDescent="0.2">
      <c r="A391" s="1459"/>
      <c r="B391" s="33">
        <v>4417</v>
      </c>
      <c r="C391" s="34" t="s">
        <v>2287</v>
      </c>
      <c r="D391" s="33" t="s">
        <v>18</v>
      </c>
      <c r="E391" s="1460">
        <v>1</v>
      </c>
      <c r="F391" s="1483">
        <v>5.55</v>
      </c>
      <c r="G391" s="1462">
        <f t="shared" ref="G391:G397" si="5">ROUNDDOWN(E391*F391,2)</f>
        <v>5.55</v>
      </c>
      <c r="I391" s="100"/>
    </row>
    <row r="392" spans="1:10" s="221" customFormat="1" ht="25.5" x14ac:dyDescent="0.2">
      <c r="A392" s="1459"/>
      <c r="B392" s="33">
        <v>4491</v>
      </c>
      <c r="C392" s="34" t="s">
        <v>17</v>
      </c>
      <c r="D392" s="33" t="s">
        <v>18</v>
      </c>
      <c r="E392" s="1460">
        <v>4</v>
      </c>
      <c r="F392" s="1483">
        <v>7.28</v>
      </c>
      <c r="G392" s="1462">
        <f t="shared" si="5"/>
        <v>29.12</v>
      </c>
      <c r="I392" s="100"/>
    </row>
    <row r="393" spans="1:10" s="221" customFormat="1" ht="25.5" x14ac:dyDescent="0.2">
      <c r="A393" s="1459"/>
      <c r="B393" s="33">
        <v>4813</v>
      </c>
      <c r="C393" s="34" t="s">
        <v>2288</v>
      </c>
      <c r="D393" s="33" t="s">
        <v>82</v>
      </c>
      <c r="E393" s="1460">
        <v>1</v>
      </c>
      <c r="F393" s="1483">
        <v>210</v>
      </c>
      <c r="G393" s="1462">
        <f t="shared" si="5"/>
        <v>210</v>
      </c>
      <c r="I393" s="100"/>
    </row>
    <row r="394" spans="1:10" s="221" customFormat="1" x14ac:dyDescent="0.2">
      <c r="A394" s="1459"/>
      <c r="B394" s="33">
        <v>5075</v>
      </c>
      <c r="C394" s="34" t="s">
        <v>188</v>
      </c>
      <c r="D394" s="33" t="s">
        <v>16</v>
      </c>
      <c r="E394" s="1460">
        <v>0.11</v>
      </c>
      <c r="F394" s="1483">
        <v>10.17</v>
      </c>
      <c r="G394" s="1462">
        <f t="shared" si="5"/>
        <v>1.1100000000000001</v>
      </c>
      <c r="I394" s="100"/>
    </row>
    <row r="395" spans="1:10" s="221" customFormat="1" x14ac:dyDescent="0.2">
      <c r="A395" s="1459"/>
      <c r="B395" s="33">
        <v>88262</v>
      </c>
      <c r="C395" s="34" t="s">
        <v>21</v>
      </c>
      <c r="D395" s="33" t="s">
        <v>22</v>
      </c>
      <c r="E395" s="1460">
        <v>1</v>
      </c>
      <c r="F395" s="1483">
        <v>14.99</v>
      </c>
      <c r="G395" s="1462">
        <f t="shared" si="5"/>
        <v>14.99</v>
      </c>
      <c r="I395" s="100"/>
    </row>
    <row r="396" spans="1:10" s="221" customFormat="1" x14ac:dyDescent="0.2">
      <c r="A396" s="1459"/>
      <c r="B396" s="33">
        <v>88316</v>
      </c>
      <c r="C396" s="34" t="s">
        <v>23</v>
      </c>
      <c r="D396" s="33" t="s">
        <v>22</v>
      </c>
      <c r="E396" s="1460">
        <v>2</v>
      </c>
      <c r="F396" s="1483">
        <v>11.97</v>
      </c>
      <c r="G396" s="1462">
        <f t="shared" si="5"/>
        <v>23.94</v>
      </c>
      <c r="I396" s="100"/>
    </row>
    <row r="397" spans="1:10" s="221" customFormat="1" ht="38.25" x14ac:dyDescent="0.2">
      <c r="A397" s="1459"/>
      <c r="B397" s="33">
        <v>94962</v>
      </c>
      <c r="C397" s="34" t="s">
        <v>78</v>
      </c>
      <c r="D397" s="33" t="s">
        <v>53</v>
      </c>
      <c r="E397" s="1460">
        <v>0.01</v>
      </c>
      <c r="F397" s="1483">
        <v>211.85</v>
      </c>
      <c r="G397" s="1462">
        <f t="shared" si="5"/>
        <v>2.11</v>
      </c>
      <c r="I397" s="100"/>
    </row>
    <row r="398" spans="1:10" x14ac:dyDescent="0.2">
      <c r="A398" s="1456"/>
      <c r="B398" s="490"/>
      <c r="C398" s="1463"/>
      <c r="D398" s="490" t="s">
        <v>24</v>
      </c>
      <c r="E398" s="1464"/>
      <c r="F398" s="1465"/>
      <c r="G398" s="1466">
        <f>G391+G392+G393+G394+G397</f>
        <v>247.89000000000004</v>
      </c>
      <c r="H398" s="4"/>
      <c r="I398" s="100"/>
      <c r="J398" s="4"/>
    </row>
    <row r="399" spans="1:10" x14ac:dyDescent="0.2">
      <c r="A399" s="1456"/>
      <c r="B399" s="490"/>
      <c r="C399" s="1463"/>
      <c r="D399" s="490" t="s">
        <v>25</v>
      </c>
      <c r="E399" s="1467"/>
      <c r="F399" s="1468"/>
      <c r="G399" s="1469">
        <f>G395+G396</f>
        <v>38.93</v>
      </c>
      <c r="H399" s="4"/>
      <c r="I399" s="100"/>
      <c r="J399" s="4"/>
    </row>
    <row r="400" spans="1:10" x14ac:dyDescent="0.2">
      <c r="A400" s="1456"/>
      <c r="B400" s="496"/>
      <c r="C400" s="1463"/>
      <c r="D400" s="490" t="s">
        <v>26</v>
      </c>
      <c r="E400" s="1467"/>
      <c r="F400" s="1468"/>
      <c r="G400" s="1470"/>
      <c r="H400" s="4"/>
      <c r="I400" s="100"/>
      <c r="J400" s="4"/>
    </row>
    <row r="401" spans="1:10" x14ac:dyDescent="0.2">
      <c r="A401" s="1456"/>
      <c r="B401" s="496"/>
      <c r="C401" s="1463"/>
      <c r="D401" s="490" t="s">
        <v>27</v>
      </c>
      <c r="E401" s="1467"/>
      <c r="F401" s="1468"/>
      <c r="G401" s="1469"/>
      <c r="H401" s="4"/>
      <c r="I401" s="100"/>
      <c r="J401" s="4"/>
    </row>
    <row r="402" spans="1:10" ht="13.5" thickBot="1" x14ac:dyDescent="0.25">
      <c r="A402" s="1456"/>
      <c r="B402" s="490"/>
      <c r="C402" s="1463"/>
      <c r="D402" s="1471" t="s">
        <v>28</v>
      </c>
      <c r="E402" s="1467"/>
      <c r="F402" s="1468"/>
      <c r="G402" s="1472">
        <f>SUM(G398:G401)</f>
        <v>286.82000000000005</v>
      </c>
      <c r="H402" s="4"/>
      <c r="I402" s="100"/>
      <c r="J402" s="4"/>
    </row>
    <row r="403" spans="1:10" ht="13.5" thickBot="1" x14ac:dyDescent="0.25">
      <c r="A403" s="1456"/>
      <c r="B403" s="2103" t="s">
        <v>29</v>
      </c>
      <c r="C403" s="2104"/>
      <c r="D403" s="2104"/>
      <c r="E403" s="2104"/>
      <c r="F403" s="2105"/>
      <c r="G403" s="305">
        <f>G402</f>
        <v>286.82000000000005</v>
      </c>
      <c r="H403" s="4"/>
      <c r="I403" s="100"/>
      <c r="J403" s="4"/>
    </row>
    <row r="404" spans="1:10" s="156" customFormat="1" ht="13.5" thickBot="1" x14ac:dyDescent="0.25">
      <c r="A404" s="1433"/>
      <c r="B404" s="117"/>
      <c r="C404" s="117"/>
      <c r="D404" s="117"/>
      <c r="E404" s="117"/>
      <c r="F404" s="1473" t="s">
        <v>2092</v>
      </c>
      <c r="G404" s="1474">
        <f>G403*(1-0.25)</f>
        <v>215.11500000000004</v>
      </c>
      <c r="I404" s="1475"/>
    </row>
    <row r="405" spans="1:10" s="668" customFormat="1" x14ac:dyDescent="0.2">
      <c r="A405" s="847"/>
      <c r="B405" s="1476"/>
      <c r="C405" s="1477"/>
      <c r="D405" s="1476"/>
      <c r="E405" s="1478"/>
      <c r="F405" s="1479"/>
      <c r="G405" s="784"/>
      <c r="I405" s="1475"/>
    </row>
    <row r="406" spans="1:10" s="221" customFormat="1" x14ac:dyDescent="0.2">
      <c r="A406" s="1459" t="s">
        <v>2289</v>
      </c>
      <c r="B406" s="1520" t="s">
        <v>2290</v>
      </c>
      <c r="C406" s="1521" t="s">
        <v>2291</v>
      </c>
      <c r="D406" s="1522" t="s">
        <v>43</v>
      </c>
      <c r="E406" s="1520"/>
      <c r="F406" s="1488"/>
      <c r="G406" s="1489"/>
      <c r="I406" s="100"/>
    </row>
    <row r="407" spans="1:10" s="546" customFormat="1" x14ac:dyDescent="0.2">
      <c r="A407" s="1456"/>
      <c r="B407" s="27" t="s">
        <v>54</v>
      </c>
      <c r="C407" s="28" t="s">
        <v>55</v>
      </c>
      <c r="D407" s="27" t="s">
        <v>56</v>
      </c>
      <c r="E407" s="27" t="s">
        <v>57</v>
      </c>
      <c r="F407" s="1485" t="s">
        <v>13</v>
      </c>
      <c r="G407" s="1486" t="s">
        <v>14</v>
      </c>
      <c r="I407" s="100"/>
    </row>
    <row r="408" spans="1:10" x14ac:dyDescent="0.2">
      <c r="A408" s="1456"/>
      <c r="B408" s="92" t="str">
        <f>B406</f>
        <v>lei Municipal</v>
      </c>
      <c r="C408" s="93" t="str">
        <f>C406</f>
        <v>TAXAS E EMOLUMENTOS (ALVARA, LICENÇAS)</v>
      </c>
      <c r="D408" s="1523" t="s">
        <v>28</v>
      </c>
      <c r="E408" s="1524">
        <v>1</v>
      </c>
      <c r="F408" s="1525">
        <v>2.2599999999999998</v>
      </c>
      <c r="G408" s="1526">
        <f>E408*F408</f>
        <v>2.2599999999999998</v>
      </c>
      <c r="H408" s="4"/>
      <c r="I408" s="100"/>
      <c r="J408" s="4"/>
    </row>
    <row r="409" spans="1:10" ht="13.5" thickBot="1" x14ac:dyDescent="0.25">
      <c r="A409" s="1456"/>
      <c r="B409" s="2313" t="s">
        <v>29</v>
      </c>
      <c r="C409" s="2062"/>
      <c r="D409" s="2062"/>
      <c r="E409" s="2062"/>
      <c r="F409" s="2314"/>
      <c r="G409" s="1527">
        <f>G408</f>
        <v>2.2599999999999998</v>
      </c>
      <c r="H409" s="4"/>
      <c r="I409" s="100"/>
      <c r="J409" s="4"/>
    </row>
    <row r="410" spans="1:10" s="120" customFormat="1" ht="13.5" thickBot="1" x14ac:dyDescent="0.25">
      <c r="A410" s="1433"/>
      <c r="B410" s="117"/>
      <c r="C410" s="117"/>
      <c r="D410" s="117"/>
      <c r="E410" s="117"/>
      <c r="F410" s="1473" t="s">
        <v>2092</v>
      </c>
      <c r="G410" s="1474">
        <f>G409*(1-0.25)</f>
        <v>1.6949999999999998</v>
      </c>
      <c r="I410" s="119"/>
    </row>
    <row r="411" spans="1:10" s="569" customFormat="1" x14ac:dyDescent="0.2">
      <c r="A411" s="1528"/>
      <c r="B411" s="591"/>
      <c r="C411" s="692"/>
      <c r="D411" s="691"/>
      <c r="E411" s="591"/>
      <c r="F411" s="1488"/>
      <c r="G411" s="571"/>
      <c r="I411" s="1529"/>
    </row>
    <row r="412" spans="1:10" s="221" customFormat="1" ht="25.5" x14ac:dyDescent="0.2">
      <c r="A412" s="1459" t="s">
        <v>2292</v>
      </c>
      <c r="B412" s="1530" t="s">
        <v>2293</v>
      </c>
      <c r="C412" s="724" t="s">
        <v>2294</v>
      </c>
      <c r="D412" s="1531" t="s">
        <v>43</v>
      </c>
      <c r="E412" s="1532"/>
      <c r="F412" s="1488"/>
      <c r="G412" s="1489"/>
      <c r="I412" s="100"/>
    </row>
    <row r="413" spans="1:10" s="546" customFormat="1" x14ac:dyDescent="0.2">
      <c r="A413" s="1456"/>
      <c r="B413" s="27" t="s">
        <v>54</v>
      </c>
      <c r="C413" s="28" t="s">
        <v>55</v>
      </c>
      <c r="D413" s="27" t="s">
        <v>56</v>
      </c>
      <c r="E413" s="27" t="s">
        <v>57</v>
      </c>
      <c r="F413" s="1485" t="s">
        <v>13</v>
      </c>
      <c r="G413" s="1486" t="s">
        <v>14</v>
      </c>
      <c r="I413" s="100"/>
    </row>
    <row r="414" spans="1:10" ht="25.5" x14ac:dyDescent="0.2">
      <c r="A414" s="1456"/>
      <c r="B414" s="92" t="str">
        <f>B412</f>
        <v>TABELA HONORÁRIOS</v>
      </c>
      <c r="C414" s="1533" t="str">
        <f>C412</f>
        <v>ELABORAÇÃO DE PROJ. EXECUTIVO AS BUILT, INCLUSIVE QUANTITATIVOS E MEMORIAL DESCRITIVO</v>
      </c>
      <c r="D414" s="1523" t="s">
        <v>28</v>
      </c>
      <c r="E414" s="1524">
        <v>1</v>
      </c>
      <c r="F414" s="1525">
        <v>0.7</v>
      </c>
      <c r="G414" s="1526">
        <f>E414*F414</f>
        <v>0.7</v>
      </c>
      <c r="H414" s="4"/>
      <c r="I414" s="100"/>
      <c r="J414" s="4"/>
    </row>
    <row r="415" spans="1:10" ht="13.5" thickBot="1" x14ac:dyDescent="0.25">
      <c r="A415" s="1456"/>
      <c r="B415" s="2313" t="s">
        <v>29</v>
      </c>
      <c r="C415" s="2062"/>
      <c r="D415" s="2062"/>
      <c r="E415" s="2062"/>
      <c r="F415" s="2314"/>
      <c r="G415" s="1527">
        <f>G414</f>
        <v>0.7</v>
      </c>
      <c r="H415" s="4"/>
      <c r="I415" s="100"/>
      <c r="J415" s="4"/>
    </row>
    <row r="416" spans="1:10" s="120" customFormat="1" ht="13.5" thickBot="1" x14ac:dyDescent="0.25">
      <c r="A416" s="1487"/>
      <c r="B416" s="117"/>
      <c r="C416" s="117"/>
      <c r="D416" s="117"/>
      <c r="E416" s="117"/>
      <c r="F416" s="1473" t="s">
        <v>2092</v>
      </c>
      <c r="G416" s="1474">
        <f>G415*(1-0.25)</f>
        <v>0.52499999999999991</v>
      </c>
      <c r="I416" s="119"/>
    </row>
    <row r="417" spans="1:10" s="221" customFormat="1" x14ac:dyDescent="0.2">
      <c r="A417" s="1459"/>
      <c r="B417" s="755"/>
      <c r="C417" s="721"/>
      <c r="D417" s="720"/>
      <c r="E417" s="755"/>
      <c r="F417" s="1488"/>
      <c r="G417" s="1489"/>
      <c r="I417" s="100"/>
    </row>
    <row r="418" spans="1:10" s="221" customFormat="1" ht="25.5" x14ac:dyDescent="0.2">
      <c r="A418" s="1459" t="s">
        <v>2295</v>
      </c>
      <c r="B418" s="1530" t="s">
        <v>2293</v>
      </c>
      <c r="C418" s="724" t="s">
        <v>2296</v>
      </c>
      <c r="D418" s="1531" t="s">
        <v>11</v>
      </c>
      <c r="E418" s="1532"/>
      <c r="F418" s="1488"/>
      <c r="G418" s="1489"/>
      <c r="I418" s="100"/>
    </row>
    <row r="419" spans="1:10" s="546" customFormat="1" x14ac:dyDescent="0.2">
      <c r="A419" s="1456"/>
      <c r="B419" s="27" t="s">
        <v>54</v>
      </c>
      <c r="C419" s="28" t="s">
        <v>55</v>
      </c>
      <c r="D419" s="27" t="s">
        <v>56</v>
      </c>
      <c r="E419" s="27" t="s">
        <v>57</v>
      </c>
      <c r="F419" s="1485" t="s">
        <v>13</v>
      </c>
      <c r="G419" s="1486" t="s">
        <v>14</v>
      </c>
      <c r="I419" s="100"/>
    </row>
    <row r="420" spans="1:10" ht="25.5" x14ac:dyDescent="0.2">
      <c r="A420" s="1456"/>
      <c r="B420" s="92" t="str">
        <f>B418</f>
        <v>TABELA HONORÁRIOS</v>
      </c>
      <c r="C420" s="1533" t="str">
        <f>C418</f>
        <v>ELABORAÇÃO DE PROJ. EXECUTIVO DE GÁS, INCLUSIVE QUANTITATIVOS E MEMORIAL DESCRITIVO</v>
      </c>
      <c r="D420" s="1523" t="s">
        <v>28</v>
      </c>
      <c r="E420" s="1524">
        <v>1</v>
      </c>
      <c r="F420" s="1525">
        <v>1247.5</v>
      </c>
      <c r="G420" s="1526">
        <f>E420*F420</f>
        <v>1247.5</v>
      </c>
      <c r="H420" s="4"/>
      <c r="I420" s="100"/>
      <c r="J420" s="4"/>
    </row>
    <row r="421" spans="1:10" ht="13.5" thickBot="1" x14ac:dyDescent="0.25">
      <c r="A421" s="1456"/>
      <c r="B421" s="2313" t="s">
        <v>29</v>
      </c>
      <c r="C421" s="2062"/>
      <c r="D421" s="2062"/>
      <c r="E421" s="2062"/>
      <c r="F421" s="2314"/>
      <c r="G421" s="1527">
        <f>G420</f>
        <v>1247.5</v>
      </c>
      <c r="H421" s="4"/>
      <c r="I421" s="100"/>
      <c r="J421" s="4"/>
    </row>
    <row r="422" spans="1:10" s="120" customFormat="1" ht="13.5" thickBot="1" x14ac:dyDescent="0.25">
      <c r="A422" s="1487"/>
      <c r="B422" s="117"/>
      <c r="C422" s="117"/>
      <c r="D422" s="117"/>
      <c r="E422" s="117"/>
      <c r="F422" s="1473" t="s">
        <v>2092</v>
      </c>
      <c r="G422" s="1474">
        <f>G421*(1-0.25)</f>
        <v>935.625</v>
      </c>
      <c r="I422" s="119"/>
    </row>
    <row r="423" spans="1:10" s="569" customFormat="1" x14ac:dyDescent="0.2">
      <c r="A423" s="1528"/>
      <c r="B423" s="1534"/>
      <c r="C423" s="692"/>
      <c r="D423" s="691"/>
      <c r="E423" s="591"/>
      <c r="F423" s="1488"/>
      <c r="G423" s="571"/>
      <c r="I423" s="1529"/>
    </row>
    <row r="424" spans="1:10" s="569" customFormat="1" x14ac:dyDescent="0.2">
      <c r="A424" s="1528"/>
      <c r="B424" s="1534"/>
      <c r="C424" s="692"/>
      <c r="D424" s="691"/>
      <c r="E424" s="591"/>
      <c r="F424" s="1488"/>
      <c r="G424" s="571"/>
      <c r="I424" s="1529"/>
    </row>
    <row r="425" spans="1:10" s="221" customFormat="1" ht="15.75" customHeight="1" x14ac:dyDescent="0.2">
      <c r="A425" s="1535" t="s">
        <v>2297</v>
      </c>
      <c r="B425" s="1536" t="s">
        <v>2298</v>
      </c>
      <c r="C425" s="1537" t="s">
        <v>2299</v>
      </c>
      <c r="D425" s="2315" t="s">
        <v>43</v>
      </c>
      <c r="E425" s="2315"/>
      <c r="F425" s="2315"/>
      <c r="G425" s="2315"/>
      <c r="I425" s="100"/>
    </row>
    <row r="426" spans="1:10" s="221" customFormat="1" x14ac:dyDescent="0.2">
      <c r="A426" s="1459"/>
      <c r="B426" s="380" t="s">
        <v>1779</v>
      </c>
      <c r="C426" s="380" t="s">
        <v>1780</v>
      </c>
      <c r="D426" s="380" t="s">
        <v>133</v>
      </c>
      <c r="E426" s="380" t="s">
        <v>134</v>
      </c>
      <c r="F426" s="1538" t="s">
        <v>963</v>
      </c>
      <c r="G426" s="382" t="s">
        <v>136</v>
      </c>
      <c r="I426" s="100"/>
    </row>
    <row r="427" spans="1:10" s="221" customFormat="1" x14ac:dyDescent="0.2">
      <c r="A427" s="1459"/>
      <c r="B427" s="380" t="s">
        <v>2300</v>
      </c>
      <c r="C427" s="381" t="s">
        <v>2301</v>
      </c>
      <c r="D427" s="380" t="s">
        <v>65</v>
      </c>
      <c r="E427" s="380">
        <v>5.4999999999999997E-3</v>
      </c>
      <c r="F427" s="1538">
        <v>18.03</v>
      </c>
      <c r="G427" s="612">
        <v>0.1</v>
      </c>
      <c r="I427" s="100"/>
    </row>
    <row r="428" spans="1:10" s="221" customFormat="1" x14ac:dyDescent="0.2">
      <c r="A428" s="1459"/>
      <c r="B428" s="380" t="s">
        <v>2302</v>
      </c>
      <c r="C428" s="381" t="s">
        <v>2303</v>
      </c>
      <c r="D428" s="380" t="s">
        <v>65</v>
      </c>
      <c r="E428" s="380">
        <v>2.7000000000000001E-3</v>
      </c>
      <c r="F428" s="1538">
        <v>21.57</v>
      </c>
      <c r="G428" s="612">
        <v>0.06</v>
      </c>
      <c r="I428" s="100"/>
    </row>
    <row r="429" spans="1:10" s="221" customFormat="1" x14ac:dyDescent="0.2">
      <c r="A429" s="1459"/>
      <c r="B429" s="380" t="s">
        <v>2304</v>
      </c>
      <c r="C429" s="381" t="s">
        <v>2305</v>
      </c>
      <c r="D429" s="380" t="s">
        <v>22</v>
      </c>
      <c r="E429" s="380">
        <v>2.7000000000000001E-3</v>
      </c>
      <c r="F429" s="1538">
        <v>5.74</v>
      </c>
      <c r="G429" s="612">
        <v>0.02</v>
      </c>
      <c r="I429" s="100"/>
    </row>
    <row r="430" spans="1:10" s="221" customFormat="1" x14ac:dyDescent="0.2">
      <c r="A430" s="1459"/>
      <c r="B430" s="380" t="s">
        <v>2306</v>
      </c>
      <c r="C430" s="381" t="s">
        <v>2307</v>
      </c>
      <c r="D430" s="380" t="s">
        <v>65</v>
      </c>
      <c r="E430" s="380">
        <v>1E-3</v>
      </c>
      <c r="F430" s="1538">
        <v>12.67</v>
      </c>
      <c r="G430" s="612">
        <v>0.01</v>
      </c>
      <c r="I430" s="100"/>
    </row>
    <row r="431" spans="1:10" x14ac:dyDescent="0.2">
      <c r="A431" s="1456"/>
      <c r="B431" s="490"/>
      <c r="C431" s="1463"/>
      <c r="D431" s="490" t="s">
        <v>24</v>
      </c>
      <c r="E431" s="1464"/>
      <c r="F431" s="1465"/>
      <c r="G431" s="1466"/>
      <c r="H431" s="4"/>
      <c r="I431" s="100"/>
      <c r="J431" s="4"/>
    </row>
    <row r="432" spans="1:10" x14ac:dyDescent="0.2">
      <c r="A432" s="1456"/>
      <c r="B432" s="490"/>
      <c r="C432" s="1463"/>
      <c r="D432" s="490" t="s">
        <v>25</v>
      </c>
      <c r="E432" s="1467"/>
      <c r="F432" s="1468"/>
      <c r="G432" s="1469">
        <f>G427+G428+G429+G430</f>
        <v>0.19</v>
      </c>
      <c r="H432" s="4"/>
      <c r="I432" s="100"/>
      <c r="J432" s="4"/>
    </row>
    <row r="433" spans="1:17" x14ac:dyDescent="0.2">
      <c r="A433" s="1456"/>
      <c r="B433" s="496"/>
      <c r="C433" s="1463"/>
      <c r="D433" s="490" t="s">
        <v>26</v>
      </c>
      <c r="E433" s="1467"/>
      <c r="F433" s="1468"/>
      <c r="G433" s="1470"/>
      <c r="H433" s="4"/>
      <c r="I433" s="100"/>
      <c r="J433" s="4"/>
    </row>
    <row r="434" spans="1:17" x14ac:dyDescent="0.2">
      <c r="A434" s="1456"/>
      <c r="B434" s="496"/>
      <c r="C434" s="1463"/>
      <c r="D434" s="490" t="s">
        <v>27</v>
      </c>
      <c r="E434" s="1467"/>
      <c r="F434" s="1468"/>
      <c r="G434" s="1469"/>
      <c r="H434" s="4"/>
      <c r="I434" s="100"/>
      <c r="J434" s="4"/>
    </row>
    <row r="435" spans="1:17" ht="13.5" thickBot="1" x14ac:dyDescent="0.25">
      <c r="A435" s="1456"/>
      <c r="B435" s="490"/>
      <c r="C435" s="1463"/>
      <c r="D435" s="1471" t="s">
        <v>28</v>
      </c>
      <c r="E435" s="1467"/>
      <c r="F435" s="1468"/>
      <c r="G435" s="1472">
        <f>SUM(G431:G434)</f>
        <v>0.19</v>
      </c>
      <c r="H435" s="4"/>
      <c r="I435" s="100"/>
      <c r="J435" s="4"/>
    </row>
    <row r="436" spans="1:17" ht="13.5" thickBot="1" x14ac:dyDescent="0.25">
      <c r="A436" s="1456"/>
      <c r="B436" s="2103" t="s">
        <v>29</v>
      </c>
      <c r="C436" s="2104"/>
      <c r="D436" s="2104"/>
      <c r="E436" s="2104"/>
      <c r="F436" s="2105"/>
      <c r="G436" s="305">
        <f>G435</f>
        <v>0.19</v>
      </c>
      <c r="H436" s="4"/>
      <c r="I436" s="100"/>
      <c r="J436" s="4"/>
    </row>
    <row r="437" spans="1:17" s="569" customFormat="1" ht="13.5" thickBot="1" x14ac:dyDescent="0.25">
      <c r="A437" s="1528"/>
      <c r="B437" s="67"/>
      <c r="C437" s="68"/>
      <c r="D437" s="67"/>
      <c r="E437" s="1539"/>
      <c r="F437" s="1473" t="s">
        <v>2092</v>
      </c>
      <c r="G437" s="1474">
        <f>G436*(1-0.25)</f>
        <v>0.14250000000000002</v>
      </c>
      <c r="I437" s="1529"/>
    </row>
    <row r="438" spans="1:17" s="569" customFormat="1" x14ac:dyDescent="0.2">
      <c r="A438" s="1528"/>
      <c r="F438" s="1488"/>
      <c r="G438" s="571"/>
      <c r="I438" s="1529"/>
    </row>
    <row r="439" spans="1:17" s="221" customFormat="1" ht="15" customHeight="1" x14ac:dyDescent="0.2">
      <c r="A439" s="1459" t="s">
        <v>2308</v>
      </c>
      <c r="B439" s="1540" t="s">
        <v>2309</v>
      </c>
      <c r="C439" s="1541" t="s">
        <v>2310</v>
      </c>
      <c r="D439" s="1540" t="s">
        <v>11</v>
      </c>
      <c r="E439" s="1540"/>
      <c r="F439" s="1488"/>
      <c r="G439" s="1489"/>
      <c r="I439" s="100"/>
    </row>
    <row r="440" spans="1:17" s="221" customFormat="1" ht="25.5" x14ac:dyDescent="0.2">
      <c r="A440" s="1492"/>
      <c r="B440" s="1493" t="s">
        <v>131</v>
      </c>
      <c r="C440" s="1493" t="s">
        <v>132</v>
      </c>
      <c r="D440" s="1493" t="s">
        <v>11</v>
      </c>
      <c r="E440" s="1493" t="s">
        <v>2311</v>
      </c>
      <c r="F440" s="1494" t="s">
        <v>2312</v>
      </c>
      <c r="G440" s="1495" t="s">
        <v>14</v>
      </c>
      <c r="I440" s="100"/>
      <c r="K440" s="508"/>
      <c r="L440" s="483"/>
      <c r="M440" s="483"/>
      <c r="N440" s="483"/>
      <c r="O440" s="483"/>
      <c r="P440" s="483"/>
      <c r="Q440" s="483"/>
    </row>
    <row r="441" spans="1:17" s="221" customFormat="1" x14ac:dyDescent="0.2">
      <c r="A441" s="1492"/>
      <c r="B441" s="113" t="s">
        <v>2313</v>
      </c>
      <c r="C441" s="1542" t="s">
        <v>2314</v>
      </c>
      <c r="D441" s="113" t="s">
        <v>65</v>
      </c>
      <c r="E441" s="1543">
        <v>0.5</v>
      </c>
      <c r="F441" s="1544">
        <v>18.3</v>
      </c>
      <c r="G441" s="1545">
        <f>+G443</f>
        <v>2.39</v>
      </c>
      <c r="I441" s="100"/>
      <c r="K441" s="484"/>
      <c r="L441" s="485"/>
      <c r="M441" s="485"/>
      <c r="N441" s="484"/>
      <c r="O441" s="486"/>
      <c r="P441" s="486"/>
      <c r="Q441" s="486"/>
    </row>
    <row r="442" spans="1:17" s="221" customFormat="1" x14ac:dyDescent="0.2">
      <c r="A442" s="1492"/>
      <c r="B442" s="113" t="s">
        <v>2315</v>
      </c>
      <c r="C442" s="1542" t="s">
        <v>2316</v>
      </c>
      <c r="D442" s="113" t="s">
        <v>65</v>
      </c>
      <c r="E442" s="1543">
        <v>0.1168</v>
      </c>
      <c r="F442" s="1544">
        <v>192.23</v>
      </c>
      <c r="G442" s="1545">
        <f>ROUNDDOWN(E442*F442,2)</f>
        <v>22.45</v>
      </c>
      <c r="I442" s="100"/>
      <c r="K442" s="484"/>
      <c r="L442" s="485"/>
      <c r="M442" s="485"/>
      <c r="N442" s="484"/>
      <c r="O442" s="486"/>
      <c r="P442" s="486"/>
      <c r="Q442" s="486"/>
    </row>
    <row r="443" spans="1:17" s="221" customFormat="1" x14ac:dyDescent="0.2">
      <c r="A443" s="1492"/>
      <c r="B443" s="113">
        <v>88316</v>
      </c>
      <c r="C443" s="1542" t="s">
        <v>1509</v>
      </c>
      <c r="D443" s="113" t="s">
        <v>65</v>
      </c>
      <c r="E443" s="1543">
        <v>0.2</v>
      </c>
      <c r="F443" s="1544">
        <v>11.97</v>
      </c>
      <c r="G443" s="1545">
        <f>ROUNDDOWN(E443*F443,2)</f>
        <v>2.39</v>
      </c>
      <c r="I443" s="100"/>
      <c r="K443" s="484"/>
      <c r="L443" s="485"/>
      <c r="M443" s="485"/>
      <c r="N443" s="484"/>
      <c r="O443" s="486"/>
      <c r="P443" s="486"/>
      <c r="Q443" s="486"/>
    </row>
    <row r="444" spans="1:17" x14ac:dyDescent="0.2">
      <c r="A444" s="1456"/>
      <c r="B444" s="490"/>
      <c r="C444" s="1463"/>
      <c r="D444" s="490" t="s">
        <v>24</v>
      </c>
      <c r="E444" s="1464"/>
      <c r="F444" s="1465"/>
      <c r="G444" s="1466"/>
      <c r="H444" s="4"/>
      <c r="I444" s="100"/>
      <c r="J444" s="4"/>
      <c r="K444" s="484"/>
      <c r="L444" s="485"/>
      <c r="M444" s="485"/>
      <c r="N444" s="484"/>
      <c r="O444" s="486"/>
      <c r="P444" s="486"/>
      <c r="Q444" s="486"/>
    </row>
    <row r="445" spans="1:17" x14ac:dyDescent="0.2">
      <c r="A445" s="1456"/>
      <c r="B445" s="490"/>
      <c r="C445" s="1463"/>
      <c r="D445" s="490" t="s">
        <v>25</v>
      </c>
      <c r="E445" s="1467"/>
      <c r="F445" s="1468"/>
      <c r="G445" s="1469">
        <f>G441+G443</f>
        <v>4.78</v>
      </c>
      <c r="H445" s="4"/>
      <c r="I445" s="100"/>
      <c r="J445" s="4"/>
    </row>
    <row r="446" spans="1:17" x14ac:dyDescent="0.2">
      <c r="A446" s="1456"/>
      <c r="B446" s="496"/>
      <c r="C446" s="1463"/>
      <c r="D446" s="490" t="s">
        <v>26</v>
      </c>
      <c r="E446" s="1467"/>
      <c r="F446" s="1468"/>
      <c r="G446" s="1470">
        <f>G442</f>
        <v>22.45</v>
      </c>
      <c r="H446" s="4"/>
      <c r="I446" s="100"/>
      <c r="J446" s="4"/>
    </row>
    <row r="447" spans="1:17" x14ac:dyDescent="0.2">
      <c r="A447" s="1456"/>
      <c r="B447" s="496"/>
      <c r="C447" s="1463"/>
      <c r="D447" s="490" t="s">
        <v>27</v>
      </c>
      <c r="E447" s="1467"/>
      <c r="F447" s="1468"/>
      <c r="G447" s="1469"/>
      <c r="H447" s="4"/>
      <c r="I447" s="100"/>
      <c r="J447" s="4"/>
    </row>
    <row r="448" spans="1:17" ht="13.5" thickBot="1" x14ac:dyDescent="0.25">
      <c r="A448" s="1456"/>
      <c r="B448" s="490"/>
      <c r="C448" s="1463"/>
      <c r="D448" s="1471" t="s">
        <v>28</v>
      </c>
      <c r="E448" s="1467"/>
      <c r="F448" s="1468"/>
      <c r="G448" s="1472">
        <f>SUM(G444:G447)</f>
        <v>27.23</v>
      </c>
      <c r="H448" s="4"/>
      <c r="I448" s="100"/>
      <c r="J448" s="4"/>
    </row>
    <row r="449" spans="1:10" ht="13.5" thickBot="1" x14ac:dyDescent="0.25">
      <c r="A449" s="1456"/>
      <c r="B449" s="2080" t="s">
        <v>29</v>
      </c>
      <c r="C449" s="2081"/>
      <c r="D449" s="2081"/>
      <c r="E449" s="2081"/>
      <c r="F449" s="2082"/>
      <c r="G449" s="222">
        <f>G448</f>
        <v>27.23</v>
      </c>
      <c r="H449" s="4"/>
      <c r="I449" s="100"/>
      <c r="J449" s="4"/>
    </row>
    <row r="450" spans="1:10" s="120" customFormat="1" ht="13.5" thickBot="1" x14ac:dyDescent="0.25">
      <c r="A450" s="1487"/>
      <c r="B450" s="117"/>
      <c r="C450" s="117"/>
      <c r="D450" s="117"/>
      <c r="E450" s="117"/>
      <c r="F450" s="1473" t="s">
        <v>2092</v>
      </c>
      <c r="G450" s="1474">
        <f>G449*(1-0.25)</f>
        <v>20.422499999999999</v>
      </c>
      <c r="I450" s="119"/>
    </row>
    <row r="451" spans="1:10" s="120" customFormat="1" x14ac:dyDescent="0.2">
      <c r="A451" s="1487"/>
      <c r="B451" s="117"/>
      <c r="C451" s="117"/>
      <c r="D451" s="117"/>
      <c r="E451" s="117"/>
      <c r="F451" s="1499"/>
      <c r="G451" s="1500"/>
      <c r="I451" s="119"/>
    </row>
    <row r="452" spans="1:10" s="221" customFormat="1" ht="15" customHeight="1" x14ac:dyDescent="0.2">
      <c r="A452" s="1459" t="s">
        <v>2317</v>
      </c>
      <c r="B452" s="1546" t="s">
        <v>2318</v>
      </c>
      <c r="C452" s="1547" t="s">
        <v>2319</v>
      </c>
      <c r="D452" s="1546" t="s">
        <v>11</v>
      </c>
      <c r="E452" s="1546"/>
      <c r="F452" s="1488"/>
      <c r="G452" s="1489"/>
      <c r="I452" s="100"/>
    </row>
    <row r="453" spans="1:10" s="221" customFormat="1" ht="25.5" x14ac:dyDescent="0.2">
      <c r="A453" s="1492"/>
      <c r="B453" s="1493" t="s">
        <v>131</v>
      </c>
      <c r="C453" s="1493" t="s">
        <v>132</v>
      </c>
      <c r="D453" s="1493" t="s">
        <v>11</v>
      </c>
      <c r="E453" s="1493" t="s">
        <v>2311</v>
      </c>
      <c r="F453" s="1494" t="s">
        <v>2312</v>
      </c>
      <c r="G453" s="1495" t="s">
        <v>14</v>
      </c>
      <c r="I453" s="100"/>
    </row>
    <row r="454" spans="1:10" s="221" customFormat="1" x14ac:dyDescent="0.2">
      <c r="A454" s="1492"/>
      <c r="B454" s="1542" t="s">
        <v>2313</v>
      </c>
      <c r="C454" s="1542" t="s">
        <v>2314</v>
      </c>
      <c r="D454" s="113" t="s">
        <v>65</v>
      </c>
      <c r="E454" s="1543">
        <v>0.5</v>
      </c>
      <c r="F454" s="1544">
        <v>18.3</v>
      </c>
      <c r="G454" s="1545">
        <f>ROUNDDOWN(E454*F454,2)</f>
        <v>9.15</v>
      </c>
      <c r="I454" s="100"/>
    </row>
    <row r="455" spans="1:10" s="221" customFormat="1" x14ac:dyDescent="0.2">
      <c r="A455" s="1492"/>
      <c r="B455" s="1542" t="s">
        <v>2315</v>
      </c>
      <c r="C455" s="1542" t="s">
        <v>2316</v>
      </c>
      <c r="D455" s="113" t="s">
        <v>65</v>
      </c>
      <c r="E455" s="1543">
        <v>0.29389999999999999</v>
      </c>
      <c r="F455" s="1544">
        <v>192.23</v>
      </c>
      <c r="G455" s="1545">
        <f>ROUNDDOWN(E455*F455,2)+0.01</f>
        <v>56.5</v>
      </c>
      <c r="I455" s="100"/>
    </row>
    <row r="456" spans="1:10" s="221" customFormat="1" x14ac:dyDescent="0.2">
      <c r="A456" s="1492"/>
      <c r="B456" s="1542">
        <v>88316</v>
      </c>
      <c r="C456" s="1542" t="s">
        <v>1509</v>
      </c>
      <c r="D456" s="113" t="s">
        <v>65</v>
      </c>
      <c r="E456" s="1543">
        <v>0.2</v>
      </c>
      <c r="F456" s="1544">
        <v>11.97</v>
      </c>
      <c r="G456" s="1545">
        <f>ROUNDDOWN(E456*F456,2)</f>
        <v>2.39</v>
      </c>
      <c r="I456" s="100"/>
    </row>
    <row r="457" spans="1:10" x14ac:dyDescent="0.2">
      <c r="A457" s="1456"/>
      <c r="B457" s="490"/>
      <c r="C457" s="1463"/>
      <c r="D457" s="490" t="s">
        <v>24</v>
      </c>
      <c r="E457" s="1464"/>
      <c r="F457" s="1465"/>
      <c r="G457" s="1466"/>
      <c r="H457" s="4"/>
      <c r="I457" s="100"/>
      <c r="J457" s="4"/>
    </row>
    <row r="458" spans="1:10" x14ac:dyDescent="0.2">
      <c r="A458" s="1456"/>
      <c r="B458" s="490"/>
      <c r="C458" s="1463"/>
      <c r="D458" s="490" t="s">
        <v>25</v>
      </c>
      <c r="E458" s="1467"/>
      <c r="F458" s="1468"/>
      <c r="G458" s="1469">
        <f>G454+G456</f>
        <v>11.540000000000001</v>
      </c>
      <c r="H458" s="4"/>
      <c r="I458" s="100"/>
      <c r="J458" s="4"/>
    </row>
    <row r="459" spans="1:10" x14ac:dyDescent="0.2">
      <c r="A459" s="1456"/>
      <c r="B459" s="496"/>
      <c r="C459" s="1463"/>
      <c r="D459" s="490" t="s">
        <v>26</v>
      </c>
      <c r="E459" s="1467"/>
      <c r="F459" s="1468"/>
      <c r="G459" s="1470">
        <f>G455</f>
        <v>56.5</v>
      </c>
      <c r="H459" s="4"/>
      <c r="I459" s="100"/>
      <c r="J459" s="4"/>
    </row>
    <row r="460" spans="1:10" x14ac:dyDescent="0.2">
      <c r="A460" s="1456"/>
      <c r="B460" s="496"/>
      <c r="C460" s="1463"/>
      <c r="D460" s="490" t="s">
        <v>27</v>
      </c>
      <c r="E460" s="1467"/>
      <c r="F460" s="1468"/>
      <c r="G460" s="1469"/>
      <c r="H460" s="4"/>
      <c r="I460" s="100"/>
      <c r="J460" s="4"/>
    </row>
    <row r="461" spans="1:10" ht="13.5" thickBot="1" x14ac:dyDescent="0.25">
      <c r="A461" s="1456"/>
      <c r="B461" s="490"/>
      <c r="C461" s="1463"/>
      <c r="D461" s="1471" t="s">
        <v>28</v>
      </c>
      <c r="E461" s="1467"/>
      <c r="F461" s="1468"/>
      <c r="G461" s="1472">
        <f>SUM(G457:G460)</f>
        <v>68.040000000000006</v>
      </c>
      <c r="H461" s="4"/>
      <c r="I461" s="100"/>
      <c r="J461" s="4"/>
    </row>
    <row r="462" spans="1:10" ht="13.5" thickBot="1" x14ac:dyDescent="0.25">
      <c r="A462" s="1456"/>
      <c r="B462" s="2103" t="s">
        <v>29</v>
      </c>
      <c r="C462" s="2104"/>
      <c r="D462" s="2104"/>
      <c r="E462" s="2104"/>
      <c r="F462" s="2105"/>
      <c r="G462" s="305">
        <f>G461</f>
        <v>68.040000000000006</v>
      </c>
      <c r="H462" s="4"/>
      <c r="I462" s="100"/>
      <c r="J462" s="4"/>
    </row>
    <row r="463" spans="1:10" s="156" customFormat="1" ht="13.5" thickBot="1" x14ac:dyDescent="0.25">
      <c r="A463" s="1433"/>
      <c r="B463" s="117"/>
      <c r="C463" s="117"/>
      <c r="D463" s="117"/>
      <c r="E463" s="117"/>
      <c r="F463" s="1473" t="s">
        <v>2092</v>
      </c>
      <c r="G463" s="1474">
        <f>G462*(1-0.25)</f>
        <v>51.03</v>
      </c>
      <c r="I463" s="1475"/>
    </row>
    <row r="464" spans="1:10" s="156" customFormat="1" x14ac:dyDescent="0.2">
      <c r="A464" s="1433"/>
      <c r="B464" s="117"/>
      <c r="C464" s="117"/>
      <c r="D464" s="117"/>
      <c r="E464" s="117"/>
      <c r="F464" s="1499"/>
      <c r="G464" s="240"/>
      <c r="I464" s="1475"/>
    </row>
    <row r="465" spans="1:10" s="221" customFormat="1" ht="38.25" x14ac:dyDescent="0.2">
      <c r="A465" s="1459" t="s">
        <v>2317</v>
      </c>
      <c r="B465" s="1548" t="s">
        <v>357</v>
      </c>
      <c r="C465" s="1549" t="s">
        <v>2320</v>
      </c>
      <c r="D465" s="1540" t="s">
        <v>11</v>
      </c>
      <c r="E465" s="1540"/>
      <c r="F465" s="1488"/>
      <c r="G465" s="1489"/>
      <c r="I465" s="100"/>
    </row>
    <row r="466" spans="1:10" s="221" customFormat="1" ht="25.5" x14ac:dyDescent="0.2">
      <c r="A466" s="1492"/>
      <c r="B466" s="1493" t="s">
        <v>131</v>
      </c>
      <c r="C466" s="1493" t="s">
        <v>132</v>
      </c>
      <c r="D466" s="1493" t="s">
        <v>11</v>
      </c>
      <c r="E466" s="1493" t="s">
        <v>2311</v>
      </c>
      <c r="F466" s="1494" t="s">
        <v>2312</v>
      </c>
      <c r="G466" s="1495" t="s">
        <v>14</v>
      </c>
      <c r="I466" s="100"/>
    </row>
    <row r="467" spans="1:10" s="221" customFormat="1" ht="38.25" x14ac:dyDescent="0.2">
      <c r="A467" s="1492"/>
      <c r="B467" s="1542" t="str">
        <f>B465</f>
        <v>COTAÇÃO</v>
      </c>
      <c r="C467" s="1542" t="str">
        <f>C465</f>
        <v>ELABORAÇÃO DE PROJETO EXECUTIVO DA IMPLANTAÇÃO DE SUBESTAÇÃO AÉREA 30KVA PARA CANTEIRO DE OBRA, CORDENOGRAMA E ART, APROVADA PELA CONCESSIONÁRIA LOCAL.</v>
      </c>
      <c r="D467" s="113" t="s">
        <v>65</v>
      </c>
      <c r="E467" s="1543">
        <v>1</v>
      </c>
      <c r="F467" s="1544">
        <v>998.36</v>
      </c>
      <c r="G467" s="1545">
        <f>ROUNDDOWN(E467*F467,2)</f>
        <v>998.36</v>
      </c>
      <c r="I467" s="100"/>
    </row>
    <row r="468" spans="1:10" x14ac:dyDescent="0.2">
      <c r="A468" s="1456"/>
      <c r="B468" s="490"/>
      <c r="C468" s="1463"/>
      <c r="D468" s="490" t="s">
        <v>25</v>
      </c>
      <c r="E468" s="1467"/>
      <c r="F468" s="1468"/>
      <c r="G468" s="1469">
        <f>G467</f>
        <v>998.36</v>
      </c>
      <c r="H468" s="4"/>
      <c r="I468" s="100"/>
      <c r="J468" s="4"/>
    </row>
    <row r="469" spans="1:10" ht="13.5" thickBot="1" x14ac:dyDescent="0.25">
      <c r="A469" s="1456"/>
      <c r="B469" s="490"/>
      <c r="C469" s="1463"/>
      <c r="D469" s="1471" t="s">
        <v>28</v>
      </c>
      <c r="E469" s="1467"/>
      <c r="F469" s="1468"/>
      <c r="G469" s="1472">
        <f>SUM(G468:G468)</f>
        <v>998.36</v>
      </c>
      <c r="H469" s="4"/>
      <c r="I469" s="100"/>
      <c r="J469" s="4"/>
    </row>
    <row r="470" spans="1:10" ht="13.5" thickBot="1" x14ac:dyDescent="0.25">
      <c r="A470" s="1456"/>
      <c r="B470" s="2080" t="s">
        <v>29</v>
      </c>
      <c r="C470" s="2081"/>
      <c r="D470" s="2081"/>
      <c r="E470" s="2081"/>
      <c r="F470" s="2082"/>
      <c r="G470" s="222">
        <f>G469</f>
        <v>998.36</v>
      </c>
      <c r="H470" s="4"/>
      <c r="I470" s="100"/>
      <c r="J470" s="4"/>
    </row>
    <row r="471" spans="1:10" s="120" customFormat="1" ht="13.5" thickBot="1" x14ac:dyDescent="0.25">
      <c r="A471" s="1487"/>
      <c r="B471" s="117"/>
      <c r="C471" s="117"/>
      <c r="D471" s="117"/>
      <c r="E471" s="117"/>
      <c r="F471" s="1473" t="s">
        <v>2092</v>
      </c>
      <c r="G471" s="1474">
        <f>G470*(1-0.25)</f>
        <v>748.77</v>
      </c>
      <c r="I471" s="119"/>
    </row>
    <row r="472" spans="1:10" s="120" customFormat="1" x14ac:dyDescent="0.2">
      <c r="A472" s="1487"/>
      <c r="B472" s="117"/>
      <c r="C472" s="117"/>
      <c r="D472" s="117"/>
      <c r="E472" s="117"/>
      <c r="F472" s="1499"/>
      <c r="G472" s="1500"/>
      <c r="I472" s="119"/>
    </row>
    <row r="473" spans="1:10" s="120" customFormat="1" ht="13.5" thickBot="1" x14ac:dyDescent="0.25">
      <c r="A473" s="1487"/>
      <c r="B473" s="117"/>
      <c r="C473" s="117"/>
      <c r="D473" s="117"/>
      <c r="E473" s="117"/>
      <c r="F473" s="1499"/>
      <c r="G473" s="1500"/>
      <c r="I473" s="119"/>
    </row>
    <row r="474" spans="1:10" s="120" customFormat="1" ht="13.5" thickBot="1" x14ac:dyDescent="0.25">
      <c r="A474" s="1487" t="s">
        <v>2321</v>
      </c>
      <c r="B474" s="2107" t="s">
        <v>2322</v>
      </c>
      <c r="C474" s="2108"/>
      <c r="D474" s="2108"/>
      <c r="E474" s="2108"/>
      <c r="F474" s="2109"/>
      <c r="G474" s="1500"/>
      <c r="I474" s="119"/>
    </row>
    <row r="475" spans="1:10" s="120" customFormat="1" x14ac:dyDescent="0.2">
      <c r="A475" s="1487"/>
      <c r="B475" s="117"/>
      <c r="C475" s="117"/>
      <c r="D475" s="117"/>
      <c r="E475" s="117"/>
      <c r="F475" s="1499"/>
      <c r="G475" s="1500"/>
      <c r="I475" s="119"/>
    </row>
    <row r="476" spans="1:10" s="221" customFormat="1" ht="38.25" x14ac:dyDescent="0.2">
      <c r="A476" s="1452" t="s">
        <v>32</v>
      </c>
      <c r="B476" s="694" t="s">
        <v>2323</v>
      </c>
      <c r="C476" s="695" t="s">
        <v>2324</v>
      </c>
      <c r="D476" s="694" t="s">
        <v>53</v>
      </c>
      <c r="E476" s="1453"/>
      <c r="F476" s="1454"/>
      <c r="G476" s="1455"/>
      <c r="I476" s="100"/>
    </row>
    <row r="477" spans="1:10" s="546" customFormat="1" x14ac:dyDescent="0.2">
      <c r="A477" s="1456"/>
      <c r="B477" s="27" t="s">
        <v>54</v>
      </c>
      <c r="C477" s="28" t="s">
        <v>55</v>
      </c>
      <c r="D477" s="27" t="s">
        <v>56</v>
      </c>
      <c r="E477" s="27" t="s">
        <v>57</v>
      </c>
      <c r="F477" s="1485" t="s">
        <v>13</v>
      </c>
      <c r="G477" s="1486" t="s">
        <v>14</v>
      </c>
      <c r="I477" s="100"/>
    </row>
    <row r="478" spans="1:10" s="221" customFormat="1" ht="25.5" x14ac:dyDescent="0.2">
      <c r="A478" s="1459"/>
      <c r="B478" s="33">
        <v>5855</v>
      </c>
      <c r="C478" s="34" t="s">
        <v>2325</v>
      </c>
      <c r="D478" s="33" t="s">
        <v>36</v>
      </c>
      <c r="E478" s="1460">
        <v>3.4537999999999999E-3</v>
      </c>
      <c r="F478" s="1483">
        <v>599.59</v>
      </c>
      <c r="G478" s="1462">
        <f t="shared" ref="G478:G485" si="6">ROUNDDOWN(E478*F478,2)</f>
        <v>2.0699999999999998</v>
      </c>
      <c r="I478" s="100"/>
    </row>
    <row r="479" spans="1:10" s="221" customFormat="1" ht="25.5" x14ac:dyDescent="0.2">
      <c r="A479" s="1459"/>
      <c r="B479" s="33">
        <v>5857</v>
      </c>
      <c r="C479" s="34" t="s">
        <v>2326</v>
      </c>
      <c r="D479" s="33" t="s">
        <v>38</v>
      </c>
      <c r="E479" s="1460">
        <v>5.622E-4</v>
      </c>
      <c r="F479" s="1483">
        <v>212.61</v>
      </c>
      <c r="G479" s="1462">
        <f t="shared" si="6"/>
        <v>0.11</v>
      </c>
      <c r="I479" s="100"/>
    </row>
    <row r="480" spans="1:10" s="221" customFormat="1" ht="38.25" x14ac:dyDescent="0.2">
      <c r="A480" s="1459"/>
      <c r="B480" s="33">
        <v>5932</v>
      </c>
      <c r="C480" s="34" t="s">
        <v>2327</v>
      </c>
      <c r="D480" s="33" t="s">
        <v>36</v>
      </c>
      <c r="E480" s="1460">
        <v>2.008E-4</v>
      </c>
      <c r="F480" s="1483">
        <v>157.87</v>
      </c>
      <c r="G480" s="1462">
        <f t="shared" si="6"/>
        <v>0.03</v>
      </c>
      <c r="I480" s="100"/>
    </row>
    <row r="481" spans="1:10" s="221" customFormat="1" ht="38.25" x14ac:dyDescent="0.2">
      <c r="A481" s="1459"/>
      <c r="B481" s="33">
        <v>5934</v>
      </c>
      <c r="C481" s="34" t="s">
        <v>2328</v>
      </c>
      <c r="D481" s="33" t="s">
        <v>38</v>
      </c>
      <c r="E481" s="1460">
        <v>3.8153000000000002E-3</v>
      </c>
      <c r="F481" s="1483">
        <v>52.73</v>
      </c>
      <c r="G481" s="1462">
        <f t="shared" si="6"/>
        <v>0.2</v>
      </c>
      <c r="I481" s="100"/>
    </row>
    <row r="482" spans="1:10" s="221" customFormat="1" ht="38.25" x14ac:dyDescent="0.2">
      <c r="A482" s="1459"/>
      <c r="B482" s="33">
        <v>5944</v>
      </c>
      <c r="C482" s="34" t="s">
        <v>2329</v>
      </c>
      <c r="D482" s="33" t="s">
        <v>36</v>
      </c>
      <c r="E482" s="1460">
        <v>4.0160999999999999E-3</v>
      </c>
      <c r="F482" s="1483">
        <v>173.91</v>
      </c>
      <c r="G482" s="1462">
        <f t="shared" si="6"/>
        <v>0.69</v>
      </c>
      <c r="I482" s="100"/>
    </row>
    <row r="483" spans="1:10" s="221" customFormat="1" ht="51" x14ac:dyDescent="0.2">
      <c r="A483" s="1459"/>
      <c r="B483" s="33">
        <v>67826</v>
      </c>
      <c r="C483" s="34" t="s">
        <v>2330</v>
      </c>
      <c r="D483" s="33" t="s">
        <v>36</v>
      </c>
      <c r="E483" s="1460">
        <v>1.3333299999999999E-2</v>
      </c>
      <c r="F483" s="1483">
        <v>115.77</v>
      </c>
      <c r="G483" s="1462">
        <f t="shared" si="6"/>
        <v>1.54</v>
      </c>
      <c r="I483" s="100"/>
    </row>
    <row r="484" spans="1:10" s="221" customFormat="1" ht="51" x14ac:dyDescent="0.2">
      <c r="A484" s="1459"/>
      <c r="B484" s="33">
        <v>67827</v>
      </c>
      <c r="C484" s="34" t="s">
        <v>2331</v>
      </c>
      <c r="D484" s="33" t="s">
        <v>38</v>
      </c>
      <c r="E484" s="1460">
        <v>2.7309000000000001E-3</v>
      </c>
      <c r="F484" s="1483">
        <v>32.47</v>
      </c>
      <c r="G484" s="1462">
        <f t="shared" si="6"/>
        <v>0.08</v>
      </c>
      <c r="I484" s="100"/>
    </row>
    <row r="485" spans="1:10" s="221" customFormat="1" x14ac:dyDescent="0.2">
      <c r="A485" s="1459"/>
      <c r="B485" s="33">
        <v>88316</v>
      </c>
      <c r="C485" s="34" t="s">
        <v>23</v>
      </c>
      <c r="D485" s="33" t="s">
        <v>22</v>
      </c>
      <c r="E485" s="1460">
        <v>1.20482E-2</v>
      </c>
      <c r="F485" s="1483">
        <v>11.97</v>
      </c>
      <c r="G485" s="1462">
        <f t="shared" si="6"/>
        <v>0.14000000000000001</v>
      </c>
      <c r="I485" s="100"/>
    </row>
    <row r="486" spans="1:10" x14ac:dyDescent="0.2">
      <c r="A486" s="1456"/>
      <c r="B486" s="490"/>
      <c r="C486" s="1463"/>
      <c r="D486" s="490" t="s">
        <v>24</v>
      </c>
      <c r="E486" s="1464"/>
      <c r="F486" s="1465"/>
      <c r="G486" s="1466"/>
      <c r="H486" s="4"/>
      <c r="I486" s="100"/>
      <c r="J486" s="4"/>
    </row>
    <row r="487" spans="1:10" x14ac:dyDescent="0.2">
      <c r="A487" s="1456"/>
      <c r="B487" s="490"/>
      <c r="C487" s="1463"/>
      <c r="D487" s="490" t="s">
        <v>25</v>
      </c>
      <c r="E487" s="1467"/>
      <c r="F487" s="1468"/>
      <c r="G487" s="1469"/>
      <c r="H487" s="4"/>
      <c r="I487" s="100"/>
      <c r="J487" s="4"/>
    </row>
    <row r="488" spans="1:10" x14ac:dyDescent="0.2">
      <c r="A488" s="1456"/>
      <c r="B488" s="496"/>
      <c r="C488" s="1463"/>
      <c r="D488" s="490" t="s">
        <v>26</v>
      </c>
      <c r="E488" s="1467"/>
      <c r="F488" s="1468"/>
      <c r="G488" s="1470">
        <f>G478+G479+G481+G480+G482+G483+G484</f>
        <v>4.72</v>
      </c>
      <c r="H488" s="4"/>
      <c r="I488" s="100"/>
      <c r="J488" s="4"/>
    </row>
    <row r="489" spans="1:10" x14ac:dyDescent="0.2">
      <c r="A489" s="1456"/>
      <c r="B489" s="496"/>
      <c r="C489" s="1463"/>
      <c r="D489" s="490" t="s">
        <v>27</v>
      </c>
      <c r="E489" s="1467"/>
      <c r="F489" s="1468"/>
      <c r="G489" s="1469">
        <f>G485</f>
        <v>0.14000000000000001</v>
      </c>
      <c r="H489" s="4"/>
      <c r="I489" s="100"/>
      <c r="J489" s="4"/>
    </row>
    <row r="490" spans="1:10" ht="13.5" thickBot="1" x14ac:dyDescent="0.25">
      <c r="A490" s="1456"/>
      <c r="B490" s="490"/>
      <c r="C490" s="1463"/>
      <c r="D490" s="1471" t="s">
        <v>28</v>
      </c>
      <c r="E490" s="1467"/>
      <c r="F490" s="1468"/>
      <c r="G490" s="1472">
        <f>SUM(G486:G489)</f>
        <v>4.8599999999999994</v>
      </c>
      <c r="H490" s="4"/>
      <c r="I490" s="100"/>
      <c r="J490" s="4"/>
    </row>
    <row r="491" spans="1:10" ht="13.5" thickBot="1" x14ac:dyDescent="0.25">
      <c r="A491" s="1456"/>
      <c r="B491" s="2080" t="s">
        <v>29</v>
      </c>
      <c r="C491" s="2081"/>
      <c r="D491" s="2081"/>
      <c r="E491" s="2081"/>
      <c r="F491" s="2082"/>
      <c r="G491" s="222">
        <f>G490</f>
        <v>4.8599999999999994</v>
      </c>
      <c r="H491" s="4"/>
      <c r="I491" s="100"/>
      <c r="J491" s="4"/>
    </row>
    <row r="492" spans="1:10" s="221" customFormat="1" x14ac:dyDescent="0.2">
      <c r="A492" s="1459"/>
      <c r="B492" s="33"/>
      <c r="C492" s="34"/>
      <c r="D492" s="33"/>
      <c r="E492" s="1460"/>
      <c r="F492" s="1488"/>
      <c r="G492" s="1489"/>
      <c r="I492" s="100"/>
    </row>
    <row r="493" spans="1:10" s="221" customFormat="1" ht="25.5" x14ac:dyDescent="0.2">
      <c r="A493" s="1452" t="s">
        <v>39</v>
      </c>
      <c r="B493" s="694" t="s">
        <v>2332</v>
      </c>
      <c r="C493" s="695" t="s">
        <v>2333</v>
      </c>
      <c r="D493" s="694" t="s">
        <v>53</v>
      </c>
      <c r="E493" s="1453"/>
      <c r="F493" s="1454"/>
      <c r="G493" s="1455"/>
      <c r="I493" s="100"/>
    </row>
    <row r="494" spans="1:10" s="546" customFormat="1" x14ac:dyDescent="0.2">
      <c r="A494" s="1456"/>
      <c r="B494" s="27" t="s">
        <v>54</v>
      </c>
      <c r="C494" s="28" t="s">
        <v>55</v>
      </c>
      <c r="D494" s="27" t="s">
        <v>56</v>
      </c>
      <c r="E494" s="27" t="s">
        <v>57</v>
      </c>
      <c r="F494" s="1485" t="s">
        <v>13</v>
      </c>
      <c r="G494" s="1486" t="s">
        <v>14</v>
      </c>
      <c r="I494" s="100"/>
    </row>
    <row r="495" spans="1:10" s="221" customFormat="1" ht="25.5" x14ac:dyDescent="0.2">
      <c r="A495" s="1459"/>
      <c r="B495" s="33">
        <v>5855</v>
      </c>
      <c r="C495" s="34" t="s">
        <v>2325</v>
      </c>
      <c r="D495" s="33" t="s">
        <v>36</v>
      </c>
      <c r="E495" s="1460">
        <v>6.6667000000000002E-3</v>
      </c>
      <c r="F495" s="1483">
        <v>599.89</v>
      </c>
      <c r="G495" s="1462">
        <f>ROUNDDOWN(E495*F495,2)</f>
        <v>3.99</v>
      </c>
      <c r="I495" s="100"/>
    </row>
    <row r="496" spans="1:10" s="221" customFormat="1" x14ac:dyDescent="0.2">
      <c r="A496" s="1459"/>
      <c r="B496" s="33">
        <v>88316</v>
      </c>
      <c r="C496" s="34" t="s">
        <v>23</v>
      </c>
      <c r="D496" s="33" t="s">
        <v>22</v>
      </c>
      <c r="E496" s="1460">
        <v>6.6667000000000002E-3</v>
      </c>
      <c r="F496" s="1483">
        <v>11.97</v>
      </c>
      <c r="G496" s="1462">
        <f>ROUNDDOWN(E496*F496,2)</f>
        <v>7.0000000000000007E-2</v>
      </c>
      <c r="I496" s="100"/>
    </row>
    <row r="497" spans="1:10" x14ac:dyDescent="0.2">
      <c r="A497" s="1456"/>
      <c r="B497" s="490"/>
      <c r="C497" s="1463"/>
      <c r="D497" s="490" t="s">
        <v>24</v>
      </c>
      <c r="E497" s="1464"/>
      <c r="F497" s="1465"/>
      <c r="G497" s="1466"/>
      <c r="H497" s="4"/>
      <c r="I497" s="100"/>
      <c r="J497" s="4"/>
    </row>
    <row r="498" spans="1:10" x14ac:dyDescent="0.2">
      <c r="A498" s="1456"/>
      <c r="B498" s="490"/>
      <c r="C498" s="1463"/>
      <c r="D498" s="490" t="s">
        <v>25</v>
      </c>
      <c r="E498" s="1467"/>
      <c r="F498" s="1468"/>
      <c r="G498" s="1469">
        <f>G496</f>
        <v>7.0000000000000007E-2</v>
      </c>
      <c r="H498" s="4"/>
      <c r="I498" s="100"/>
      <c r="J498" s="4"/>
    </row>
    <row r="499" spans="1:10" x14ac:dyDescent="0.2">
      <c r="A499" s="1456"/>
      <c r="B499" s="496"/>
      <c r="C499" s="1463"/>
      <c r="D499" s="490" t="s">
        <v>26</v>
      </c>
      <c r="E499" s="1467"/>
      <c r="F499" s="1468"/>
      <c r="G499" s="1470">
        <f>G495</f>
        <v>3.99</v>
      </c>
      <c r="H499" s="4"/>
      <c r="I499" s="100"/>
      <c r="J499" s="4"/>
    </row>
    <row r="500" spans="1:10" x14ac:dyDescent="0.2">
      <c r="A500" s="1456"/>
      <c r="B500" s="496"/>
      <c r="C500" s="1463"/>
      <c r="D500" s="490" t="s">
        <v>27</v>
      </c>
      <c r="E500" s="1467"/>
      <c r="F500" s="1468"/>
      <c r="G500" s="1469"/>
      <c r="H500" s="4"/>
      <c r="I500" s="100"/>
      <c r="J500" s="4"/>
    </row>
    <row r="501" spans="1:10" ht="13.5" thickBot="1" x14ac:dyDescent="0.25">
      <c r="A501" s="1456"/>
      <c r="B501" s="490"/>
      <c r="C501" s="1463"/>
      <c r="D501" s="1471" t="s">
        <v>28</v>
      </c>
      <c r="E501" s="1467"/>
      <c r="F501" s="1468"/>
      <c r="G501" s="1472">
        <f>SUM(G497:G500)</f>
        <v>4.0600000000000005</v>
      </c>
      <c r="H501" s="4"/>
      <c r="I501" s="100"/>
      <c r="J501" s="4"/>
    </row>
    <row r="502" spans="1:10" ht="13.5" thickBot="1" x14ac:dyDescent="0.25">
      <c r="A502" s="1456"/>
      <c r="B502" s="2080" t="s">
        <v>29</v>
      </c>
      <c r="C502" s="2081"/>
      <c r="D502" s="2081"/>
      <c r="E502" s="2081"/>
      <c r="F502" s="2082"/>
      <c r="G502" s="222">
        <f>G501</f>
        <v>4.0600000000000005</v>
      </c>
      <c r="H502" s="4"/>
      <c r="I502" s="100"/>
      <c r="J502" s="4"/>
    </row>
    <row r="503" spans="1:10" s="221" customFormat="1" ht="13.5" thickBot="1" x14ac:dyDescent="0.25">
      <c r="A503" s="1459"/>
      <c r="B503" s="67"/>
      <c r="C503" s="68"/>
      <c r="D503" s="67"/>
      <c r="E503" s="1539"/>
      <c r="F503" s="1473" t="s">
        <v>2092</v>
      </c>
      <c r="G503" s="1474">
        <f>G502*(1-0.25)</f>
        <v>3.0450000000000004</v>
      </c>
      <c r="I503" s="100"/>
    </row>
    <row r="504" spans="1:10" s="221" customFormat="1" x14ac:dyDescent="0.2">
      <c r="A504" s="1459"/>
      <c r="B504" s="67"/>
      <c r="C504" s="68"/>
      <c r="D504" s="67"/>
      <c r="E504" s="1539"/>
      <c r="F504" s="1488"/>
      <c r="G504" s="1489"/>
      <c r="I504" s="100"/>
    </row>
    <row r="505" spans="1:10" s="221" customFormat="1" x14ac:dyDescent="0.2">
      <c r="A505" s="1459"/>
      <c r="B505" s="67"/>
      <c r="C505" s="68"/>
      <c r="D505" s="67"/>
      <c r="E505" s="1539"/>
      <c r="F505" s="1488"/>
      <c r="G505" s="1489"/>
      <c r="I505" s="100"/>
    </row>
    <row r="506" spans="1:10" s="221" customFormat="1" ht="38.25" x14ac:dyDescent="0.2">
      <c r="A506" s="1550" t="s">
        <v>41</v>
      </c>
      <c r="B506" s="1490" t="s">
        <v>2334</v>
      </c>
      <c r="C506" s="1493" t="s">
        <v>2335</v>
      </c>
      <c r="D506" s="1490" t="s">
        <v>8</v>
      </c>
      <c r="E506" s="1490"/>
      <c r="F506" s="1488"/>
      <c r="G506" s="1489"/>
      <c r="I506" s="100"/>
    </row>
    <row r="507" spans="1:10" s="221" customFormat="1" x14ac:dyDescent="0.2">
      <c r="A507" s="1492"/>
      <c r="B507" s="1493" t="s">
        <v>131</v>
      </c>
      <c r="C507" s="1493" t="s">
        <v>132</v>
      </c>
      <c r="D507" s="1493" t="s">
        <v>11</v>
      </c>
      <c r="E507" s="1493" t="s">
        <v>134</v>
      </c>
      <c r="F507" s="1494" t="s">
        <v>963</v>
      </c>
      <c r="G507" s="1495" t="s">
        <v>136</v>
      </c>
      <c r="I507" s="100"/>
    </row>
    <row r="508" spans="1:10" s="221" customFormat="1" x14ac:dyDescent="0.2">
      <c r="A508" s="1492"/>
      <c r="B508" s="1542" t="s">
        <v>63</v>
      </c>
      <c r="C508" s="1542" t="s">
        <v>2336</v>
      </c>
      <c r="D508" s="113" t="s">
        <v>65</v>
      </c>
      <c r="E508" s="1543">
        <v>14.47</v>
      </c>
      <c r="F508" s="1544">
        <v>11.97</v>
      </c>
      <c r="G508" s="1462">
        <f t="shared" ref="G508:G514" si="7">ROUNDDOWN(E508*F508,2)</f>
        <v>173.2</v>
      </c>
      <c r="I508" s="100"/>
    </row>
    <row r="509" spans="1:10" s="221" customFormat="1" x14ac:dyDescent="0.2">
      <c r="A509" s="1492"/>
      <c r="B509" s="1542" t="s">
        <v>2337</v>
      </c>
      <c r="C509" s="1542" t="s">
        <v>2338</v>
      </c>
      <c r="D509" s="113" t="s">
        <v>139</v>
      </c>
      <c r="E509" s="1543">
        <v>3</v>
      </c>
      <c r="F509" s="1544">
        <v>5.5</v>
      </c>
      <c r="G509" s="1462">
        <f t="shared" si="7"/>
        <v>16.5</v>
      </c>
      <c r="I509" s="100"/>
    </row>
    <row r="510" spans="1:10" s="221" customFormat="1" ht="25.5" x14ac:dyDescent="0.2">
      <c r="A510" s="1492"/>
      <c r="B510" s="1542" t="s">
        <v>2339</v>
      </c>
      <c r="C510" s="1542" t="s">
        <v>2340</v>
      </c>
      <c r="D510" s="113" t="s">
        <v>142</v>
      </c>
      <c r="E510" s="1543">
        <v>0.2</v>
      </c>
      <c r="F510" s="1544">
        <v>9.0500000000000007</v>
      </c>
      <c r="G510" s="1462">
        <f t="shared" si="7"/>
        <v>1.81</v>
      </c>
      <c r="I510" s="100"/>
    </row>
    <row r="511" spans="1:10" s="221" customFormat="1" x14ac:dyDescent="0.2">
      <c r="A511" s="1492"/>
      <c r="B511" s="1542" t="s">
        <v>2341</v>
      </c>
      <c r="C511" s="1542" t="s">
        <v>2342</v>
      </c>
      <c r="D511" s="113" t="s">
        <v>335</v>
      </c>
      <c r="E511" s="1543">
        <v>3</v>
      </c>
      <c r="F511" s="1544">
        <v>4.3499999999999996</v>
      </c>
      <c r="G511" s="1462">
        <f t="shared" si="7"/>
        <v>13.05</v>
      </c>
      <c r="I511" s="100"/>
    </row>
    <row r="512" spans="1:10" s="221" customFormat="1" x14ac:dyDescent="0.2">
      <c r="A512" s="1492"/>
      <c r="B512" s="1542" t="s">
        <v>2343</v>
      </c>
      <c r="C512" s="1542" t="s">
        <v>2344</v>
      </c>
      <c r="D512" s="113" t="s">
        <v>65</v>
      </c>
      <c r="E512" s="1543">
        <v>0.18</v>
      </c>
      <c r="F512" s="1544">
        <v>2.7</v>
      </c>
      <c r="G512" s="1462">
        <f t="shared" si="7"/>
        <v>0.48</v>
      </c>
      <c r="I512" s="100"/>
    </row>
    <row r="513" spans="1:10" s="221" customFormat="1" x14ac:dyDescent="0.2">
      <c r="A513" s="1492"/>
      <c r="B513" s="1542" t="s">
        <v>2345</v>
      </c>
      <c r="C513" s="1542" t="s">
        <v>2346</v>
      </c>
      <c r="D513" s="113" t="s">
        <v>65</v>
      </c>
      <c r="E513" s="1543">
        <v>0.06</v>
      </c>
      <c r="F513" s="1544">
        <v>12.5</v>
      </c>
      <c r="G513" s="1462">
        <f t="shared" si="7"/>
        <v>0.75</v>
      </c>
      <c r="I513" s="100"/>
    </row>
    <row r="514" spans="1:10" s="221" customFormat="1" x14ac:dyDescent="0.2">
      <c r="A514" s="1492"/>
      <c r="B514" s="1542" t="s">
        <v>2347</v>
      </c>
      <c r="C514" s="1542" t="s">
        <v>2348</v>
      </c>
      <c r="D514" s="113" t="s">
        <v>2349</v>
      </c>
      <c r="E514" s="1543">
        <v>1.8E-3</v>
      </c>
      <c r="F514" s="1544">
        <v>4607.8599999999997</v>
      </c>
      <c r="G514" s="1462">
        <f t="shared" si="7"/>
        <v>8.2899999999999991</v>
      </c>
      <c r="I514" s="100"/>
    </row>
    <row r="515" spans="1:10" x14ac:dyDescent="0.2">
      <c r="A515" s="1456"/>
      <c r="B515" s="490"/>
      <c r="C515" s="1463"/>
      <c r="D515" s="490" t="s">
        <v>24</v>
      </c>
      <c r="E515" s="1464"/>
      <c r="F515" s="1465"/>
      <c r="G515" s="1466">
        <f>SUM(G509:G511)</f>
        <v>31.36</v>
      </c>
      <c r="H515" s="4"/>
      <c r="I515" s="100"/>
      <c r="J515" s="4"/>
    </row>
    <row r="516" spans="1:10" x14ac:dyDescent="0.2">
      <c r="A516" s="1456"/>
      <c r="B516" s="490"/>
      <c r="C516" s="1463"/>
      <c r="D516" s="490" t="s">
        <v>25</v>
      </c>
      <c r="E516" s="1467"/>
      <c r="F516" s="1468"/>
      <c r="G516" s="1469">
        <f>SUM(G508)</f>
        <v>173.2</v>
      </c>
      <c r="H516" s="4"/>
      <c r="I516" s="100"/>
      <c r="J516" s="4"/>
    </row>
    <row r="517" spans="1:10" x14ac:dyDescent="0.2">
      <c r="A517" s="1456"/>
      <c r="B517" s="496"/>
      <c r="C517" s="1463"/>
      <c r="D517" s="490" t="s">
        <v>26</v>
      </c>
      <c r="E517" s="1467"/>
      <c r="F517" s="1468"/>
      <c r="G517" s="1470">
        <f>SUM(G512:G514)</f>
        <v>9.52</v>
      </c>
      <c r="H517" s="4"/>
      <c r="I517" s="100"/>
      <c r="J517" s="4"/>
    </row>
    <row r="518" spans="1:10" x14ac:dyDescent="0.2">
      <c r="A518" s="1456"/>
      <c r="B518" s="496"/>
      <c r="C518" s="1463"/>
      <c r="D518" s="490" t="s">
        <v>27</v>
      </c>
      <c r="E518" s="1467"/>
      <c r="F518" s="1468"/>
      <c r="G518" s="1469"/>
      <c r="H518" s="4"/>
      <c r="I518" s="100"/>
      <c r="J518" s="4"/>
    </row>
    <row r="519" spans="1:10" ht="13.5" thickBot="1" x14ac:dyDescent="0.25">
      <c r="A519" s="1456"/>
      <c r="B519" s="490"/>
      <c r="C519" s="1463"/>
      <c r="D519" s="1471" t="s">
        <v>28</v>
      </c>
      <c r="E519" s="1467"/>
      <c r="F519" s="1468"/>
      <c r="G519" s="1472">
        <f>SUM(G515:G518)</f>
        <v>214.08</v>
      </c>
      <c r="H519" s="4"/>
      <c r="I519" s="100"/>
      <c r="J519" s="4"/>
    </row>
    <row r="520" spans="1:10" ht="13.5" thickBot="1" x14ac:dyDescent="0.25">
      <c r="A520" s="1456"/>
      <c r="B520" s="2080" t="s">
        <v>29</v>
      </c>
      <c r="C520" s="2081"/>
      <c r="D520" s="2081"/>
      <c r="E520" s="2081"/>
      <c r="F520" s="2082"/>
      <c r="G520" s="222">
        <f>G519</f>
        <v>214.08</v>
      </c>
      <c r="H520" s="4"/>
      <c r="I520" s="100"/>
      <c r="J520" s="4"/>
    </row>
    <row r="521" spans="1:10" s="221" customFormat="1" ht="13.5" thickBot="1" x14ac:dyDescent="0.25">
      <c r="A521" s="1492"/>
      <c r="B521" s="1551"/>
      <c r="C521" s="1551"/>
      <c r="D521" s="1552"/>
      <c r="E521" s="1553"/>
      <c r="F521" s="1473" t="s">
        <v>2092</v>
      </c>
      <c r="G521" s="1474">
        <f>G520*(1-0.25)</f>
        <v>160.56</v>
      </c>
      <c r="I521" s="100"/>
    </row>
    <row r="522" spans="1:10" s="221" customFormat="1" x14ac:dyDescent="0.2">
      <c r="A522" s="1459"/>
      <c r="B522" s="569"/>
      <c r="C522" s="569"/>
      <c r="D522" s="569"/>
      <c r="E522" s="569"/>
      <c r="F522" s="1488"/>
      <c r="G522" s="1489"/>
      <c r="I522" s="100"/>
    </row>
    <row r="523" spans="1:10" s="221" customFormat="1" ht="25.5" x14ac:dyDescent="0.2">
      <c r="A523" s="1490" t="s">
        <v>47</v>
      </c>
      <c r="B523" s="1490" t="s">
        <v>2350</v>
      </c>
      <c r="C523" s="1554" t="s">
        <v>2351</v>
      </c>
      <c r="D523" s="1546" t="s">
        <v>8</v>
      </c>
      <c r="E523" s="1532"/>
      <c r="F523" s="1488"/>
      <c r="G523" s="1489"/>
      <c r="I523" s="100"/>
    </row>
    <row r="524" spans="1:10" s="221" customFormat="1" ht="27" customHeight="1" x14ac:dyDescent="0.2">
      <c r="A524" s="1492"/>
      <c r="B524" s="1493" t="s">
        <v>131</v>
      </c>
      <c r="C524" s="1493" t="s">
        <v>132</v>
      </c>
      <c r="D524" s="1493" t="s">
        <v>11</v>
      </c>
      <c r="E524" s="1493" t="s">
        <v>1750</v>
      </c>
      <c r="F524" s="1494" t="s">
        <v>2312</v>
      </c>
      <c r="G524" s="1555" t="s">
        <v>2352</v>
      </c>
      <c r="I524" s="100"/>
    </row>
    <row r="525" spans="1:10" s="221" customFormat="1" ht="25.5" x14ac:dyDescent="0.2">
      <c r="A525" s="1492"/>
      <c r="B525" s="1542" t="s">
        <v>2353</v>
      </c>
      <c r="C525" s="1542" t="s">
        <v>2354</v>
      </c>
      <c r="D525" s="113" t="s">
        <v>120</v>
      </c>
      <c r="E525" s="1543">
        <v>1</v>
      </c>
      <c r="F525" s="1544">
        <v>5.03</v>
      </c>
      <c r="G525" s="1556">
        <v>5.03</v>
      </c>
      <c r="I525" s="100"/>
    </row>
    <row r="526" spans="1:10" s="221" customFormat="1" x14ac:dyDescent="0.2">
      <c r="A526" s="1492"/>
      <c r="B526" s="1542" t="s">
        <v>2355</v>
      </c>
      <c r="C526" s="1542" t="s">
        <v>2356</v>
      </c>
      <c r="D526" s="113" t="s">
        <v>120</v>
      </c>
      <c r="E526" s="1543">
        <v>1</v>
      </c>
      <c r="F526" s="1544">
        <v>10.83</v>
      </c>
      <c r="G526" s="1556">
        <v>10.83</v>
      </c>
      <c r="I526" s="100"/>
    </row>
    <row r="527" spans="1:10" x14ac:dyDescent="0.2">
      <c r="A527" s="1456"/>
      <c r="B527" s="490"/>
      <c r="C527" s="1463"/>
      <c r="D527" s="490" t="s">
        <v>24</v>
      </c>
      <c r="E527" s="1464"/>
      <c r="F527" s="1465"/>
      <c r="G527" s="1466"/>
      <c r="H527" s="4"/>
      <c r="I527" s="100"/>
      <c r="J527" s="4"/>
    </row>
    <row r="528" spans="1:10" x14ac:dyDescent="0.2">
      <c r="A528" s="1456"/>
      <c r="B528" s="490"/>
      <c r="C528" s="1463"/>
      <c r="D528" s="490" t="s">
        <v>25</v>
      </c>
      <c r="E528" s="1467"/>
      <c r="F528" s="1468"/>
      <c r="G528" s="1469">
        <f>G526</f>
        <v>10.83</v>
      </c>
      <c r="H528" s="4"/>
      <c r="I528" s="100"/>
      <c r="J528" s="4"/>
    </row>
    <row r="529" spans="1:10" x14ac:dyDescent="0.2">
      <c r="A529" s="1456"/>
      <c r="B529" s="496"/>
      <c r="C529" s="1463"/>
      <c r="D529" s="490" t="s">
        <v>26</v>
      </c>
      <c r="E529" s="1467"/>
      <c r="F529" s="1468"/>
      <c r="G529" s="1470">
        <f>G525</f>
        <v>5.03</v>
      </c>
      <c r="H529" s="4"/>
      <c r="I529" s="100"/>
      <c r="J529" s="4"/>
    </row>
    <row r="530" spans="1:10" x14ac:dyDescent="0.2">
      <c r="A530" s="1456"/>
      <c r="B530" s="496"/>
      <c r="C530" s="1463"/>
      <c r="D530" s="490" t="s">
        <v>27</v>
      </c>
      <c r="E530" s="1467"/>
      <c r="F530" s="1468"/>
      <c r="G530" s="1469"/>
      <c r="H530" s="4"/>
      <c r="I530" s="100"/>
      <c r="J530" s="4"/>
    </row>
    <row r="531" spans="1:10" ht="13.5" thickBot="1" x14ac:dyDescent="0.25">
      <c r="A531" s="1456"/>
      <c r="B531" s="490"/>
      <c r="C531" s="1463"/>
      <c r="D531" s="1471" t="s">
        <v>28</v>
      </c>
      <c r="E531" s="1467"/>
      <c r="F531" s="1468"/>
      <c r="G531" s="1472">
        <f>SUM(G527:G530)</f>
        <v>15.86</v>
      </c>
      <c r="H531" s="4"/>
      <c r="I531" s="100"/>
      <c r="J531" s="4"/>
    </row>
    <row r="532" spans="1:10" ht="13.5" thickBot="1" x14ac:dyDescent="0.25">
      <c r="A532" s="1456"/>
      <c r="B532" s="2080" t="s">
        <v>29</v>
      </c>
      <c r="C532" s="2081"/>
      <c r="D532" s="2081"/>
      <c r="E532" s="2081"/>
      <c r="F532" s="2082"/>
      <c r="G532" s="222">
        <f>G531</f>
        <v>15.86</v>
      </c>
      <c r="H532" s="4"/>
      <c r="I532" s="100"/>
      <c r="J532" s="4"/>
    </row>
    <row r="533" spans="1:10" s="221" customFormat="1" ht="13.5" thickBot="1" x14ac:dyDescent="0.25">
      <c r="A533" s="1459"/>
      <c r="B533" s="569"/>
      <c r="C533" s="569"/>
      <c r="D533" s="569"/>
      <c r="E533" s="569"/>
      <c r="F533" s="1473" t="s">
        <v>2092</v>
      </c>
      <c r="G533" s="1474">
        <f>G532*(1-0.25)</f>
        <v>11.895</v>
      </c>
      <c r="I533" s="100"/>
    </row>
    <row r="534" spans="1:10" s="221" customFormat="1" x14ac:dyDescent="0.2">
      <c r="A534" s="1459"/>
      <c r="B534" s="569"/>
      <c r="C534" s="569"/>
      <c r="D534" s="569"/>
      <c r="E534" s="569"/>
      <c r="F534" s="1488"/>
      <c r="G534" s="1489"/>
      <c r="I534" s="100"/>
    </row>
    <row r="535" spans="1:10" s="221" customFormat="1" x14ac:dyDescent="0.2">
      <c r="A535" s="1459"/>
      <c r="B535" s="569"/>
      <c r="C535" s="569"/>
      <c r="D535" s="569"/>
      <c r="E535" s="569"/>
      <c r="F535" s="1488"/>
      <c r="G535" s="1489"/>
      <c r="I535" s="100"/>
    </row>
    <row r="536" spans="1:10" s="221" customFormat="1" ht="25.5" x14ac:dyDescent="0.2">
      <c r="A536" s="1546" t="s">
        <v>50</v>
      </c>
      <c r="B536" s="694">
        <v>93591</v>
      </c>
      <c r="C536" s="695" t="s">
        <v>2357</v>
      </c>
      <c r="D536" s="694" t="s">
        <v>2358</v>
      </c>
      <c r="E536" s="1453"/>
      <c r="F536" s="1454"/>
      <c r="G536" s="1455"/>
      <c r="I536" s="100"/>
    </row>
    <row r="537" spans="1:10" s="546" customFormat="1" x14ac:dyDescent="0.2">
      <c r="A537" s="1456"/>
      <c r="B537" s="27" t="s">
        <v>54</v>
      </c>
      <c r="C537" s="28" t="s">
        <v>55</v>
      </c>
      <c r="D537" s="27" t="s">
        <v>56</v>
      </c>
      <c r="E537" s="27" t="s">
        <v>57</v>
      </c>
      <c r="F537" s="1485" t="s">
        <v>13</v>
      </c>
      <c r="G537" s="1486" t="s">
        <v>14</v>
      </c>
      <c r="I537" s="100"/>
    </row>
    <row r="538" spans="1:10" s="221" customFormat="1" ht="51" x14ac:dyDescent="0.2">
      <c r="A538" s="1459"/>
      <c r="B538" s="33">
        <v>89876</v>
      </c>
      <c r="C538" s="34" t="s">
        <v>2359</v>
      </c>
      <c r="D538" s="33" t="s">
        <v>36</v>
      </c>
      <c r="E538" s="1460">
        <v>6.2100000000000002E-3</v>
      </c>
      <c r="F538" s="1488">
        <v>176.09</v>
      </c>
      <c r="G538" s="1462">
        <f>ROUNDDOWN(E538*F538,2)</f>
        <v>1.0900000000000001</v>
      </c>
      <c r="I538" s="100"/>
    </row>
    <row r="539" spans="1:10" s="221" customFormat="1" ht="51" x14ac:dyDescent="0.2">
      <c r="A539" s="1459"/>
      <c r="B539" s="33">
        <v>89877</v>
      </c>
      <c r="C539" s="34" t="s">
        <v>2360</v>
      </c>
      <c r="D539" s="33" t="s">
        <v>38</v>
      </c>
      <c r="E539" s="1460">
        <v>1.5499999999999999E-3</v>
      </c>
      <c r="F539" s="1488">
        <v>45.51</v>
      </c>
      <c r="G539" s="1462">
        <f>ROUNDDOWN(E539*F539,2)</f>
        <v>7.0000000000000007E-2</v>
      </c>
      <c r="I539" s="100"/>
    </row>
    <row r="540" spans="1:10" x14ac:dyDescent="0.2">
      <c r="A540" s="1456"/>
      <c r="B540" s="490"/>
      <c r="C540" s="1463"/>
      <c r="D540" s="490" t="s">
        <v>24</v>
      </c>
      <c r="E540" s="1464"/>
      <c r="F540" s="1465"/>
      <c r="G540" s="1466"/>
      <c r="H540" s="4"/>
      <c r="I540" s="100"/>
      <c r="J540" s="4"/>
    </row>
    <row r="541" spans="1:10" x14ac:dyDescent="0.2">
      <c r="A541" s="1456"/>
      <c r="B541" s="490"/>
      <c r="C541" s="1463"/>
      <c r="D541" s="490" t="s">
        <v>25</v>
      </c>
      <c r="E541" s="1467"/>
      <c r="F541" s="1468"/>
      <c r="G541" s="1469"/>
      <c r="H541" s="4"/>
      <c r="I541" s="100"/>
      <c r="J541" s="4"/>
    </row>
    <row r="542" spans="1:10" x14ac:dyDescent="0.2">
      <c r="A542" s="1456"/>
      <c r="B542" s="496"/>
      <c r="C542" s="1463"/>
      <c r="D542" s="490" t="s">
        <v>26</v>
      </c>
      <c r="E542" s="1467"/>
      <c r="F542" s="1468"/>
      <c r="G542" s="1470">
        <f>G538+G539</f>
        <v>1.1600000000000001</v>
      </c>
      <c r="H542" s="4"/>
      <c r="I542" s="100"/>
      <c r="J542" s="4"/>
    </row>
    <row r="543" spans="1:10" x14ac:dyDescent="0.2">
      <c r="A543" s="1456"/>
      <c r="B543" s="496"/>
      <c r="C543" s="1463"/>
      <c r="D543" s="490" t="s">
        <v>27</v>
      </c>
      <c r="E543" s="1467"/>
      <c r="F543" s="1468"/>
      <c r="G543" s="1469"/>
      <c r="H543" s="4"/>
      <c r="I543" s="100"/>
      <c r="J543" s="4"/>
    </row>
    <row r="544" spans="1:10" ht="13.5" thickBot="1" x14ac:dyDescent="0.25">
      <c r="A544" s="1456"/>
      <c r="B544" s="490"/>
      <c r="C544" s="1463"/>
      <c r="D544" s="1471" t="s">
        <v>28</v>
      </c>
      <c r="E544" s="1467"/>
      <c r="F544" s="1468"/>
      <c r="G544" s="1472">
        <f>SUM(G540:G543)</f>
        <v>1.1600000000000001</v>
      </c>
      <c r="H544" s="4"/>
      <c r="I544" s="100"/>
      <c r="J544" s="4"/>
    </row>
    <row r="545" spans="1:10" ht="13.5" thickBot="1" x14ac:dyDescent="0.25">
      <c r="A545" s="1456"/>
      <c r="B545" s="2103" t="s">
        <v>29</v>
      </c>
      <c r="C545" s="2104"/>
      <c r="D545" s="2104"/>
      <c r="E545" s="2104"/>
      <c r="F545" s="2105"/>
      <c r="G545" s="305">
        <f>G544</f>
        <v>1.1600000000000001</v>
      </c>
      <c r="H545" s="4"/>
      <c r="I545" s="100"/>
      <c r="J545" s="4"/>
    </row>
    <row r="546" spans="1:10" s="668" customFormat="1" ht="13.5" thickBot="1" x14ac:dyDescent="0.25">
      <c r="A546" s="847"/>
      <c r="B546" s="1476"/>
      <c r="C546" s="1477"/>
      <c r="D546" s="1476"/>
      <c r="E546" s="1478"/>
      <c r="F546" s="1473" t="s">
        <v>2092</v>
      </c>
      <c r="G546" s="1474">
        <f>G545*(1-0.25)</f>
        <v>0.87000000000000011</v>
      </c>
      <c r="I546" s="1475"/>
    </row>
    <row r="547" spans="1:10" s="668" customFormat="1" x14ac:dyDescent="0.2">
      <c r="A547" s="847"/>
      <c r="B547" s="1476"/>
      <c r="C547" s="1477"/>
      <c r="D547" s="1476"/>
      <c r="E547" s="1478"/>
      <c r="F547" s="1479"/>
      <c r="G547" s="784"/>
      <c r="I547" s="1475"/>
    </row>
    <row r="548" spans="1:10" s="221" customFormat="1" ht="38.25" x14ac:dyDescent="0.2">
      <c r="A548" s="1540" t="s">
        <v>60</v>
      </c>
      <c r="B548" s="723">
        <v>93592</v>
      </c>
      <c r="C548" s="724" t="s">
        <v>2361</v>
      </c>
      <c r="D548" s="723" t="s">
        <v>2358</v>
      </c>
      <c r="E548" s="1480"/>
      <c r="F548" s="1454"/>
      <c r="G548" s="1455"/>
      <c r="I548" s="100"/>
    </row>
    <row r="549" spans="1:10" s="546" customFormat="1" x14ac:dyDescent="0.2">
      <c r="A549" s="1456"/>
      <c r="B549" s="27" t="s">
        <v>54</v>
      </c>
      <c r="C549" s="28" t="s">
        <v>55</v>
      </c>
      <c r="D549" s="27" t="s">
        <v>56</v>
      </c>
      <c r="E549" s="27" t="s">
        <v>57</v>
      </c>
      <c r="F549" s="1485" t="s">
        <v>13</v>
      </c>
      <c r="G549" s="1486" t="s">
        <v>14</v>
      </c>
      <c r="I549" s="100"/>
    </row>
    <row r="550" spans="1:10" s="221" customFormat="1" ht="51" x14ac:dyDescent="0.2">
      <c r="A550" s="1459"/>
      <c r="B550" s="33">
        <v>89876</v>
      </c>
      <c r="C550" s="34" t="s">
        <v>2359</v>
      </c>
      <c r="D550" s="33" t="s">
        <v>36</v>
      </c>
      <c r="E550" s="1460">
        <v>4.7600000000000003E-3</v>
      </c>
      <c r="F550" s="1488">
        <v>176.09</v>
      </c>
      <c r="G550" s="1462">
        <f>ROUNDDOWN(E550*F550,2)</f>
        <v>0.83</v>
      </c>
      <c r="I550" s="100"/>
    </row>
    <row r="551" spans="1:10" s="221" customFormat="1" ht="51" x14ac:dyDescent="0.2">
      <c r="A551" s="1459"/>
      <c r="B551" s="33">
        <v>89877</v>
      </c>
      <c r="C551" s="34" t="s">
        <v>2360</v>
      </c>
      <c r="D551" s="33" t="s">
        <v>38</v>
      </c>
      <c r="E551" s="1460">
        <v>1.1900000000000001E-3</v>
      </c>
      <c r="F551" s="1488">
        <v>45.51</v>
      </c>
      <c r="G551" s="1462">
        <f>ROUNDDOWN(E551*F551,2)</f>
        <v>0.05</v>
      </c>
      <c r="I551" s="100"/>
    </row>
    <row r="552" spans="1:10" x14ac:dyDescent="0.2">
      <c r="A552" s="1456"/>
      <c r="B552" s="490"/>
      <c r="C552" s="1463"/>
      <c r="D552" s="490" t="s">
        <v>24</v>
      </c>
      <c r="E552" s="1464"/>
      <c r="F552" s="1465"/>
      <c r="G552" s="1466"/>
      <c r="H552" s="4"/>
      <c r="I552" s="100"/>
      <c r="J552" s="4"/>
    </row>
    <row r="553" spans="1:10" x14ac:dyDescent="0.2">
      <c r="A553" s="1456"/>
      <c r="B553" s="490"/>
      <c r="C553" s="1463"/>
      <c r="D553" s="490" t="s">
        <v>25</v>
      </c>
      <c r="E553" s="1467"/>
      <c r="F553" s="1468"/>
      <c r="G553" s="1469"/>
      <c r="H553" s="4"/>
      <c r="I553" s="100"/>
      <c r="J553" s="4"/>
    </row>
    <row r="554" spans="1:10" x14ac:dyDescent="0.2">
      <c r="A554" s="1456"/>
      <c r="B554" s="496"/>
      <c r="C554" s="1463"/>
      <c r="D554" s="490" t="s">
        <v>26</v>
      </c>
      <c r="E554" s="1467"/>
      <c r="F554" s="1468"/>
      <c r="G554" s="1470">
        <f>G550+G551</f>
        <v>0.88</v>
      </c>
      <c r="H554" s="4"/>
      <c r="I554" s="100"/>
      <c r="J554" s="4"/>
    </row>
    <row r="555" spans="1:10" x14ac:dyDescent="0.2">
      <c r="A555" s="1456"/>
      <c r="B555" s="496"/>
      <c r="C555" s="1463"/>
      <c r="D555" s="490" t="s">
        <v>27</v>
      </c>
      <c r="E555" s="1467"/>
      <c r="F555" s="1468"/>
      <c r="G555" s="1469"/>
      <c r="H555" s="4"/>
      <c r="I555" s="100"/>
      <c r="J555" s="4"/>
    </row>
    <row r="556" spans="1:10" ht="13.5" thickBot="1" x14ac:dyDescent="0.25">
      <c r="A556" s="1456"/>
      <c r="B556" s="490"/>
      <c r="C556" s="1463"/>
      <c r="D556" s="1471" t="s">
        <v>28</v>
      </c>
      <c r="E556" s="1467"/>
      <c r="F556" s="1468"/>
      <c r="G556" s="1472">
        <f>SUM(G552:G555)</f>
        <v>0.88</v>
      </c>
      <c r="H556" s="4"/>
      <c r="I556" s="100"/>
      <c r="J556" s="4"/>
    </row>
    <row r="557" spans="1:10" ht="13.5" thickBot="1" x14ac:dyDescent="0.25">
      <c r="A557" s="1456"/>
      <c r="B557" s="2103" t="s">
        <v>29</v>
      </c>
      <c r="C557" s="2104"/>
      <c r="D557" s="2104"/>
      <c r="E557" s="2104"/>
      <c r="F557" s="2105"/>
      <c r="G557" s="305">
        <f>G556</f>
        <v>0.88</v>
      </c>
      <c r="H557" s="4"/>
      <c r="I557" s="100"/>
      <c r="J557" s="4"/>
    </row>
    <row r="558" spans="1:10" s="156" customFormat="1" ht="13.5" thickBot="1" x14ac:dyDescent="0.25">
      <c r="A558" s="1433"/>
      <c r="B558" s="117"/>
      <c r="C558" s="117"/>
      <c r="D558" s="117"/>
      <c r="E558" s="117"/>
      <c r="F558" s="1473" t="s">
        <v>2092</v>
      </c>
      <c r="G558" s="1474">
        <f>G557*(1-0.25)</f>
        <v>0.66</v>
      </c>
      <c r="I558" s="1475"/>
    </row>
    <row r="559" spans="1:10" s="668" customFormat="1" x14ac:dyDescent="0.2">
      <c r="A559" s="847"/>
      <c r="B559" s="1476"/>
      <c r="C559" s="1477"/>
      <c r="D559" s="1476"/>
      <c r="E559" s="1478"/>
      <c r="F559" s="1479"/>
      <c r="G559" s="784"/>
      <c r="I559" s="1475"/>
    </row>
    <row r="560" spans="1:10" s="221" customFormat="1" ht="25.5" x14ac:dyDescent="0.2">
      <c r="A560" s="1506" t="s">
        <v>66</v>
      </c>
      <c r="B560" s="805">
        <v>41722</v>
      </c>
      <c r="C560" s="1557" t="s">
        <v>2362</v>
      </c>
      <c r="D560" s="805" t="s">
        <v>53</v>
      </c>
      <c r="E560" s="1558"/>
      <c r="F560" s="1559"/>
      <c r="G560" s="1560"/>
      <c r="I560" s="100"/>
    </row>
    <row r="561" spans="1:10" s="546" customFormat="1" x14ac:dyDescent="0.2">
      <c r="A561" s="1561"/>
      <c r="B561" s="132" t="s">
        <v>54</v>
      </c>
      <c r="C561" s="133" t="s">
        <v>55</v>
      </c>
      <c r="D561" s="132" t="s">
        <v>56</v>
      </c>
      <c r="E561" s="132" t="s">
        <v>57</v>
      </c>
      <c r="F561" s="1562" t="s">
        <v>13</v>
      </c>
      <c r="G561" s="1563" t="s">
        <v>14</v>
      </c>
      <c r="I561" s="100"/>
    </row>
    <row r="562" spans="1:10" s="221" customFormat="1" ht="51" x14ac:dyDescent="0.2">
      <c r="A562" s="1506"/>
      <c r="B562" s="720">
        <v>5901</v>
      </c>
      <c r="C562" s="721" t="s">
        <v>2363</v>
      </c>
      <c r="D562" s="720" t="s">
        <v>36</v>
      </c>
      <c r="E562" s="1564">
        <v>9.7149999999999997E-3</v>
      </c>
      <c r="F562" s="1461">
        <v>132.81</v>
      </c>
      <c r="G562" s="1565">
        <f t="shared" ref="G562:G568" si="8">ROUNDDOWN(E562*F562,2)</f>
        <v>1.29</v>
      </c>
      <c r="I562" s="100"/>
    </row>
    <row r="563" spans="1:10" s="221" customFormat="1" ht="51" x14ac:dyDescent="0.2">
      <c r="A563" s="1506"/>
      <c r="B563" s="720">
        <v>5903</v>
      </c>
      <c r="C563" s="721" t="s">
        <v>2364</v>
      </c>
      <c r="D563" s="720" t="s">
        <v>38</v>
      </c>
      <c r="E563" s="1564">
        <v>7.7999999999999996E-3</v>
      </c>
      <c r="F563" s="1461">
        <v>34.79</v>
      </c>
      <c r="G563" s="1565">
        <f t="shared" si="8"/>
        <v>0.27</v>
      </c>
      <c r="I563" s="100"/>
    </row>
    <row r="564" spans="1:10" s="221" customFormat="1" ht="38.25" x14ac:dyDescent="0.2">
      <c r="A564" s="1506"/>
      <c r="B564" s="720">
        <v>5932</v>
      </c>
      <c r="C564" s="721" t="s">
        <v>2327</v>
      </c>
      <c r="D564" s="720" t="s">
        <v>36</v>
      </c>
      <c r="E564" s="1564">
        <v>2.9564999999999999E-3</v>
      </c>
      <c r="F564" s="1461">
        <v>155.87</v>
      </c>
      <c r="G564" s="1565">
        <f t="shared" si="8"/>
        <v>0.46</v>
      </c>
      <c r="I564" s="100"/>
    </row>
    <row r="565" spans="1:10" s="221" customFormat="1" ht="38.25" x14ac:dyDescent="0.2">
      <c r="A565" s="1506"/>
      <c r="B565" s="720">
        <v>5934</v>
      </c>
      <c r="C565" s="721" t="s">
        <v>2328</v>
      </c>
      <c r="D565" s="720" t="s">
        <v>38</v>
      </c>
      <c r="E565" s="1564">
        <v>5.7390999999999996E-3</v>
      </c>
      <c r="F565" s="1461">
        <v>52.73</v>
      </c>
      <c r="G565" s="1565">
        <f t="shared" si="8"/>
        <v>0.3</v>
      </c>
      <c r="I565" s="100"/>
    </row>
    <row r="566" spans="1:10" s="221" customFormat="1" ht="38.25" x14ac:dyDescent="0.2">
      <c r="A566" s="1506"/>
      <c r="B566" s="720">
        <v>5948</v>
      </c>
      <c r="C566" s="721" t="s">
        <v>2365</v>
      </c>
      <c r="D566" s="720" t="s">
        <v>36</v>
      </c>
      <c r="E566" s="1564">
        <v>8.6957000000000007E-3</v>
      </c>
      <c r="F566" s="1461">
        <v>4.87</v>
      </c>
      <c r="G566" s="1565">
        <f t="shared" si="8"/>
        <v>0.04</v>
      </c>
      <c r="I566" s="100"/>
    </row>
    <row r="567" spans="1:10" s="221" customFormat="1" x14ac:dyDescent="0.2">
      <c r="A567" s="1506"/>
      <c r="B567" s="720">
        <v>88316</v>
      </c>
      <c r="C567" s="721" t="s">
        <v>23</v>
      </c>
      <c r="D567" s="720" t="s">
        <v>22</v>
      </c>
      <c r="E567" s="1564">
        <v>8.1799999999999998E-2</v>
      </c>
      <c r="F567" s="1461">
        <v>11.97</v>
      </c>
      <c r="G567" s="1565">
        <f t="shared" si="8"/>
        <v>0.97</v>
      </c>
      <c r="I567" s="100"/>
    </row>
    <row r="568" spans="1:10" s="221" customFormat="1" ht="25.5" x14ac:dyDescent="0.2">
      <c r="A568" s="1506"/>
      <c r="B568" s="720">
        <v>96020</v>
      </c>
      <c r="C568" s="721" t="s">
        <v>2366</v>
      </c>
      <c r="D568" s="720" t="s">
        <v>36</v>
      </c>
      <c r="E568" s="1564">
        <v>3.3045000000000001E-3</v>
      </c>
      <c r="F568" s="1461">
        <v>73.97</v>
      </c>
      <c r="G568" s="1565">
        <f t="shared" si="8"/>
        <v>0.24</v>
      </c>
      <c r="I568" s="100"/>
    </row>
    <row r="569" spans="1:10" s="221" customFormat="1" ht="25.5" x14ac:dyDescent="0.2">
      <c r="A569" s="1506"/>
      <c r="B569" s="720">
        <v>96021</v>
      </c>
      <c r="C569" s="721" t="s">
        <v>2367</v>
      </c>
      <c r="D569" s="720" t="s">
        <v>38</v>
      </c>
      <c r="E569" s="1564">
        <v>5.4999999999999997E-3</v>
      </c>
      <c r="F569" s="1461">
        <v>24.88</v>
      </c>
      <c r="G569" s="1565">
        <f>ROUNDDOWN(E569*F569,2)</f>
        <v>0.13</v>
      </c>
      <c r="I569" s="100"/>
    </row>
    <row r="570" spans="1:10" s="221" customFormat="1" x14ac:dyDescent="0.2">
      <c r="A570" s="1506"/>
      <c r="B570" s="720"/>
      <c r="C570" s="721"/>
      <c r="D570" s="720"/>
      <c r="E570" s="1564"/>
      <c r="F570" s="1559"/>
      <c r="G570" s="1560"/>
      <c r="I570" s="100"/>
    </row>
    <row r="571" spans="1:10" x14ac:dyDescent="0.2">
      <c r="A571" s="1561"/>
      <c r="B571" s="1566"/>
      <c r="C571" s="1567"/>
      <c r="D571" s="1566" t="s">
        <v>24</v>
      </c>
      <c r="E571" s="1568"/>
      <c r="F571" s="1569"/>
      <c r="G571" s="1570">
        <f>SUM(G570:G570)</f>
        <v>0</v>
      </c>
      <c r="H571" s="4"/>
      <c r="I571" s="100"/>
      <c r="J571" s="4"/>
    </row>
    <row r="572" spans="1:10" x14ac:dyDescent="0.2">
      <c r="A572" s="1561"/>
      <c r="B572" s="1566"/>
      <c r="C572" s="1567"/>
      <c r="D572" s="1566" t="s">
        <v>25</v>
      </c>
      <c r="E572" s="1571"/>
      <c r="F572" s="1572"/>
      <c r="G572" s="1573">
        <f>G567</f>
        <v>0.97</v>
      </c>
      <c r="H572" s="4"/>
      <c r="I572" s="100"/>
      <c r="J572" s="4"/>
    </row>
    <row r="573" spans="1:10" x14ac:dyDescent="0.2">
      <c r="A573" s="1561"/>
      <c r="B573" s="1574"/>
      <c r="C573" s="1567"/>
      <c r="D573" s="1566" t="s">
        <v>26</v>
      </c>
      <c r="E573" s="1571"/>
      <c r="F573" s="1572"/>
      <c r="G573" s="1575">
        <f>G562+G563+G564+G565+G566+G568+G569</f>
        <v>2.7299999999999995</v>
      </c>
      <c r="H573" s="4"/>
      <c r="I573" s="100"/>
      <c r="J573" s="4"/>
    </row>
    <row r="574" spans="1:10" x14ac:dyDescent="0.2">
      <c r="A574" s="1561"/>
      <c r="B574" s="1574"/>
      <c r="C574" s="1567"/>
      <c r="D574" s="1566" t="s">
        <v>27</v>
      </c>
      <c r="E574" s="1571"/>
      <c r="F574" s="1572"/>
      <c r="G574" s="1573"/>
      <c r="H574" s="4"/>
      <c r="I574" s="100"/>
      <c r="J574" s="4"/>
    </row>
    <row r="575" spans="1:10" ht="13.5" thickBot="1" x14ac:dyDescent="0.25">
      <c r="A575" s="1561"/>
      <c r="B575" s="1566"/>
      <c r="C575" s="1567"/>
      <c r="D575" s="1576" t="s">
        <v>28</v>
      </c>
      <c r="E575" s="1571"/>
      <c r="F575" s="1572"/>
      <c r="G575" s="1577">
        <f>SUM(G571:G574)</f>
        <v>3.6999999999999993</v>
      </c>
      <c r="H575" s="4"/>
      <c r="I575" s="100"/>
      <c r="J575" s="4"/>
    </row>
    <row r="576" spans="1:10" ht="13.5" thickBot="1" x14ac:dyDescent="0.25">
      <c r="A576" s="1456"/>
      <c r="B576" s="2103" t="s">
        <v>29</v>
      </c>
      <c r="C576" s="2104"/>
      <c r="D576" s="2104"/>
      <c r="E576" s="2104"/>
      <c r="F576" s="2105"/>
      <c r="G576" s="305">
        <f>G575</f>
        <v>3.6999999999999993</v>
      </c>
      <c r="H576" s="4"/>
      <c r="I576" s="100"/>
      <c r="J576" s="4"/>
    </row>
    <row r="577" spans="1:10" s="156" customFormat="1" ht="13.5" thickBot="1" x14ac:dyDescent="0.25">
      <c r="A577" s="1433"/>
      <c r="B577" s="117"/>
      <c r="C577" s="117"/>
      <c r="D577" s="117"/>
      <c r="E577" s="117"/>
      <c r="F577" s="1473" t="s">
        <v>2092</v>
      </c>
      <c r="G577" s="1474">
        <f>G576*(1-0.25)</f>
        <v>2.7749999999999995</v>
      </c>
      <c r="I577" s="1475"/>
    </row>
    <row r="578" spans="1:10" s="668" customFormat="1" x14ac:dyDescent="0.2">
      <c r="A578" s="847"/>
      <c r="B578" s="1476"/>
      <c r="C578" s="1477"/>
      <c r="D578" s="1476"/>
      <c r="E578" s="1478"/>
      <c r="F578" s="1479"/>
      <c r="G578" s="784"/>
      <c r="I578" s="1475"/>
    </row>
    <row r="579" spans="1:10" s="221" customFormat="1" ht="25.5" x14ac:dyDescent="0.2">
      <c r="A579" s="1452" t="s">
        <v>2368</v>
      </c>
      <c r="B579" s="723" t="s">
        <v>2369</v>
      </c>
      <c r="C579" s="724" t="s">
        <v>2370</v>
      </c>
      <c r="D579" s="723" t="s">
        <v>82</v>
      </c>
      <c r="E579" s="1480"/>
      <c r="F579" s="1454"/>
      <c r="G579" s="1455"/>
      <c r="I579" s="100"/>
    </row>
    <row r="580" spans="1:10" s="546" customFormat="1" x14ac:dyDescent="0.2">
      <c r="A580" s="1456"/>
      <c r="B580" s="27" t="s">
        <v>54</v>
      </c>
      <c r="C580" s="28" t="s">
        <v>55</v>
      </c>
      <c r="D580" s="27" t="s">
        <v>56</v>
      </c>
      <c r="E580" s="27" t="s">
        <v>57</v>
      </c>
      <c r="F580" s="1485" t="s">
        <v>13</v>
      </c>
      <c r="G580" s="1486" t="s">
        <v>14</v>
      </c>
      <c r="I580" s="100"/>
    </row>
    <row r="581" spans="1:10" s="221" customFormat="1" ht="38.25" x14ac:dyDescent="0.2">
      <c r="A581" s="1459"/>
      <c r="B581" s="33">
        <v>5932</v>
      </c>
      <c r="C581" s="34" t="s">
        <v>2327</v>
      </c>
      <c r="D581" s="33" t="s">
        <v>36</v>
      </c>
      <c r="E581" s="1460">
        <v>1.1848E-3</v>
      </c>
      <c r="F581" s="1483">
        <v>155.87</v>
      </c>
      <c r="G581" s="1462">
        <f>ROUNDDOWN(E581*F581,2)</f>
        <v>0.18</v>
      </c>
      <c r="I581" s="100"/>
    </row>
    <row r="582" spans="1:10" s="221" customFormat="1" x14ac:dyDescent="0.2">
      <c r="A582" s="1459"/>
      <c r="B582" s="33">
        <v>88316</v>
      </c>
      <c r="C582" s="34" t="s">
        <v>23</v>
      </c>
      <c r="D582" s="33" t="s">
        <v>22</v>
      </c>
      <c r="E582" s="1460">
        <v>2.3697000000000002E-3</v>
      </c>
      <c r="F582" s="1483">
        <v>11.97</v>
      </c>
      <c r="G582" s="1462">
        <f>ROUNDDOWN(E582*F582,2)</f>
        <v>0.02</v>
      </c>
      <c r="I582" s="100"/>
    </row>
    <row r="583" spans="1:10" x14ac:dyDescent="0.2">
      <c r="A583" s="1456"/>
      <c r="B583" s="490"/>
      <c r="C583" s="1463"/>
      <c r="D583" s="490" t="s">
        <v>24</v>
      </c>
      <c r="E583" s="1464"/>
      <c r="F583" s="1465"/>
      <c r="G583" s="1466"/>
      <c r="H583" s="4"/>
      <c r="I583" s="100"/>
      <c r="J583" s="4"/>
    </row>
    <row r="584" spans="1:10" x14ac:dyDescent="0.2">
      <c r="A584" s="1456"/>
      <c r="B584" s="490"/>
      <c r="C584" s="1463"/>
      <c r="D584" s="490" t="s">
        <v>25</v>
      </c>
      <c r="E584" s="1467"/>
      <c r="F584" s="1468"/>
      <c r="G584" s="1469">
        <f>G582</f>
        <v>0.02</v>
      </c>
      <c r="H584" s="4"/>
      <c r="I584" s="100"/>
      <c r="J584" s="4"/>
    </row>
    <row r="585" spans="1:10" x14ac:dyDescent="0.2">
      <c r="A585" s="1456"/>
      <c r="B585" s="496"/>
      <c r="C585" s="1463"/>
      <c r="D585" s="490" t="s">
        <v>26</v>
      </c>
      <c r="E585" s="1467"/>
      <c r="F585" s="1468"/>
      <c r="G585" s="1470">
        <f>G581</f>
        <v>0.18</v>
      </c>
      <c r="H585" s="4"/>
      <c r="I585" s="100"/>
      <c r="J585" s="4"/>
    </row>
    <row r="586" spans="1:10" x14ac:dyDescent="0.2">
      <c r="A586" s="1456"/>
      <c r="B586" s="496"/>
      <c r="C586" s="1463"/>
      <c r="D586" s="490" t="s">
        <v>27</v>
      </c>
      <c r="E586" s="1467"/>
      <c r="F586" s="1468"/>
      <c r="G586" s="1469"/>
      <c r="H586" s="4"/>
      <c r="I586" s="100"/>
      <c r="J586" s="4"/>
    </row>
    <row r="587" spans="1:10" ht="13.5" thickBot="1" x14ac:dyDescent="0.25">
      <c r="A587" s="1456"/>
      <c r="B587" s="490"/>
      <c r="C587" s="1463"/>
      <c r="D587" s="1471" t="s">
        <v>28</v>
      </c>
      <c r="E587" s="1467"/>
      <c r="F587" s="1468"/>
      <c r="G587" s="1472">
        <f>SUM(G583:G586)</f>
        <v>0.19999999999999998</v>
      </c>
      <c r="H587" s="4"/>
      <c r="I587" s="100"/>
      <c r="J587" s="4"/>
    </row>
    <row r="588" spans="1:10" ht="13.5" thickBot="1" x14ac:dyDescent="0.25">
      <c r="A588" s="1456"/>
      <c r="B588" s="2080" t="s">
        <v>29</v>
      </c>
      <c r="C588" s="2081"/>
      <c r="D588" s="2081"/>
      <c r="E588" s="2081"/>
      <c r="F588" s="2082"/>
      <c r="G588" s="222">
        <f>G587</f>
        <v>0.19999999999999998</v>
      </c>
      <c r="H588" s="4"/>
      <c r="I588" s="100"/>
      <c r="J588" s="4"/>
    </row>
    <row r="589" spans="1:10" s="221" customFormat="1" ht="13.5" thickBot="1" x14ac:dyDescent="0.25">
      <c r="A589" s="1459"/>
      <c r="B589" s="67"/>
      <c r="C589" s="68"/>
      <c r="D589" s="67"/>
      <c r="E589" s="1539"/>
      <c r="F589" s="1473" t="s">
        <v>2092</v>
      </c>
      <c r="G589" s="1474">
        <f>G588*(1-0.25)</f>
        <v>0.15</v>
      </c>
      <c r="I589" s="100"/>
    </row>
    <row r="590" spans="1:10" s="221" customFormat="1" x14ac:dyDescent="0.2">
      <c r="A590" s="1459"/>
      <c r="B590" s="67"/>
      <c r="C590" s="68"/>
      <c r="D590" s="67"/>
      <c r="E590" s="1539"/>
      <c r="F590" s="1488"/>
      <c r="G590" s="1489"/>
      <c r="I590" s="100"/>
    </row>
    <row r="591" spans="1:10" s="221" customFormat="1" x14ac:dyDescent="0.2">
      <c r="A591" s="1459"/>
      <c r="B591" s="67"/>
      <c r="C591" s="68"/>
      <c r="D591" s="67"/>
      <c r="E591" s="1539"/>
      <c r="F591" s="1488"/>
      <c r="G591" s="1489"/>
      <c r="I591" s="100"/>
    </row>
    <row r="592" spans="1:10" s="221" customFormat="1" x14ac:dyDescent="0.2">
      <c r="A592" s="1459"/>
      <c r="B592" s="67"/>
      <c r="C592" s="68"/>
      <c r="D592" s="67"/>
      <c r="E592" s="1539"/>
      <c r="F592" s="1488"/>
      <c r="G592" s="1489"/>
      <c r="I592" s="100"/>
    </row>
    <row r="593" spans="1:10" s="221" customFormat="1" ht="21" customHeight="1" x14ac:dyDescent="0.2">
      <c r="A593" s="1546" t="s">
        <v>2371</v>
      </c>
      <c r="B593" s="589" t="s">
        <v>2372</v>
      </c>
      <c r="C593" s="1578" t="s">
        <v>2373</v>
      </c>
      <c r="D593" s="589" t="s">
        <v>2374</v>
      </c>
      <c r="E593" s="589"/>
      <c r="F593" s="1488"/>
      <c r="G593" s="1489"/>
      <c r="I593" s="100"/>
    </row>
    <row r="594" spans="1:10" s="221" customFormat="1" x14ac:dyDescent="0.2">
      <c r="A594" s="1492"/>
      <c r="B594" s="1493" t="s">
        <v>131</v>
      </c>
      <c r="C594" s="1493" t="s">
        <v>132</v>
      </c>
      <c r="D594" s="1493" t="s">
        <v>11</v>
      </c>
      <c r="E594" s="1493" t="s">
        <v>134</v>
      </c>
      <c r="F594" s="1494" t="s">
        <v>963</v>
      </c>
      <c r="G594" s="1495" t="s">
        <v>136</v>
      </c>
      <c r="I594" s="100"/>
    </row>
    <row r="595" spans="1:10" s="221" customFormat="1" ht="30.75" customHeight="1" x14ac:dyDescent="0.2">
      <c r="A595" s="1492"/>
      <c r="B595" s="1542" t="s">
        <v>2375</v>
      </c>
      <c r="C595" s="1542" t="s">
        <v>2376</v>
      </c>
      <c r="D595" s="113" t="s">
        <v>2377</v>
      </c>
      <c r="E595" s="1543">
        <v>1</v>
      </c>
      <c r="F595" s="1544">
        <v>3</v>
      </c>
      <c r="G595" s="1462">
        <f>ROUNDDOWN(E595*F595,2)</f>
        <v>3</v>
      </c>
      <c r="I595" s="100"/>
    </row>
    <row r="596" spans="1:10" x14ac:dyDescent="0.2">
      <c r="A596" s="1456"/>
      <c r="B596" s="490"/>
      <c r="C596" s="1463"/>
      <c r="D596" s="490" t="s">
        <v>24</v>
      </c>
      <c r="E596" s="1464"/>
      <c r="F596" s="1465"/>
      <c r="G596" s="1466"/>
      <c r="H596" s="4"/>
      <c r="I596" s="100"/>
      <c r="J596" s="4"/>
    </row>
    <row r="597" spans="1:10" x14ac:dyDescent="0.2">
      <c r="A597" s="1456"/>
      <c r="B597" s="490"/>
      <c r="C597" s="1463"/>
      <c r="D597" s="490" t="s">
        <v>25</v>
      </c>
      <c r="E597" s="1467"/>
      <c r="F597" s="1468"/>
      <c r="G597" s="1469">
        <f>G595</f>
        <v>3</v>
      </c>
      <c r="H597" s="4"/>
      <c r="I597" s="100"/>
      <c r="J597" s="4"/>
    </row>
    <row r="598" spans="1:10" x14ac:dyDescent="0.2">
      <c r="A598" s="1456"/>
      <c r="B598" s="496"/>
      <c r="C598" s="1463"/>
      <c r="D598" s="490" t="s">
        <v>26</v>
      </c>
      <c r="E598" s="1467"/>
      <c r="F598" s="1468"/>
      <c r="G598" s="1470"/>
      <c r="H598" s="4"/>
      <c r="I598" s="100"/>
      <c r="J598" s="4"/>
    </row>
    <row r="599" spans="1:10" x14ac:dyDescent="0.2">
      <c r="A599" s="1456"/>
      <c r="B599" s="496"/>
      <c r="C599" s="1463"/>
      <c r="D599" s="490" t="s">
        <v>27</v>
      </c>
      <c r="E599" s="1467"/>
      <c r="F599" s="1468"/>
      <c r="G599" s="1469"/>
      <c r="H599" s="4"/>
      <c r="I599" s="100"/>
      <c r="J599" s="4"/>
    </row>
    <row r="600" spans="1:10" ht="13.5" thickBot="1" x14ac:dyDescent="0.25">
      <c r="A600" s="1456"/>
      <c r="B600" s="490"/>
      <c r="C600" s="1463"/>
      <c r="D600" s="1471" t="s">
        <v>28</v>
      </c>
      <c r="E600" s="1467"/>
      <c r="F600" s="1468"/>
      <c r="G600" s="1472">
        <f>SUM(G596:G599)</f>
        <v>3</v>
      </c>
      <c r="H600" s="4"/>
      <c r="I600" s="100"/>
      <c r="J600" s="4"/>
    </row>
    <row r="601" spans="1:10" ht="13.5" thickBot="1" x14ac:dyDescent="0.25">
      <c r="A601" s="1456"/>
      <c r="B601" s="2080" t="s">
        <v>29</v>
      </c>
      <c r="C601" s="2081"/>
      <c r="D601" s="2081"/>
      <c r="E601" s="2081"/>
      <c r="F601" s="2082"/>
      <c r="G601" s="222">
        <f>G600</f>
        <v>3</v>
      </c>
      <c r="H601" s="4"/>
      <c r="I601" s="100"/>
      <c r="J601" s="4"/>
    </row>
    <row r="602" spans="1:10" s="221" customFormat="1" ht="13.5" thickBot="1" x14ac:dyDescent="0.25">
      <c r="A602" s="1459"/>
      <c r="B602" s="591"/>
      <c r="C602" s="1534"/>
      <c r="D602" s="591"/>
      <c r="E602" s="591"/>
      <c r="F602" s="1473" t="s">
        <v>2092</v>
      </c>
      <c r="G602" s="1474">
        <f>G601*(1-0.25)</f>
        <v>2.25</v>
      </c>
      <c r="I602" s="100"/>
    </row>
    <row r="603" spans="1:10" s="221" customFormat="1" x14ac:dyDescent="0.2">
      <c r="A603" s="1459"/>
      <c r="B603" s="591"/>
      <c r="C603" s="1534"/>
      <c r="D603" s="591"/>
      <c r="E603" s="591"/>
      <c r="F603" s="1488"/>
      <c r="G603" s="1489"/>
      <c r="I603" s="100"/>
    </row>
    <row r="604" spans="1:10" s="221" customFormat="1" x14ac:dyDescent="0.2">
      <c r="A604" s="1459"/>
      <c r="B604" s="569"/>
      <c r="C604" s="569"/>
      <c r="D604" s="569"/>
      <c r="E604" s="569"/>
      <c r="F604" s="1488"/>
      <c r="G604" s="1489"/>
      <c r="I604" s="100"/>
    </row>
    <row r="605" spans="1:10" s="221" customFormat="1" x14ac:dyDescent="0.2">
      <c r="A605" s="1546" t="s">
        <v>2378</v>
      </c>
      <c r="B605" s="694" t="s">
        <v>2379</v>
      </c>
      <c r="C605" s="695" t="s">
        <v>2380</v>
      </c>
      <c r="D605" s="694" t="s">
        <v>53</v>
      </c>
      <c r="E605" s="1453"/>
      <c r="F605" s="1454"/>
      <c r="G605" s="1455"/>
      <c r="I605" s="100"/>
    </row>
    <row r="606" spans="1:10" s="546" customFormat="1" x14ac:dyDescent="0.2">
      <c r="A606" s="1456"/>
      <c r="B606" s="27" t="s">
        <v>54</v>
      </c>
      <c r="C606" s="28" t="s">
        <v>55</v>
      </c>
      <c r="D606" s="27" t="s">
        <v>56</v>
      </c>
      <c r="E606" s="27" t="s">
        <v>57</v>
      </c>
      <c r="F606" s="1485" t="s">
        <v>13</v>
      </c>
      <c r="G606" s="1486" t="s">
        <v>14</v>
      </c>
      <c r="I606" s="100"/>
    </row>
    <row r="607" spans="1:10" s="221" customFormat="1" x14ac:dyDescent="0.2">
      <c r="A607" s="1459"/>
      <c r="B607" s="33" t="s">
        <v>2381</v>
      </c>
      <c r="C607" s="34" t="s">
        <v>2382</v>
      </c>
      <c r="D607" s="33" t="s">
        <v>91</v>
      </c>
      <c r="E607" s="1460">
        <v>1.2999999999999999E-3</v>
      </c>
      <c r="F607" s="1483">
        <v>74.78</v>
      </c>
      <c r="G607" s="1462">
        <f t="shared" ref="G607:G612" si="9">ROUNDDOWN(E607*F607,2)</f>
        <v>0.09</v>
      </c>
      <c r="I607" s="100"/>
    </row>
    <row r="608" spans="1:10" s="221" customFormat="1" x14ac:dyDescent="0.2">
      <c r="A608" s="1459"/>
      <c r="B608" s="33" t="s">
        <v>2383</v>
      </c>
      <c r="C608" s="34" t="s">
        <v>2384</v>
      </c>
      <c r="D608" s="33" t="s">
        <v>91</v>
      </c>
      <c r="E608" s="1460">
        <v>1.2999999999999999E-3</v>
      </c>
      <c r="F608" s="1483">
        <v>46.74</v>
      </c>
      <c r="G608" s="1462">
        <f t="shared" si="9"/>
        <v>0.06</v>
      </c>
      <c r="I608" s="100"/>
    </row>
    <row r="609" spans="1:10" s="221" customFormat="1" x14ac:dyDescent="0.2">
      <c r="A609" s="1459"/>
      <c r="B609" s="33" t="s">
        <v>2385</v>
      </c>
      <c r="C609" s="34" t="s">
        <v>2386</v>
      </c>
      <c r="D609" s="33" t="s">
        <v>91</v>
      </c>
      <c r="E609" s="1460">
        <v>1.2999999999999999E-3</v>
      </c>
      <c r="F609" s="1483">
        <v>42.05</v>
      </c>
      <c r="G609" s="1462">
        <f t="shared" si="9"/>
        <v>0.05</v>
      </c>
      <c r="I609" s="100"/>
    </row>
    <row r="610" spans="1:10" s="221" customFormat="1" ht="25.5" x14ac:dyDescent="0.2">
      <c r="A610" s="1459"/>
      <c r="B610" s="33" t="s">
        <v>2387</v>
      </c>
      <c r="C610" s="34" t="s">
        <v>2388</v>
      </c>
      <c r="D610" s="33" t="s">
        <v>91</v>
      </c>
      <c r="E610" s="1460">
        <v>5.0000000000000001E-3</v>
      </c>
      <c r="F610" s="1483">
        <v>88.79</v>
      </c>
      <c r="G610" s="1462">
        <f t="shared" si="9"/>
        <v>0.44</v>
      </c>
      <c r="I610" s="100"/>
    </row>
    <row r="611" spans="1:10" s="221" customFormat="1" ht="25.5" x14ac:dyDescent="0.2">
      <c r="A611" s="1459"/>
      <c r="B611" s="33" t="s">
        <v>2389</v>
      </c>
      <c r="C611" s="34" t="s">
        <v>2390</v>
      </c>
      <c r="D611" s="33" t="s">
        <v>91</v>
      </c>
      <c r="E611" s="1460">
        <v>6.3E-3</v>
      </c>
      <c r="F611" s="1483">
        <v>51.41</v>
      </c>
      <c r="G611" s="1462">
        <f t="shared" si="9"/>
        <v>0.32</v>
      </c>
      <c r="I611" s="100"/>
    </row>
    <row r="612" spans="1:10" s="221" customFormat="1" ht="25.5" x14ac:dyDescent="0.2">
      <c r="A612" s="1459"/>
      <c r="B612" s="33" t="s">
        <v>2391</v>
      </c>
      <c r="C612" s="34" t="s">
        <v>2392</v>
      </c>
      <c r="D612" s="33" t="s">
        <v>91</v>
      </c>
      <c r="E612" s="1460">
        <v>1.2999999999999999E-3</v>
      </c>
      <c r="F612" s="1483">
        <v>107.49</v>
      </c>
      <c r="G612" s="1462">
        <f t="shared" si="9"/>
        <v>0.13</v>
      </c>
      <c r="I612" s="100"/>
    </row>
    <row r="613" spans="1:10" s="221" customFormat="1" x14ac:dyDescent="0.2">
      <c r="A613" s="1459"/>
      <c r="B613" s="33"/>
      <c r="C613" s="34"/>
      <c r="D613" s="33"/>
      <c r="E613" s="1460"/>
      <c r="F613" s="1483"/>
      <c r="G613" s="1462"/>
      <c r="I613" s="100"/>
    </row>
    <row r="614" spans="1:10" x14ac:dyDescent="0.2">
      <c r="A614" s="1456"/>
      <c r="B614" s="490"/>
      <c r="C614" s="1463"/>
      <c r="D614" s="490" t="s">
        <v>24</v>
      </c>
      <c r="E614" s="1464"/>
      <c r="F614" s="1465"/>
      <c r="G614" s="1466">
        <f>SUM(G613:G613)</f>
        <v>0</v>
      </c>
      <c r="H614" s="4"/>
      <c r="I614" s="100"/>
      <c r="J614" s="4"/>
    </row>
    <row r="615" spans="1:10" x14ac:dyDescent="0.2">
      <c r="A615" s="1456"/>
      <c r="B615" s="490"/>
      <c r="C615" s="1463"/>
      <c r="D615" s="490" t="s">
        <v>25</v>
      </c>
      <c r="E615" s="1467"/>
      <c r="F615" s="1468"/>
      <c r="G615" s="1469"/>
      <c r="H615" s="4"/>
      <c r="I615" s="100"/>
      <c r="J615" s="4"/>
    </row>
    <row r="616" spans="1:10" x14ac:dyDescent="0.2">
      <c r="A616" s="1456"/>
      <c r="B616" s="496"/>
      <c r="C616" s="1463"/>
      <c r="D616" s="490" t="s">
        <v>26</v>
      </c>
      <c r="E616" s="1467"/>
      <c r="F616" s="1468"/>
      <c r="G616" s="1470"/>
      <c r="H616" s="4"/>
      <c r="I616" s="100"/>
      <c r="J616" s="4"/>
    </row>
    <row r="617" spans="1:10" x14ac:dyDescent="0.2">
      <c r="A617" s="1456"/>
      <c r="B617" s="496"/>
      <c r="C617" s="1463"/>
      <c r="D617" s="490" t="s">
        <v>27</v>
      </c>
      <c r="E617" s="1467"/>
      <c r="F617" s="1468"/>
      <c r="G617" s="1469">
        <f>G607+G608+G609+G610+G611+G612</f>
        <v>1.0899999999999999</v>
      </c>
      <c r="H617" s="4"/>
      <c r="I617" s="100"/>
      <c r="J617" s="4"/>
    </row>
    <row r="618" spans="1:10" ht="13.5" thickBot="1" x14ac:dyDescent="0.25">
      <c r="A618" s="1456"/>
      <c r="B618" s="490"/>
      <c r="C618" s="1463"/>
      <c r="D618" s="1471" t="s">
        <v>28</v>
      </c>
      <c r="E618" s="1467"/>
      <c r="F618" s="1468"/>
      <c r="G618" s="1472">
        <f>SUM(G614:G617)</f>
        <v>1.0899999999999999</v>
      </c>
      <c r="H618" s="4"/>
      <c r="I618" s="100"/>
      <c r="J618" s="4"/>
    </row>
    <row r="619" spans="1:10" ht="13.5" thickBot="1" x14ac:dyDescent="0.25">
      <c r="A619" s="1456"/>
      <c r="B619" s="2103" t="s">
        <v>29</v>
      </c>
      <c r="C619" s="2104"/>
      <c r="D619" s="2104"/>
      <c r="E619" s="2104"/>
      <c r="F619" s="2105"/>
      <c r="G619" s="305">
        <f>G618</f>
        <v>1.0899999999999999</v>
      </c>
      <c r="H619" s="4"/>
      <c r="I619" s="100"/>
      <c r="J619" s="4"/>
    </row>
    <row r="620" spans="1:10" s="156" customFormat="1" ht="13.5" thickBot="1" x14ac:dyDescent="0.25">
      <c r="A620" s="1433"/>
      <c r="B620" s="117"/>
      <c r="C620" s="117"/>
      <c r="D620" s="117"/>
      <c r="E620" s="117"/>
      <c r="F620" s="1473" t="s">
        <v>2092</v>
      </c>
      <c r="G620" s="1474">
        <f>G619*(1-0.25)</f>
        <v>0.81749999999999989</v>
      </c>
      <c r="I620" s="1475"/>
    </row>
    <row r="621" spans="1:10" s="668" customFormat="1" x14ac:dyDescent="0.2">
      <c r="A621" s="847"/>
      <c r="B621" s="1476"/>
      <c r="C621" s="1477"/>
      <c r="D621" s="1476"/>
      <c r="E621" s="1478"/>
      <c r="F621" s="1479"/>
      <c r="G621" s="784"/>
      <c r="I621" s="1475"/>
    </row>
    <row r="622" spans="1:10" s="189" customFormat="1" ht="25.5" x14ac:dyDescent="0.2">
      <c r="A622" s="1452" t="s">
        <v>2393</v>
      </c>
      <c r="B622" s="1579" t="s">
        <v>2394</v>
      </c>
      <c r="C622" s="1580" t="s">
        <v>2395</v>
      </c>
      <c r="D622" s="1581"/>
      <c r="E622" s="1581"/>
      <c r="F622" s="1582" t="s">
        <v>82</v>
      </c>
      <c r="G622" s="1583"/>
      <c r="I622" s="168"/>
    </row>
    <row r="623" spans="1:10" s="546" customFormat="1" x14ac:dyDescent="0.2">
      <c r="A623" s="1456"/>
      <c r="B623" s="27" t="s">
        <v>54</v>
      </c>
      <c r="C623" s="28" t="s">
        <v>55</v>
      </c>
      <c r="D623" s="27" t="s">
        <v>56</v>
      </c>
      <c r="E623" s="27" t="s">
        <v>57</v>
      </c>
      <c r="F623" s="1485" t="s">
        <v>13</v>
      </c>
      <c r="G623" s="1486" t="s">
        <v>14</v>
      </c>
      <c r="I623" s="100"/>
    </row>
    <row r="624" spans="1:10" s="221" customFormat="1" ht="25.5" x14ac:dyDescent="0.2">
      <c r="A624" s="1459"/>
      <c r="B624" s="380" t="s">
        <v>2396</v>
      </c>
      <c r="C624" s="381" t="s">
        <v>2397</v>
      </c>
      <c r="D624" s="380" t="s">
        <v>18</v>
      </c>
      <c r="E624" s="381">
        <v>2.8860000000000001E-3</v>
      </c>
      <c r="F624" s="1584">
        <v>6.5</v>
      </c>
      <c r="G624" s="382">
        <v>1.8759000000000001E-2</v>
      </c>
      <c r="I624" s="100"/>
    </row>
    <row r="625" spans="1:10" s="221" customFormat="1" x14ac:dyDescent="0.2">
      <c r="A625" s="1459"/>
      <c r="B625" s="380" t="s">
        <v>2300</v>
      </c>
      <c r="C625" s="381" t="s">
        <v>2301</v>
      </c>
      <c r="D625" s="380" t="s">
        <v>22</v>
      </c>
      <c r="E625" s="381">
        <v>2.5000000000000001E-3</v>
      </c>
      <c r="F625" s="1584">
        <v>18.03</v>
      </c>
      <c r="G625" s="382">
        <v>4.5074999999999997E-2</v>
      </c>
      <c r="I625" s="100"/>
    </row>
    <row r="626" spans="1:10" s="221" customFormat="1" x14ac:dyDescent="0.2">
      <c r="A626" s="1459"/>
      <c r="B626" s="380" t="s">
        <v>2398</v>
      </c>
      <c r="C626" s="381" t="s">
        <v>2399</v>
      </c>
      <c r="D626" s="380" t="s">
        <v>22</v>
      </c>
      <c r="E626" s="381">
        <v>2.5000000000000001E-3</v>
      </c>
      <c r="F626" s="1584">
        <v>19.260000000000002</v>
      </c>
      <c r="G626" s="382">
        <v>4.8149999999999998E-2</v>
      </c>
      <c r="I626" s="100"/>
    </row>
    <row r="627" spans="1:10" s="221" customFormat="1" x14ac:dyDescent="0.2">
      <c r="A627" s="1459"/>
      <c r="B627" s="380" t="s">
        <v>1608</v>
      </c>
      <c r="C627" s="381" t="s">
        <v>480</v>
      </c>
      <c r="D627" s="380" t="s">
        <v>22</v>
      </c>
      <c r="E627" s="381">
        <v>7.4999999999999997E-3</v>
      </c>
      <c r="F627" s="1584">
        <v>11.97</v>
      </c>
      <c r="G627" s="382">
        <v>8.9774999999999994E-2</v>
      </c>
      <c r="I627" s="100"/>
    </row>
    <row r="628" spans="1:10" s="221" customFormat="1" x14ac:dyDescent="0.2">
      <c r="A628" s="1459"/>
      <c r="B628" s="380" t="s">
        <v>2400</v>
      </c>
      <c r="C628" s="381" t="s">
        <v>2401</v>
      </c>
      <c r="D628" s="380" t="s">
        <v>22</v>
      </c>
      <c r="E628" s="381">
        <v>2E-3</v>
      </c>
      <c r="F628" s="1584">
        <v>15.1</v>
      </c>
      <c r="G628" s="382">
        <v>3.0200000000000001E-2</v>
      </c>
      <c r="I628" s="100"/>
    </row>
    <row r="629" spans="1:10" x14ac:dyDescent="0.2">
      <c r="A629" s="1456"/>
      <c r="B629" s="490"/>
      <c r="C629" s="1463"/>
      <c r="D629" s="490" t="s">
        <v>24</v>
      </c>
      <c r="E629" s="1464"/>
      <c r="F629" s="1465"/>
      <c r="G629" s="1466">
        <f>G624</f>
        <v>1.8759000000000001E-2</v>
      </c>
      <c r="H629" s="4"/>
      <c r="I629" s="100"/>
      <c r="J629" s="4"/>
    </row>
    <row r="630" spans="1:10" x14ac:dyDescent="0.2">
      <c r="A630" s="1456"/>
      <c r="B630" s="490"/>
      <c r="C630" s="1463"/>
      <c r="D630" s="490" t="s">
        <v>25</v>
      </c>
      <c r="E630" s="1467"/>
      <c r="F630" s="1468"/>
      <c r="G630" s="1469">
        <f>G625+G626+G627+G628</f>
        <v>0.2132</v>
      </c>
      <c r="H630" s="4"/>
      <c r="I630" s="100"/>
      <c r="J630" s="4"/>
    </row>
    <row r="631" spans="1:10" x14ac:dyDescent="0.2">
      <c r="A631" s="1456"/>
      <c r="B631" s="496"/>
      <c r="C631" s="1463"/>
      <c r="D631" s="490" t="s">
        <v>26</v>
      </c>
      <c r="E631" s="1467"/>
      <c r="F631" s="1468"/>
      <c r="G631" s="1470"/>
      <c r="H631" s="4"/>
      <c r="I631" s="100"/>
      <c r="J631" s="4"/>
    </row>
    <row r="632" spans="1:10" x14ac:dyDescent="0.2">
      <c r="A632" s="1456"/>
      <c r="B632" s="496"/>
      <c r="C632" s="1463"/>
      <c r="D632" s="490" t="s">
        <v>27</v>
      </c>
      <c r="E632" s="1467"/>
      <c r="F632" s="1468"/>
      <c r="G632" s="1469"/>
      <c r="H632" s="4"/>
      <c r="I632" s="100"/>
      <c r="J632" s="4"/>
    </row>
    <row r="633" spans="1:10" ht="13.5" thickBot="1" x14ac:dyDescent="0.25">
      <c r="A633" s="1456"/>
      <c r="B633" s="490"/>
      <c r="C633" s="1463"/>
      <c r="D633" s="1471" t="s">
        <v>28</v>
      </c>
      <c r="E633" s="1467"/>
      <c r="F633" s="1468"/>
      <c r="G633" s="1472">
        <f>SUM(G629:G632)</f>
        <v>0.231959</v>
      </c>
      <c r="H633" s="4"/>
      <c r="I633" s="100"/>
      <c r="J633" s="4"/>
    </row>
    <row r="634" spans="1:10" ht="13.5" thickBot="1" x14ac:dyDescent="0.25">
      <c r="A634" s="1456"/>
      <c r="B634" s="2103" t="s">
        <v>29</v>
      </c>
      <c r="C634" s="2104"/>
      <c r="D634" s="2104"/>
      <c r="E634" s="2104"/>
      <c r="F634" s="2105"/>
      <c r="G634" s="305">
        <f>G633</f>
        <v>0.231959</v>
      </c>
      <c r="H634" s="4"/>
      <c r="I634" s="100"/>
      <c r="J634" s="4"/>
    </row>
    <row r="635" spans="1:10" s="156" customFormat="1" ht="13.5" thickBot="1" x14ac:dyDescent="0.25">
      <c r="A635" s="1433"/>
      <c r="B635" s="117"/>
      <c r="C635" s="117"/>
      <c r="D635" s="117"/>
      <c r="E635" s="117"/>
      <c r="F635" s="1473" t="s">
        <v>2092</v>
      </c>
      <c r="G635" s="1474">
        <f>G634*(1-0.25)</f>
        <v>0.17396924999999999</v>
      </c>
      <c r="I635" s="1475"/>
    </row>
    <row r="636" spans="1:10" s="668" customFormat="1" x14ac:dyDescent="0.2">
      <c r="A636" s="847"/>
      <c r="F636" s="1479"/>
      <c r="G636" s="784"/>
      <c r="I636" s="1475"/>
    </row>
    <row r="637" spans="1:10" s="221" customFormat="1" ht="15.75" x14ac:dyDescent="0.25">
      <c r="A637" s="1506"/>
      <c r="B637" s="591"/>
      <c r="C637" s="1585" t="s">
        <v>2402</v>
      </c>
      <c r="D637" s="591"/>
      <c r="E637" s="591"/>
      <c r="F637" s="1559"/>
      <c r="G637" s="1560"/>
      <c r="I637" s="100"/>
    </row>
    <row r="638" spans="1:10" s="546" customFormat="1" x14ac:dyDescent="0.2">
      <c r="A638" s="1506"/>
      <c r="B638" s="591"/>
      <c r="C638" s="591"/>
      <c r="D638" s="591"/>
      <c r="E638" s="591"/>
      <c r="F638" s="1559"/>
      <c r="G638" s="1560"/>
      <c r="I638" s="102"/>
    </row>
    <row r="639" spans="1:10" s="221" customFormat="1" ht="38.25" x14ac:dyDescent="0.2">
      <c r="A639" s="1452" t="s">
        <v>75</v>
      </c>
      <c r="B639" s="694">
        <v>92396</v>
      </c>
      <c r="C639" s="695" t="s">
        <v>1900</v>
      </c>
      <c r="D639" s="694" t="s">
        <v>82</v>
      </c>
      <c r="E639" s="1453"/>
      <c r="F639" s="1454"/>
      <c r="G639" s="1455"/>
      <c r="I639" s="100"/>
    </row>
    <row r="640" spans="1:10" s="546" customFormat="1" x14ac:dyDescent="0.2">
      <c r="A640" s="1456"/>
      <c r="B640" s="27" t="s">
        <v>54</v>
      </c>
      <c r="C640" s="28" t="s">
        <v>55</v>
      </c>
      <c r="D640" s="27" t="s">
        <v>56</v>
      </c>
      <c r="E640" s="27" t="s">
        <v>57</v>
      </c>
      <c r="F640" s="1485" t="s">
        <v>13</v>
      </c>
      <c r="G640" s="1486" t="s">
        <v>14</v>
      </c>
      <c r="I640" s="100"/>
    </row>
    <row r="641" spans="1:10" s="221" customFormat="1" ht="25.5" x14ac:dyDescent="0.2">
      <c r="A641" s="1459"/>
      <c r="B641" s="33">
        <v>370</v>
      </c>
      <c r="C641" s="34" t="s">
        <v>607</v>
      </c>
      <c r="D641" s="33" t="s">
        <v>53</v>
      </c>
      <c r="E641" s="1460">
        <v>5.6800000000000003E-2</v>
      </c>
      <c r="F641" s="1483">
        <v>59.95</v>
      </c>
      <c r="G641" s="1462">
        <f t="shared" ref="G641:G649" si="10">ROUNDDOWN(E641*F641,2)</f>
        <v>3.4</v>
      </c>
      <c r="I641" s="100"/>
    </row>
    <row r="642" spans="1:10" s="221" customFormat="1" x14ac:dyDescent="0.2">
      <c r="A642" s="1459"/>
      <c r="B642" s="33">
        <v>4741</v>
      </c>
      <c r="C642" s="34" t="s">
        <v>1901</v>
      </c>
      <c r="D642" s="33" t="s">
        <v>53</v>
      </c>
      <c r="E642" s="1460">
        <v>6.4999999999999997E-3</v>
      </c>
      <c r="F642" s="1483">
        <v>47.73</v>
      </c>
      <c r="G642" s="1462">
        <f t="shared" si="10"/>
        <v>0.31</v>
      </c>
      <c r="I642" s="100"/>
    </row>
    <row r="643" spans="1:10" s="221" customFormat="1" ht="38.25" x14ac:dyDescent="0.2">
      <c r="A643" s="1459"/>
      <c r="B643" s="33">
        <v>36155</v>
      </c>
      <c r="C643" s="34" t="s">
        <v>1902</v>
      </c>
      <c r="D643" s="33" t="s">
        <v>82</v>
      </c>
      <c r="E643" s="1460">
        <v>1.0487</v>
      </c>
      <c r="F643" s="1483">
        <v>36.18</v>
      </c>
      <c r="G643" s="1462">
        <f t="shared" si="10"/>
        <v>37.94</v>
      </c>
      <c r="I643" s="100"/>
    </row>
    <row r="644" spans="1:10" s="221" customFormat="1" x14ac:dyDescent="0.2">
      <c r="A644" s="1459"/>
      <c r="B644" s="33">
        <v>88260</v>
      </c>
      <c r="C644" s="34" t="s">
        <v>1903</v>
      </c>
      <c r="D644" s="33" t="s">
        <v>22</v>
      </c>
      <c r="E644" s="1460">
        <v>0.39750000000000002</v>
      </c>
      <c r="F644" s="1483">
        <v>15.4</v>
      </c>
      <c r="G644" s="1462">
        <f t="shared" si="10"/>
        <v>6.12</v>
      </c>
      <c r="I644" s="100"/>
    </row>
    <row r="645" spans="1:10" s="221" customFormat="1" x14ac:dyDescent="0.2">
      <c r="A645" s="1459"/>
      <c r="B645" s="33">
        <v>88316</v>
      </c>
      <c r="C645" s="34" t="s">
        <v>23</v>
      </c>
      <c r="D645" s="33" t="s">
        <v>22</v>
      </c>
      <c r="E645" s="1460">
        <v>0.39750000000000002</v>
      </c>
      <c r="F645" s="1483">
        <v>11.97</v>
      </c>
      <c r="G645" s="1462">
        <f t="shared" si="10"/>
        <v>4.75</v>
      </c>
      <c r="I645" s="100"/>
    </row>
    <row r="646" spans="1:10" s="221" customFormat="1" ht="38.25" x14ac:dyDescent="0.2">
      <c r="A646" s="1459"/>
      <c r="B646" s="33">
        <v>91277</v>
      </c>
      <c r="C646" s="34" t="s">
        <v>1904</v>
      </c>
      <c r="D646" s="33" t="s">
        <v>36</v>
      </c>
      <c r="E646" s="1460">
        <v>4.1000000000000003E-3</v>
      </c>
      <c r="F646" s="1483">
        <v>5.46</v>
      </c>
      <c r="G646" s="1462">
        <f t="shared" si="10"/>
        <v>0.02</v>
      </c>
      <c r="I646" s="100"/>
    </row>
    <row r="647" spans="1:10" s="221" customFormat="1" ht="38.25" x14ac:dyDescent="0.2">
      <c r="A647" s="1459"/>
      <c r="B647" s="33">
        <v>91278</v>
      </c>
      <c r="C647" s="34" t="s">
        <v>1905</v>
      </c>
      <c r="D647" s="33" t="s">
        <v>38</v>
      </c>
      <c r="E647" s="1460">
        <v>0.19470000000000001</v>
      </c>
      <c r="F647" s="1483">
        <v>0.78</v>
      </c>
      <c r="G647" s="1462">
        <f t="shared" si="10"/>
        <v>0.15</v>
      </c>
      <c r="I647" s="100"/>
    </row>
    <row r="648" spans="1:10" s="221" customFormat="1" ht="51" x14ac:dyDescent="0.2">
      <c r="A648" s="1459"/>
      <c r="B648" s="33">
        <v>91283</v>
      </c>
      <c r="C648" s="34" t="s">
        <v>1906</v>
      </c>
      <c r="D648" s="33" t="s">
        <v>36</v>
      </c>
      <c r="E648" s="1460">
        <v>4.8300000000000003E-2</v>
      </c>
      <c r="F648" s="1483">
        <v>11.96</v>
      </c>
      <c r="G648" s="1462">
        <f t="shared" si="10"/>
        <v>0.56999999999999995</v>
      </c>
      <c r="I648" s="100"/>
    </row>
    <row r="649" spans="1:10" s="221" customFormat="1" ht="51" x14ac:dyDescent="0.2">
      <c r="A649" s="1459"/>
      <c r="B649" s="33">
        <v>91285</v>
      </c>
      <c r="C649" s="34" t="s">
        <v>1907</v>
      </c>
      <c r="D649" s="33" t="s">
        <v>38</v>
      </c>
      <c r="E649" s="1460">
        <v>0.15040000000000001</v>
      </c>
      <c r="F649" s="1483">
        <v>0.92</v>
      </c>
      <c r="G649" s="1462">
        <f t="shared" si="10"/>
        <v>0.13</v>
      </c>
      <c r="I649" s="100"/>
    </row>
    <row r="650" spans="1:10" s="221" customFormat="1" x14ac:dyDescent="0.2">
      <c r="A650" s="1459"/>
      <c r="B650" s="33"/>
      <c r="C650" s="34"/>
      <c r="D650" s="33"/>
      <c r="E650" s="1460"/>
      <c r="F650" s="1488"/>
      <c r="G650" s="1489"/>
      <c r="I650" s="100"/>
    </row>
    <row r="651" spans="1:10" x14ac:dyDescent="0.2">
      <c r="A651" s="1456"/>
      <c r="B651" s="490"/>
      <c r="C651" s="1463"/>
      <c r="D651" s="490" t="s">
        <v>24</v>
      </c>
      <c r="E651" s="1464"/>
      <c r="F651" s="1465"/>
      <c r="G651" s="1466">
        <f>G641+G642+G643</f>
        <v>41.65</v>
      </c>
      <c r="H651" s="4"/>
      <c r="I651" s="100"/>
      <c r="J651" s="4"/>
    </row>
    <row r="652" spans="1:10" x14ac:dyDescent="0.2">
      <c r="A652" s="1456"/>
      <c r="B652" s="490"/>
      <c r="C652" s="1463"/>
      <c r="D652" s="490" t="s">
        <v>25</v>
      </c>
      <c r="E652" s="1467"/>
      <c r="F652" s="1468"/>
      <c r="G652" s="1469">
        <f>G644+G645</f>
        <v>10.870000000000001</v>
      </c>
      <c r="H652" s="4"/>
      <c r="I652" s="100"/>
      <c r="J652" s="4"/>
    </row>
    <row r="653" spans="1:10" x14ac:dyDescent="0.2">
      <c r="A653" s="1456"/>
      <c r="B653" s="496"/>
      <c r="C653" s="1463"/>
      <c r="D653" s="490" t="s">
        <v>26</v>
      </c>
      <c r="E653" s="1467"/>
      <c r="F653" s="1468"/>
      <c r="G653" s="1470">
        <f>G646+G647+G648+G649</f>
        <v>0.87</v>
      </c>
      <c r="H653" s="4"/>
      <c r="I653" s="100"/>
      <c r="J653" s="4"/>
    </row>
    <row r="654" spans="1:10" x14ac:dyDescent="0.2">
      <c r="A654" s="1456"/>
      <c r="B654" s="496"/>
      <c r="C654" s="1463"/>
      <c r="D654" s="490" t="s">
        <v>27</v>
      </c>
      <c r="E654" s="1467"/>
      <c r="F654" s="1468"/>
      <c r="G654" s="1469"/>
      <c r="H654" s="4"/>
      <c r="I654" s="100"/>
      <c r="J654" s="4"/>
    </row>
    <row r="655" spans="1:10" ht="13.5" thickBot="1" x14ac:dyDescent="0.25">
      <c r="A655" s="1456"/>
      <c r="B655" s="490"/>
      <c r="C655" s="1463"/>
      <c r="D655" s="1471" t="s">
        <v>28</v>
      </c>
      <c r="E655" s="1467"/>
      <c r="F655" s="1468"/>
      <c r="G655" s="1472">
        <f>SUM(G651:G654)</f>
        <v>53.389999999999993</v>
      </c>
      <c r="H655" s="4"/>
      <c r="I655" s="100"/>
      <c r="J655" s="4"/>
    </row>
    <row r="656" spans="1:10" ht="13.5" thickBot="1" x14ac:dyDescent="0.25">
      <c r="A656" s="1456"/>
      <c r="B656" s="2103" t="s">
        <v>29</v>
      </c>
      <c r="C656" s="2104"/>
      <c r="D656" s="2104"/>
      <c r="E656" s="2104"/>
      <c r="F656" s="2105"/>
      <c r="G656" s="305">
        <f>G655</f>
        <v>53.389999999999993</v>
      </c>
      <c r="H656" s="4"/>
      <c r="I656" s="100"/>
      <c r="J656" s="4"/>
    </row>
    <row r="657" spans="1:10" s="156" customFormat="1" ht="13.5" thickBot="1" x14ac:dyDescent="0.25">
      <c r="A657" s="1433"/>
      <c r="B657" s="117"/>
      <c r="C657" s="117"/>
      <c r="D657" s="117"/>
      <c r="E657" s="117"/>
      <c r="F657" s="1473" t="s">
        <v>2092</v>
      </c>
      <c r="G657" s="1474">
        <f>G656*(1-0.25)</f>
        <v>40.042499999999997</v>
      </c>
      <c r="I657" s="1475"/>
    </row>
    <row r="658" spans="1:10" s="668" customFormat="1" x14ac:dyDescent="0.2">
      <c r="A658" s="847"/>
      <c r="B658" s="1476"/>
      <c r="C658" s="1477"/>
      <c r="D658" s="1476"/>
      <c r="E658" s="1478"/>
      <c r="F658" s="1479"/>
      <c r="G658" s="784"/>
      <c r="I658" s="1475"/>
    </row>
    <row r="659" spans="1:10" s="221" customFormat="1" ht="38.25" x14ac:dyDescent="0.2">
      <c r="A659" s="1452" t="s">
        <v>79</v>
      </c>
      <c r="B659" s="723">
        <v>72799</v>
      </c>
      <c r="C659" s="724" t="s">
        <v>2403</v>
      </c>
      <c r="D659" s="723" t="s">
        <v>82</v>
      </c>
      <c r="E659" s="1480"/>
      <c r="F659" s="1454"/>
      <c r="G659" s="1455"/>
      <c r="I659" s="100"/>
    </row>
    <row r="660" spans="1:10" s="546" customFormat="1" x14ac:dyDescent="0.2">
      <c r="A660" s="1456"/>
      <c r="B660" s="27" t="s">
        <v>54</v>
      </c>
      <c r="C660" s="28" t="s">
        <v>55</v>
      </c>
      <c r="D660" s="27" t="s">
        <v>56</v>
      </c>
      <c r="E660" s="27" t="s">
        <v>57</v>
      </c>
      <c r="F660" s="1485" t="s">
        <v>13</v>
      </c>
      <c r="G660" s="1486" t="s">
        <v>14</v>
      </c>
      <c r="I660" s="100"/>
    </row>
    <row r="661" spans="1:10" s="221" customFormat="1" ht="25.5" x14ac:dyDescent="0.2">
      <c r="A661" s="1459"/>
      <c r="B661" s="33">
        <v>366</v>
      </c>
      <c r="C661" s="34" t="s">
        <v>73</v>
      </c>
      <c r="D661" s="33" t="s">
        <v>53</v>
      </c>
      <c r="E661" s="1460">
        <v>2.3E-2</v>
      </c>
      <c r="F661" s="1483">
        <v>60</v>
      </c>
      <c r="G661" s="1462">
        <f t="shared" ref="G661:G666" si="11">ROUNDDOWN(E661*F661,2)</f>
        <v>1.38</v>
      </c>
      <c r="I661" s="100"/>
    </row>
    <row r="662" spans="1:10" s="221" customFormat="1" ht="25.5" x14ac:dyDescent="0.2">
      <c r="A662" s="1459"/>
      <c r="B662" s="33">
        <v>367</v>
      </c>
      <c r="C662" s="34" t="s">
        <v>2404</v>
      </c>
      <c r="D662" s="33" t="s">
        <v>53</v>
      </c>
      <c r="E662" s="1460">
        <v>0.1</v>
      </c>
      <c r="F662" s="1483">
        <v>60</v>
      </c>
      <c r="G662" s="1462">
        <f t="shared" si="11"/>
        <v>6</v>
      </c>
      <c r="I662" s="100"/>
    </row>
    <row r="663" spans="1:10" s="221" customFormat="1" x14ac:dyDescent="0.2">
      <c r="A663" s="1459"/>
      <c r="B663" s="33">
        <v>1379</v>
      </c>
      <c r="C663" s="34" t="s">
        <v>285</v>
      </c>
      <c r="D663" s="33" t="s">
        <v>16</v>
      </c>
      <c r="E663" s="1460">
        <v>9.11</v>
      </c>
      <c r="F663" s="1483">
        <v>0.38</v>
      </c>
      <c r="G663" s="1462">
        <f t="shared" si="11"/>
        <v>3.46</v>
      </c>
      <c r="I663" s="100"/>
    </row>
    <row r="664" spans="1:10" s="221" customFormat="1" ht="25.5" x14ac:dyDescent="0.2">
      <c r="A664" s="1459"/>
      <c r="B664" s="33">
        <v>4385</v>
      </c>
      <c r="C664" s="34" t="s">
        <v>2405</v>
      </c>
      <c r="D664" s="33" t="s">
        <v>261</v>
      </c>
      <c r="E664" s="1460">
        <v>3.5000000000000003E-2</v>
      </c>
      <c r="F664" s="1483">
        <v>1320</v>
      </c>
      <c r="G664" s="1462">
        <f t="shared" si="11"/>
        <v>46.2</v>
      </c>
      <c r="I664" s="100"/>
    </row>
    <row r="665" spans="1:10" s="221" customFormat="1" x14ac:dyDescent="0.2">
      <c r="A665" s="1459"/>
      <c r="B665" s="33">
        <v>88260</v>
      </c>
      <c r="C665" s="34" t="s">
        <v>1903</v>
      </c>
      <c r="D665" s="33" t="s">
        <v>22</v>
      </c>
      <c r="E665" s="1460">
        <v>0.4</v>
      </c>
      <c r="F665" s="1483">
        <v>15.4</v>
      </c>
      <c r="G665" s="1462">
        <f t="shared" si="11"/>
        <v>6.16</v>
      </c>
      <c r="I665" s="100"/>
    </row>
    <row r="666" spans="1:10" s="221" customFormat="1" x14ac:dyDescent="0.2">
      <c r="A666" s="1459"/>
      <c r="B666" s="33">
        <v>88316</v>
      </c>
      <c r="C666" s="34" t="s">
        <v>23</v>
      </c>
      <c r="D666" s="33" t="s">
        <v>22</v>
      </c>
      <c r="E666" s="1460">
        <v>0.91</v>
      </c>
      <c r="F666" s="1483">
        <v>11.97</v>
      </c>
      <c r="G666" s="1462">
        <f t="shared" si="11"/>
        <v>10.89</v>
      </c>
      <c r="I666" s="100"/>
    </row>
    <row r="667" spans="1:10" x14ac:dyDescent="0.2">
      <c r="A667" s="1456"/>
      <c r="B667" s="490"/>
      <c r="C667" s="1463"/>
      <c r="D667" s="490" t="s">
        <v>24</v>
      </c>
      <c r="E667" s="1464"/>
      <c r="F667" s="1465"/>
      <c r="G667" s="1466">
        <f>G661+G662+G663+G664</f>
        <v>57.040000000000006</v>
      </c>
      <c r="H667" s="4"/>
      <c r="I667" s="100"/>
      <c r="J667" s="4"/>
    </row>
    <row r="668" spans="1:10" x14ac:dyDescent="0.2">
      <c r="A668" s="1456"/>
      <c r="B668" s="490"/>
      <c r="C668" s="1463"/>
      <c r="D668" s="490" t="s">
        <v>25</v>
      </c>
      <c r="E668" s="1467"/>
      <c r="F668" s="1468"/>
      <c r="G668" s="1469">
        <f>G665+G666</f>
        <v>17.05</v>
      </c>
      <c r="H668" s="4"/>
      <c r="I668" s="100"/>
      <c r="J668" s="4"/>
    </row>
    <row r="669" spans="1:10" x14ac:dyDescent="0.2">
      <c r="A669" s="1456"/>
      <c r="B669" s="496"/>
      <c r="C669" s="1463"/>
      <c r="D669" s="490" t="s">
        <v>26</v>
      </c>
      <c r="E669" s="1467"/>
      <c r="F669" s="1468"/>
      <c r="G669" s="1470"/>
      <c r="H669" s="4"/>
      <c r="I669" s="100"/>
      <c r="J669" s="4"/>
    </row>
    <row r="670" spans="1:10" x14ac:dyDescent="0.2">
      <c r="A670" s="1456"/>
      <c r="B670" s="496"/>
      <c r="C670" s="1463"/>
      <c r="D670" s="490" t="s">
        <v>27</v>
      </c>
      <c r="E670" s="1467"/>
      <c r="F670" s="1468"/>
      <c r="G670" s="1469"/>
      <c r="H670" s="4"/>
      <c r="I670" s="100"/>
      <c r="J670" s="4"/>
    </row>
    <row r="671" spans="1:10" ht="13.5" thickBot="1" x14ac:dyDescent="0.25">
      <c r="A671" s="1456"/>
      <c r="B671" s="490"/>
      <c r="C671" s="1463"/>
      <c r="D671" s="1471" t="s">
        <v>28</v>
      </c>
      <c r="E671" s="1467"/>
      <c r="F671" s="1468"/>
      <c r="G671" s="1472">
        <f>SUM(G667:G670)</f>
        <v>74.09</v>
      </c>
      <c r="H671" s="4"/>
      <c r="I671" s="100"/>
      <c r="J671" s="4"/>
    </row>
    <row r="672" spans="1:10" ht="13.5" thickBot="1" x14ac:dyDescent="0.25">
      <c r="A672" s="1456"/>
      <c r="B672" s="2103" t="s">
        <v>29</v>
      </c>
      <c r="C672" s="2104"/>
      <c r="D672" s="2104"/>
      <c r="E672" s="2104"/>
      <c r="F672" s="2105"/>
      <c r="G672" s="305">
        <f>G671</f>
        <v>74.09</v>
      </c>
      <c r="H672" s="4"/>
      <c r="I672" s="100"/>
      <c r="J672" s="4"/>
    </row>
    <row r="673" spans="1:10" s="156" customFormat="1" ht="13.5" thickBot="1" x14ac:dyDescent="0.25">
      <c r="A673" s="1433"/>
      <c r="B673" s="117"/>
      <c r="C673" s="117"/>
      <c r="D673" s="117"/>
      <c r="E673" s="117"/>
      <c r="F673" s="1473" t="s">
        <v>2092</v>
      </c>
      <c r="G673" s="1474">
        <f>G672*(1-0.25)</f>
        <v>55.567500000000003</v>
      </c>
      <c r="I673" s="1475"/>
    </row>
    <row r="674" spans="1:10" s="668" customFormat="1" x14ac:dyDescent="0.2">
      <c r="A674" s="847"/>
      <c r="B674" s="1476"/>
      <c r="C674" s="1477"/>
      <c r="D674" s="1476"/>
      <c r="E674" s="1478"/>
      <c r="F674" s="1479"/>
      <c r="G674" s="784"/>
      <c r="I674" s="1475"/>
    </row>
    <row r="675" spans="1:10" s="221" customFormat="1" ht="25.5" x14ac:dyDescent="0.2">
      <c r="A675" s="1452" t="s">
        <v>88</v>
      </c>
      <c r="B675" s="723">
        <v>94265</v>
      </c>
      <c r="C675" s="724" t="s">
        <v>2406</v>
      </c>
      <c r="D675" s="723" t="s">
        <v>18</v>
      </c>
      <c r="E675" s="1480"/>
      <c r="F675" s="1454"/>
      <c r="G675" s="1455"/>
      <c r="I675" s="100"/>
    </row>
    <row r="676" spans="1:10" s="546" customFormat="1" x14ac:dyDescent="0.2">
      <c r="A676" s="1456"/>
      <c r="B676" s="27" t="s">
        <v>54</v>
      </c>
      <c r="C676" s="28" t="s">
        <v>55</v>
      </c>
      <c r="D676" s="27" t="s">
        <v>56</v>
      </c>
      <c r="E676" s="27" t="s">
        <v>57</v>
      </c>
      <c r="F676" s="1485" t="s">
        <v>13</v>
      </c>
      <c r="G676" s="1486" t="s">
        <v>14</v>
      </c>
      <c r="I676" s="100"/>
    </row>
    <row r="677" spans="1:10" s="221" customFormat="1" ht="25.5" x14ac:dyDescent="0.2">
      <c r="A677" s="1459"/>
      <c r="B677" s="33">
        <v>370</v>
      </c>
      <c r="C677" s="34" t="s">
        <v>607</v>
      </c>
      <c r="D677" s="33" t="s">
        <v>53</v>
      </c>
      <c r="E677" s="1460">
        <v>7.0000000000000001E-3</v>
      </c>
      <c r="F677" s="1483">
        <v>59.95</v>
      </c>
      <c r="G677" s="1462">
        <f t="shared" ref="G677:G684" si="12">ROUNDDOWN(E677*F677,2)</f>
        <v>0.41</v>
      </c>
      <c r="I677" s="100"/>
    </row>
    <row r="678" spans="1:10" s="221" customFormat="1" ht="38.25" x14ac:dyDescent="0.2">
      <c r="A678" s="1459"/>
      <c r="B678" s="33">
        <v>34492</v>
      </c>
      <c r="C678" s="34" t="s">
        <v>2407</v>
      </c>
      <c r="D678" s="33" t="s">
        <v>53</v>
      </c>
      <c r="E678" s="1460">
        <v>0.05</v>
      </c>
      <c r="F678" s="1483">
        <v>279.38</v>
      </c>
      <c r="G678" s="1462">
        <f t="shared" si="12"/>
        <v>13.96</v>
      </c>
      <c r="I678" s="100"/>
    </row>
    <row r="679" spans="1:10" s="221" customFormat="1" x14ac:dyDescent="0.2">
      <c r="A679" s="1459"/>
      <c r="B679" s="33">
        <v>88243</v>
      </c>
      <c r="C679" s="34" t="s">
        <v>300</v>
      </c>
      <c r="D679" s="33" t="s">
        <v>22</v>
      </c>
      <c r="E679" s="1460">
        <v>9.9000000000000005E-2</v>
      </c>
      <c r="F679" s="1483">
        <v>12.67</v>
      </c>
      <c r="G679" s="1462">
        <f t="shared" si="12"/>
        <v>1.25</v>
      </c>
      <c r="I679" s="100"/>
    </row>
    <row r="680" spans="1:10" s="221" customFormat="1" x14ac:dyDescent="0.2">
      <c r="A680" s="1459"/>
      <c r="B680" s="33">
        <v>88309</v>
      </c>
      <c r="C680" s="34" t="s">
        <v>44</v>
      </c>
      <c r="D680" s="33" t="s">
        <v>22</v>
      </c>
      <c r="E680" s="1460">
        <v>0.23400000000000001</v>
      </c>
      <c r="F680" s="1483">
        <v>15.08</v>
      </c>
      <c r="G680" s="1462">
        <f t="shared" si="12"/>
        <v>3.52</v>
      </c>
      <c r="I680" s="100"/>
    </row>
    <row r="681" spans="1:10" s="221" customFormat="1" x14ac:dyDescent="0.2">
      <c r="A681" s="1459"/>
      <c r="B681" s="33">
        <v>88316</v>
      </c>
      <c r="C681" s="34" t="s">
        <v>23</v>
      </c>
      <c r="D681" s="33" t="s">
        <v>22</v>
      </c>
      <c r="E681" s="1460">
        <v>0.46700000000000003</v>
      </c>
      <c r="F681" s="1483">
        <v>11.97</v>
      </c>
      <c r="G681" s="1462">
        <f t="shared" si="12"/>
        <v>5.58</v>
      </c>
      <c r="I681" s="100"/>
    </row>
    <row r="682" spans="1:10" s="221" customFormat="1" ht="25.5" x14ac:dyDescent="0.2">
      <c r="A682" s="1459"/>
      <c r="B682" s="33">
        <v>88631</v>
      </c>
      <c r="C682" s="34" t="s">
        <v>1635</v>
      </c>
      <c r="D682" s="33" t="s">
        <v>53</v>
      </c>
      <c r="E682" s="1460">
        <v>2E-3</v>
      </c>
      <c r="F682" s="1483">
        <v>311.45999999999998</v>
      </c>
      <c r="G682" s="1462">
        <f t="shared" si="12"/>
        <v>0.62</v>
      </c>
      <c r="I682" s="100"/>
    </row>
    <row r="683" spans="1:10" s="221" customFormat="1" ht="25.5" x14ac:dyDescent="0.2">
      <c r="A683" s="1459"/>
      <c r="B683" s="33">
        <v>92960</v>
      </c>
      <c r="C683" s="34" t="s">
        <v>2408</v>
      </c>
      <c r="D683" s="33" t="s">
        <v>36</v>
      </c>
      <c r="E683" s="1460">
        <v>1.7000000000000001E-2</v>
      </c>
      <c r="F683" s="1483">
        <v>12.37</v>
      </c>
      <c r="G683" s="1462">
        <f t="shared" si="12"/>
        <v>0.21</v>
      </c>
      <c r="I683" s="100"/>
    </row>
    <row r="684" spans="1:10" s="221" customFormat="1" ht="25.5" x14ac:dyDescent="0.2">
      <c r="A684" s="1459"/>
      <c r="B684" s="33">
        <v>92961</v>
      </c>
      <c r="C684" s="34" t="s">
        <v>2409</v>
      </c>
      <c r="D684" s="33" t="s">
        <v>38</v>
      </c>
      <c r="E684" s="1460">
        <v>8.3000000000000004E-2</v>
      </c>
      <c r="F684" s="1483">
        <v>3.59</v>
      </c>
      <c r="G684" s="1462">
        <f t="shared" si="12"/>
        <v>0.28999999999999998</v>
      </c>
      <c r="I684" s="100"/>
    </row>
    <row r="685" spans="1:10" x14ac:dyDescent="0.2">
      <c r="A685" s="1456"/>
      <c r="B685" s="490"/>
      <c r="C685" s="1463"/>
      <c r="D685" s="490" t="s">
        <v>24</v>
      </c>
      <c r="E685" s="1464"/>
      <c r="F685" s="1465"/>
      <c r="G685" s="1466">
        <f>G677+G678+G682</f>
        <v>14.99</v>
      </c>
      <c r="H685" s="4"/>
      <c r="I685" s="100"/>
      <c r="J685" s="4"/>
    </row>
    <row r="686" spans="1:10" x14ac:dyDescent="0.2">
      <c r="A686" s="1456"/>
      <c r="B686" s="490"/>
      <c r="C686" s="1463"/>
      <c r="D686" s="490" t="s">
        <v>25</v>
      </c>
      <c r="E686" s="1467"/>
      <c r="F686" s="1468"/>
      <c r="G686" s="1469">
        <f>G679+G680+G681</f>
        <v>10.35</v>
      </c>
      <c r="H686" s="4"/>
      <c r="I686" s="100"/>
      <c r="J686" s="4"/>
    </row>
    <row r="687" spans="1:10" x14ac:dyDescent="0.2">
      <c r="A687" s="1456"/>
      <c r="B687" s="496"/>
      <c r="C687" s="1463"/>
      <c r="D687" s="490" t="s">
        <v>26</v>
      </c>
      <c r="E687" s="1467"/>
      <c r="F687" s="1468"/>
      <c r="G687" s="1470">
        <f>G683+G684</f>
        <v>0.5</v>
      </c>
      <c r="H687" s="4"/>
      <c r="I687" s="100"/>
      <c r="J687" s="4"/>
    </row>
    <row r="688" spans="1:10" x14ac:dyDescent="0.2">
      <c r="A688" s="1456"/>
      <c r="B688" s="496"/>
      <c r="C688" s="1463"/>
      <c r="D688" s="490" t="s">
        <v>27</v>
      </c>
      <c r="E688" s="1467"/>
      <c r="F688" s="1468"/>
      <c r="G688" s="1469"/>
      <c r="H688" s="4"/>
      <c r="I688" s="100"/>
      <c r="J688" s="4"/>
    </row>
    <row r="689" spans="1:10" ht="13.5" thickBot="1" x14ac:dyDescent="0.25">
      <c r="A689" s="1456"/>
      <c r="B689" s="490"/>
      <c r="C689" s="1463"/>
      <c r="D689" s="1471" t="s">
        <v>28</v>
      </c>
      <c r="E689" s="1467"/>
      <c r="F689" s="1468"/>
      <c r="G689" s="1472">
        <f>SUM(G685:G688)</f>
        <v>25.84</v>
      </c>
      <c r="H689" s="4"/>
      <c r="I689" s="100"/>
      <c r="J689" s="4"/>
    </row>
    <row r="690" spans="1:10" ht="13.5" thickBot="1" x14ac:dyDescent="0.25">
      <c r="A690" s="1456"/>
      <c r="B690" s="2103" t="s">
        <v>29</v>
      </c>
      <c r="C690" s="2104"/>
      <c r="D690" s="2104"/>
      <c r="E690" s="2104"/>
      <c r="F690" s="2105"/>
      <c r="G690" s="305">
        <f>G689</f>
        <v>25.84</v>
      </c>
      <c r="H690" s="4"/>
      <c r="I690" s="100"/>
      <c r="J690" s="4"/>
    </row>
    <row r="691" spans="1:10" s="156" customFormat="1" ht="13.5" thickBot="1" x14ac:dyDescent="0.25">
      <c r="A691" s="1433"/>
      <c r="B691" s="117"/>
      <c r="C691" s="117"/>
      <c r="D691" s="117"/>
      <c r="E691" s="117"/>
      <c r="F691" s="1473" t="s">
        <v>2092</v>
      </c>
      <c r="G691" s="1474">
        <f>G690*(1-0.25)</f>
        <v>19.38</v>
      </c>
      <c r="I691" s="1475"/>
    </row>
    <row r="692" spans="1:10" s="668" customFormat="1" x14ac:dyDescent="0.2">
      <c r="A692" s="847"/>
      <c r="B692" s="1476"/>
      <c r="C692" s="1477"/>
      <c r="D692" s="1476"/>
      <c r="E692" s="1478"/>
      <c r="F692" s="1479"/>
      <c r="G692" s="784"/>
      <c r="I692" s="1475"/>
    </row>
    <row r="693" spans="1:10" s="221" customFormat="1" ht="25.5" x14ac:dyDescent="0.2">
      <c r="A693" s="1452" t="s">
        <v>95</v>
      </c>
      <c r="B693" s="723">
        <v>94266</v>
      </c>
      <c r="C693" s="724" t="s">
        <v>2410</v>
      </c>
      <c r="D693" s="723" t="s">
        <v>18</v>
      </c>
      <c r="E693" s="1480"/>
      <c r="F693" s="1454"/>
      <c r="G693" s="1455"/>
      <c r="I693" s="100"/>
    </row>
    <row r="694" spans="1:10" s="546" customFormat="1" x14ac:dyDescent="0.2">
      <c r="A694" s="1456"/>
      <c r="B694" s="27" t="s">
        <v>54</v>
      </c>
      <c r="C694" s="28" t="s">
        <v>55</v>
      </c>
      <c r="D694" s="27" t="s">
        <v>56</v>
      </c>
      <c r="E694" s="27" t="s">
        <v>57</v>
      </c>
      <c r="F694" s="1485" t="s">
        <v>13</v>
      </c>
      <c r="G694" s="1486" t="s">
        <v>14</v>
      </c>
      <c r="I694" s="100"/>
    </row>
    <row r="695" spans="1:10" s="221" customFormat="1" ht="25.5" x14ac:dyDescent="0.2">
      <c r="A695" s="1459"/>
      <c r="B695" s="33">
        <v>370</v>
      </c>
      <c r="C695" s="34" t="s">
        <v>607</v>
      </c>
      <c r="D695" s="33" t="s">
        <v>53</v>
      </c>
      <c r="E695" s="1460">
        <v>7.0000000000000001E-3</v>
      </c>
      <c r="F695" s="1483">
        <v>59.95</v>
      </c>
      <c r="G695" s="1462">
        <f t="shared" ref="G695:G702" si="13">ROUNDDOWN(E695*F695,2)</f>
        <v>0.41</v>
      </c>
      <c r="I695" s="100"/>
    </row>
    <row r="696" spans="1:10" s="221" customFormat="1" ht="38.25" x14ac:dyDescent="0.2">
      <c r="A696" s="1459"/>
      <c r="B696" s="33">
        <v>34492</v>
      </c>
      <c r="C696" s="34" t="s">
        <v>2407</v>
      </c>
      <c r="D696" s="33" t="s">
        <v>53</v>
      </c>
      <c r="E696" s="1460">
        <v>0.05</v>
      </c>
      <c r="F696" s="1483">
        <v>279.38</v>
      </c>
      <c r="G696" s="1462">
        <f t="shared" si="13"/>
        <v>13.96</v>
      </c>
      <c r="I696" s="100"/>
    </row>
    <row r="697" spans="1:10" s="221" customFormat="1" x14ac:dyDescent="0.2">
      <c r="A697" s="1459"/>
      <c r="B697" s="33">
        <v>88243</v>
      </c>
      <c r="C697" s="34" t="s">
        <v>300</v>
      </c>
      <c r="D697" s="33" t="s">
        <v>22</v>
      </c>
      <c r="E697" s="1460">
        <v>0.14199999999999999</v>
      </c>
      <c r="F697" s="1483">
        <v>12.67</v>
      </c>
      <c r="G697" s="1462">
        <f t="shared" si="13"/>
        <v>1.79</v>
      </c>
      <c r="I697" s="100"/>
    </row>
    <row r="698" spans="1:10" s="221" customFormat="1" x14ac:dyDescent="0.2">
      <c r="A698" s="1459"/>
      <c r="B698" s="33">
        <v>88309</v>
      </c>
      <c r="C698" s="34" t="s">
        <v>44</v>
      </c>
      <c r="D698" s="33" t="s">
        <v>22</v>
      </c>
      <c r="E698" s="1460">
        <v>0.27600000000000002</v>
      </c>
      <c r="F698" s="1483">
        <v>15.08</v>
      </c>
      <c r="G698" s="1462">
        <f t="shared" si="13"/>
        <v>4.16</v>
      </c>
      <c r="I698" s="100"/>
    </row>
    <row r="699" spans="1:10" s="221" customFormat="1" x14ac:dyDescent="0.2">
      <c r="A699" s="1459"/>
      <c r="B699" s="33">
        <v>88316</v>
      </c>
      <c r="C699" s="34" t="s">
        <v>23</v>
      </c>
      <c r="D699" s="33" t="s">
        <v>22</v>
      </c>
      <c r="E699" s="1460">
        <v>0.55200000000000005</v>
      </c>
      <c r="F699" s="1483">
        <v>11.97</v>
      </c>
      <c r="G699" s="1462">
        <f t="shared" si="13"/>
        <v>6.6</v>
      </c>
      <c r="I699" s="100"/>
    </row>
    <row r="700" spans="1:10" s="221" customFormat="1" ht="25.5" x14ac:dyDescent="0.2">
      <c r="A700" s="1459"/>
      <c r="B700" s="33">
        <v>88631</v>
      </c>
      <c r="C700" s="34" t="s">
        <v>1635</v>
      </c>
      <c r="D700" s="33" t="s">
        <v>53</v>
      </c>
      <c r="E700" s="1460">
        <v>2E-3</v>
      </c>
      <c r="F700" s="1483">
        <v>311.45999999999998</v>
      </c>
      <c r="G700" s="1462">
        <f t="shared" si="13"/>
        <v>0.62</v>
      </c>
      <c r="I700" s="100"/>
    </row>
    <row r="701" spans="1:10" s="221" customFormat="1" ht="25.5" x14ac:dyDescent="0.2">
      <c r="A701" s="1459"/>
      <c r="B701" s="33">
        <v>92960</v>
      </c>
      <c r="C701" s="34" t="s">
        <v>2408</v>
      </c>
      <c r="D701" s="33" t="s">
        <v>36</v>
      </c>
      <c r="E701" s="1460">
        <v>2.4E-2</v>
      </c>
      <c r="F701" s="1483">
        <v>12.37</v>
      </c>
      <c r="G701" s="1462">
        <f t="shared" si="13"/>
        <v>0.28999999999999998</v>
      </c>
      <c r="I701" s="100"/>
    </row>
    <row r="702" spans="1:10" s="221" customFormat="1" ht="25.5" x14ac:dyDescent="0.2">
      <c r="A702" s="1459"/>
      <c r="B702" s="33">
        <v>92961</v>
      </c>
      <c r="C702" s="34" t="s">
        <v>2409</v>
      </c>
      <c r="D702" s="33" t="s">
        <v>38</v>
      </c>
      <c r="E702" s="1460">
        <v>0.11799999999999999</v>
      </c>
      <c r="F702" s="1483">
        <v>3.59</v>
      </c>
      <c r="G702" s="1462">
        <f t="shared" si="13"/>
        <v>0.42</v>
      </c>
      <c r="I702" s="100"/>
    </row>
    <row r="703" spans="1:10" x14ac:dyDescent="0.2">
      <c r="A703" s="1456"/>
      <c r="B703" s="490"/>
      <c r="C703" s="1463"/>
      <c r="D703" s="490" t="s">
        <v>24</v>
      </c>
      <c r="E703" s="1464"/>
      <c r="F703" s="1465"/>
      <c r="G703" s="1466">
        <f>G695+G696+G700</f>
        <v>14.99</v>
      </c>
      <c r="H703" s="4"/>
      <c r="I703" s="100"/>
      <c r="J703" s="4"/>
    </row>
    <row r="704" spans="1:10" x14ac:dyDescent="0.2">
      <c r="A704" s="1456"/>
      <c r="B704" s="490"/>
      <c r="C704" s="1463"/>
      <c r="D704" s="490" t="s">
        <v>25</v>
      </c>
      <c r="E704" s="1467"/>
      <c r="F704" s="1468"/>
      <c r="G704" s="1469">
        <f>G697+G698+G699</f>
        <v>12.55</v>
      </c>
      <c r="H704" s="4"/>
      <c r="I704" s="100"/>
      <c r="J704" s="4"/>
    </row>
    <row r="705" spans="1:10" x14ac:dyDescent="0.2">
      <c r="A705" s="1456"/>
      <c r="B705" s="496"/>
      <c r="C705" s="1463"/>
      <c r="D705" s="490" t="s">
        <v>26</v>
      </c>
      <c r="E705" s="1467"/>
      <c r="F705" s="1468"/>
      <c r="G705" s="1470">
        <f>G701+G702</f>
        <v>0.71</v>
      </c>
      <c r="H705" s="4"/>
      <c r="I705" s="100"/>
      <c r="J705" s="4"/>
    </row>
    <row r="706" spans="1:10" x14ac:dyDescent="0.2">
      <c r="A706" s="1456"/>
      <c r="B706" s="496"/>
      <c r="C706" s="1463"/>
      <c r="D706" s="490" t="s">
        <v>27</v>
      </c>
      <c r="E706" s="1467"/>
      <c r="F706" s="1468"/>
      <c r="G706" s="1469"/>
      <c r="H706" s="4"/>
      <c r="I706" s="100"/>
      <c r="J706" s="4"/>
    </row>
    <row r="707" spans="1:10" ht="13.5" thickBot="1" x14ac:dyDescent="0.25">
      <c r="A707" s="1456"/>
      <c r="B707" s="490"/>
      <c r="C707" s="1463"/>
      <c r="D707" s="1471" t="s">
        <v>28</v>
      </c>
      <c r="E707" s="1467"/>
      <c r="F707" s="1468"/>
      <c r="G707" s="1472">
        <f>SUM(G703:G706)</f>
        <v>28.25</v>
      </c>
      <c r="H707" s="4"/>
      <c r="I707" s="100"/>
      <c r="J707" s="4"/>
    </row>
    <row r="708" spans="1:10" ht="13.5" thickBot="1" x14ac:dyDescent="0.25">
      <c r="A708" s="1456"/>
      <c r="B708" s="2103" t="s">
        <v>29</v>
      </c>
      <c r="C708" s="2104"/>
      <c r="D708" s="2104"/>
      <c r="E708" s="2104"/>
      <c r="F708" s="2105"/>
      <c r="G708" s="305">
        <f>G707</f>
        <v>28.25</v>
      </c>
      <c r="H708" s="4"/>
      <c r="I708" s="100"/>
      <c r="J708" s="4"/>
    </row>
    <row r="709" spans="1:10" s="156" customFormat="1" ht="13.5" thickBot="1" x14ac:dyDescent="0.25">
      <c r="A709" s="1433"/>
      <c r="B709" s="117"/>
      <c r="C709" s="117"/>
      <c r="D709" s="117"/>
      <c r="E709" s="117"/>
      <c r="F709" s="1473" t="s">
        <v>2092</v>
      </c>
      <c r="G709" s="1474">
        <f>G708*(1-0.25)</f>
        <v>21.1875</v>
      </c>
      <c r="I709" s="1475"/>
    </row>
    <row r="710" spans="1:10" s="668" customFormat="1" x14ac:dyDescent="0.2">
      <c r="A710" s="847"/>
      <c r="B710" s="1476"/>
      <c r="C710" s="1477"/>
      <c r="D710" s="1476"/>
      <c r="E710" s="1478"/>
      <c r="F710" s="1479"/>
      <c r="G710" s="784"/>
      <c r="I710" s="1475"/>
    </row>
    <row r="711" spans="1:10" s="221" customFormat="1" ht="28.5" customHeight="1" x14ac:dyDescent="0.2">
      <c r="A711" s="1550" t="s">
        <v>98</v>
      </c>
      <c r="B711" s="1586" t="s">
        <v>2411</v>
      </c>
      <c r="C711" s="1587" t="s">
        <v>2412</v>
      </c>
      <c r="D711" s="1586"/>
      <c r="E711" s="1586"/>
      <c r="F711" s="1488"/>
      <c r="G711" s="1489"/>
      <c r="I711" s="100"/>
    </row>
    <row r="712" spans="1:10" s="221" customFormat="1" x14ac:dyDescent="0.2">
      <c r="A712" s="1492"/>
      <c r="B712" s="1493" t="s">
        <v>131</v>
      </c>
      <c r="C712" s="1493" t="s">
        <v>132</v>
      </c>
      <c r="D712" s="1493" t="s">
        <v>133</v>
      </c>
      <c r="E712" s="1493" t="s">
        <v>134</v>
      </c>
      <c r="F712" s="1494" t="s">
        <v>963</v>
      </c>
      <c r="G712" s="1495" t="s">
        <v>136</v>
      </c>
      <c r="I712" s="100"/>
    </row>
    <row r="713" spans="1:10" s="221" customFormat="1" x14ac:dyDescent="0.2">
      <c r="A713" s="1492"/>
      <c r="B713" s="1542" t="s">
        <v>2413</v>
      </c>
      <c r="C713" s="1542" t="s">
        <v>2414</v>
      </c>
      <c r="D713" s="113" t="s">
        <v>139</v>
      </c>
      <c r="E713" s="1543">
        <v>1</v>
      </c>
      <c r="F713" s="1544">
        <v>15.34</v>
      </c>
      <c r="G713" s="1462">
        <f>ROUNDDOWN(E713*F713,2)</f>
        <v>15.34</v>
      </c>
      <c r="I713" s="100"/>
    </row>
    <row r="714" spans="1:10" s="221" customFormat="1" x14ac:dyDescent="0.2">
      <c r="A714" s="1492"/>
      <c r="B714" s="1542">
        <v>88309</v>
      </c>
      <c r="C714" s="1542" t="s">
        <v>498</v>
      </c>
      <c r="D714" s="113" t="s">
        <v>65</v>
      </c>
      <c r="E714" s="1543">
        <v>0.18</v>
      </c>
      <c r="F714" s="1544">
        <v>15.08</v>
      </c>
      <c r="G714" s="1462">
        <f>ROUNDDOWN(E714*F714,2)</f>
        <v>2.71</v>
      </c>
      <c r="I714" s="100"/>
    </row>
    <row r="715" spans="1:10" s="221" customFormat="1" x14ac:dyDescent="0.2">
      <c r="A715" s="1492"/>
      <c r="B715" s="1542">
        <v>88316</v>
      </c>
      <c r="C715" s="1542" t="s">
        <v>2415</v>
      </c>
      <c r="D715" s="113" t="s">
        <v>65</v>
      </c>
      <c r="E715" s="1543">
        <v>0.36</v>
      </c>
      <c r="F715" s="1544">
        <v>11.97</v>
      </c>
      <c r="G715" s="1462">
        <f>ROUNDDOWN(E715*F715,2)</f>
        <v>4.3</v>
      </c>
      <c r="I715" s="100"/>
    </row>
    <row r="716" spans="1:10" s="221" customFormat="1" ht="25.5" x14ac:dyDescent="0.2">
      <c r="A716" s="1492"/>
      <c r="B716" s="1542" t="s">
        <v>1482</v>
      </c>
      <c r="C716" s="1542" t="s">
        <v>1483</v>
      </c>
      <c r="D716" s="113" t="s">
        <v>120</v>
      </c>
      <c r="E716" s="1543">
        <v>1E-3</v>
      </c>
      <c r="F716" s="1544">
        <v>332.59</v>
      </c>
      <c r="G716" s="1462">
        <f>ROUNDDOWN(E716*F716,2)</f>
        <v>0.33</v>
      </c>
      <c r="I716" s="100"/>
    </row>
    <row r="717" spans="1:10" x14ac:dyDescent="0.2">
      <c r="A717" s="1456"/>
      <c r="B717" s="490"/>
      <c r="C717" s="1463"/>
      <c r="D717" s="490" t="s">
        <v>24</v>
      </c>
      <c r="E717" s="1464"/>
      <c r="F717" s="1465"/>
      <c r="G717" s="1466">
        <f>G713</f>
        <v>15.34</v>
      </c>
      <c r="H717" s="4"/>
      <c r="I717" s="100"/>
      <c r="J717" s="4"/>
    </row>
    <row r="718" spans="1:10" x14ac:dyDescent="0.2">
      <c r="A718" s="1456"/>
      <c r="B718" s="490"/>
      <c r="C718" s="1463"/>
      <c r="D718" s="490" t="s">
        <v>25</v>
      </c>
      <c r="E718" s="1467"/>
      <c r="F718" s="1468"/>
      <c r="G718" s="1469">
        <f>SUM(G714:G715)</f>
        <v>7.01</v>
      </c>
      <c r="H718" s="4"/>
      <c r="I718" s="100"/>
      <c r="J718" s="4"/>
    </row>
    <row r="719" spans="1:10" x14ac:dyDescent="0.2">
      <c r="A719" s="1456"/>
      <c r="B719" s="496"/>
      <c r="C719" s="1463"/>
      <c r="D719" s="490" t="s">
        <v>26</v>
      </c>
      <c r="E719" s="1467"/>
      <c r="F719" s="1468"/>
      <c r="G719" s="1470"/>
      <c r="H719" s="4"/>
      <c r="I719" s="100"/>
      <c r="J719" s="4"/>
    </row>
    <row r="720" spans="1:10" x14ac:dyDescent="0.2">
      <c r="A720" s="1456"/>
      <c r="B720" s="496"/>
      <c r="C720" s="1463"/>
      <c r="D720" s="490" t="s">
        <v>27</v>
      </c>
      <c r="E720" s="1467"/>
      <c r="F720" s="1468"/>
      <c r="G720" s="1469">
        <f>G716</f>
        <v>0.33</v>
      </c>
      <c r="H720" s="4"/>
      <c r="I720" s="100"/>
      <c r="J720" s="4"/>
    </row>
    <row r="721" spans="1:10" ht="13.5" thickBot="1" x14ac:dyDescent="0.25">
      <c r="A721" s="1456"/>
      <c r="B721" s="490"/>
      <c r="C721" s="1463"/>
      <c r="D721" s="1471" t="s">
        <v>28</v>
      </c>
      <c r="E721" s="1467"/>
      <c r="F721" s="1468"/>
      <c r="G721" s="1472">
        <f>SUM(G717:G720)</f>
        <v>22.68</v>
      </c>
      <c r="H721" s="4"/>
      <c r="I721" s="100"/>
      <c r="J721" s="4"/>
    </row>
    <row r="722" spans="1:10" ht="13.5" thickBot="1" x14ac:dyDescent="0.25">
      <c r="A722" s="1456"/>
      <c r="B722" s="2080" t="s">
        <v>29</v>
      </c>
      <c r="C722" s="2081"/>
      <c r="D722" s="2081"/>
      <c r="E722" s="2081"/>
      <c r="F722" s="2082"/>
      <c r="G722" s="222">
        <f>G721</f>
        <v>22.68</v>
      </c>
      <c r="H722" s="4"/>
      <c r="I722" s="100"/>
      <c r="J722" s="4"/>
    </row>
    <row r="723" spans="1:10" s="221" customFormat="1" ht="13.5" thickBot="1" x14ac:dyDescent="0.25">
      <c r="A723" s="1459"/>
      <c r="B723" s="569"/>
      <c r="C723" s="569"/>
      <c r="D723" s="569"/>
      <c r="E723" s="569"/>
      <c r="F723" s="1473" t="s">
        <v>2092</v>
      </c>
      <c r="G723" s="1474">
        <f>G722*(1-0.25)</f>
        <v>17.009999999999998</v>
      </c>
      <c r="I723" s="100"/>
    </row>
    <row r="724" spans="1:10" s="221" customFormat="1" x14ac:dyDescent="0.2">
      <c r="A724" s="1459"/>
      <c r="B724" s="569"/>
      <c r="C724" s="569"/>
      <c r="D724" s="569"/>
      <c r="E724" s="569"/>
      <c r="F724" s="1488"/>
      <c r="G724" s="1489"/>
      <c r="I724" s="100"/>
    </row>
    <row r="725" spans="1:10" s="221" customFormat="1" x14ac:dyDescent="0.2">
      <c r="A725" s="1459"/>
      <c r="B725" s="569"/>
      <c r="C725" s="569"/>
      <c r="D725" s="569"/>
      <c r="E725" s="569"/>
      <c r="F725" s="1488"/>
      <c r="G725" s="1489"/>
      <c r="I725" s="100"/>
    </row>
    <row r="726" spans="1:10" s="189" customFormat="1" x14ac:dyDescent="0.2">
      <c r="A726" s="1506"/>
      <c r="B726" s="307"/>
      <c r="C726" s="1588" t="s">
        <v>2416</v>
      </c>
      <c r="D726" s="307"/>
      <c r="E726" s="307"/>
      <c r="F726" s="1589"/>
      <c r="G726" s="1590"/>
      <c r="I726" s="168"/>
    </row>
    <row r="727" spans="1:10" s="189" customFormat="1" x14ac:dyDescent="0.2">
      <c r="A727" s="1506"/>
      <c r="B727" s="307"/>
      <c r="C727" s="1588"/>
      <c r="D727" s="307"/>
      <c r="E727" s="307"/>
      <c r="F727" s="1589"/>
      <c r="G727" s="1590"/>
      <c r="I727" s="168"/>
    </row>
    <row r="728" spans="1:10" s="202" customFormat="1" x14ac:dyDescent="0.2">
      <c r="A728" s="1506"/>
      <c r="B728" s="307"/>
      <c r="C728" s="1588" t="s">
        <v>2417</v>
      </c>
      <c r="D728" s="307"/>
      <c r="E728" s="307"/>
      <c r="F728" s="1591"/>
      <c r="G728" s="1592"/>
      <c r="I728" s="174"/>
    </row>
    <row r="729" spans="1:10" s="202" customFormat="1" x14ac:dyDescent="0.2">
      <c r="A729" s="1506"/>
      <c r="B729" s="307"/>
      <c r="C729" s="1588"/>
      <c r="D729" s="307"/>
      <c r="E729" s="307"/>
      <c r="F729" s="1591"/>
      <c r="G729" s="1592"/>
      <c r="I729" s="174"/>
    </row>
    <row r="730" spans="1:10" s="221" customFormat="1" x14ac:dyDescent="0.2">
      <c r="A730" s="1593" t="s">
        <v>2418</v>
      </c>
      <c r="B730" s="1594" t="s">
        <v>2419</v>
      </c>
      <c r="C730" s="1595" t="s">
        <v>2420</v>
      </c>
      <c r="D730" s="1594" t="s">
        <v>53</v>
      </c>
      <c r="E730" s="1596"/>
      <c r="F730" s="1479"/>
      <c r="G730" s="1597"/>
      <c r="I730" s="100"/>
    </row>
    <row r="731" spans="1:10" s="221" customFormat="1" x14ac:dyDescent="0.2">
      <c r="A731" s="1561"/>
      <c r="B731" s="132" t="s">
        <v>54</v>
      </c>
      <c r="C731" s="133" t="s">
        <v>55</v>
      </c>
      <c r="D731" s="132" t="s">
        <v>56</v>
      </c>
      <c r="E731" s="132" t="s">
        <v>57</v>
      </c>
      <c r="F731" s="1562" t="s">
        <v>13</v>
      </c>
      <c r="G731" s="1563" t="s">
        <v>14</v>
      </c>
      <c r="I731" s="100"/>
    </row>
    <row r="732" spans="1:10" s="221" customFormat="1" ht="25.5" x14ac:dyDescent="0.2">
      <c r="A732" s="1506"/>
      <c r="B732" s="720">
        <v>370</v>
      </c>
      <c r="C732" s="721" t="s">
        <v>607</v>
      </c>
      <c r="D732" s="720" t="s">
        <v>53</v>
      </c>
      <c r="E732" s="1564">
        <v>0.36199999999999999</v>
      </c>
      <c r="F732" s="1461">
        <v>59.95</v>
      </c>
      <c r="G732" s="1598">
        <f t="shared" ref="G732:G737" si="14">ROUNDDOWN(E732*F732,2)</f>
        <v>21.7</v>
      </c>
      <c r="I732" s="100"/>
    </row>
    <row r="733" spans="1:10" s="221" customFormat="1" x14ac:dyDescent="0.2">
      <c r="A733" s="1506"/>
      <c r="B733" s="720">
        <v>1107</v>
      </c>
      <c r="C733" s="721" t="s">
        <v>2421</v>
      </c>
      <c r="D733" s="720" t="s">
        <v>16</v>
      </c>
      <c r="E733" s="1564">
        <v>28.14</v>
      </c>
      <c r="F733" s="1461">
        <v>0.49</v>
      </c>
      <c r="G733" s="1598">
        <f t="shared" si="14"/>
        <v>13.78</v>
      </c>
      <c r="I733" s="100"/>
    </row>
    <row r="734" spans="1:10" s="221" customFormat="1" x14ac:dyDescent="0.2">
      <c r="A734" s="1506"/>
      <c r="B734" s="720">
        <v>1379</v>
      </c>
      <c r="C734" s="721" t="s">
        <v>285</v>
      </c>
      <c r="D734" s="720" t="s">
        <v>16</v>
      </c>
      <c r="E734" s="1564">
        <v>58.76</v>
      </c>
      <c r="F734" s="1461">
        <v>0.38</v>
      </c>
      <c r="G734" s="1598">
        <f t="shared" si="14"/>
        <v>22.32</v>
      </c>
      <c r="I734" s="100"/>
    </row>
    <row r="735" spans="1:10" s="221" customFormat="1" x14ac:dyDescent="0.2">
      <c r="A735" s="1506"/>
      <c r="B735" s="720">
        <v>7258</v>
      </c>
      <c r="C735" s="721" t="s">
        <v>599</v>
      </c>
      <c r="D735" s="720" t="s">
        <v>91</v>
      </c>
      <c r="E735" s="1564">
        <v>470</v>
      </c>
      <c r="F735" s="1461">
        <v>0.25</v>
      </c>
      <c r="G735" s="1598">
        <f t="shared" si="14"/>
        <v>117.5</v>
      </c>
      <c r="I735" s="100"/>
    </row>
    <row r="736" spans="1:10" s="221" customFormat="1" x14ac:dyDescent="0.2">
      <c r="A736" s="1506"/>
      <c r="B736" s="720">
        <v>88309</v>
      </c>
      <c r="C736" s="721" t="s">
        <v>44</v>
      </c>
      <c r="D736" s="720" t="s">
        <v>22</v>
      </c>
      <c r="E736" s="1564">
        <v>8.6</v>
      </c>
      <c r="F736" s="1461">
        <v>15.08</v>
      </c>
      <c r="G736" s="1598">
        <f>ROUNDDOWN(E736*F736,2)</f>
        <v>129.68</v>
      </c>
      <c r="I736" s="100"/>
    </row>
    <row r="737" spans="1:10" s="221" customFormat="1" x14ac:dyDescent="0.2">
      <c r="A737" s="1506"/>
      <c r="B737" s="720">
        <v>88316</v>
      </c>
      <c r="C737" s="721" t="s">
        <v>23</v>
      </c>
      <c r="D737" s="720" t="s">
        <v>22</v>
      </c>
      <c r="E737" s="1564">
        <v>7.3</v>
      </c>
      <c r="F737" s="1461">
        <v>11.97</v>
      </c>
      <c r="G737" s="1598">
        <f t="shared" si="14"/>
        <v>87.38</v>
      </c>
      <c r="I737" s="100"/>
    </row>
    <row r="738" spans="1:10" x14ac:dyDescent="0.2">
      <c r="A738" s="1561"/>
      <c r="B738" s="1566"/>
      <c r="C738" s="1567"/>
      <c r="D738" s="1566" t="s">
        <v>24</v>
      </c>
      <c r="E738" s="1568"/>
      <c r="F738" s="1569"/>
      <c r="G738" s="1570">
        <f>G732+G733+G734+G735</f>
        <v>175.3</v>
      </c>
      <c r="H738" s="4"/>
      <c r="I738" s="100"/>
      <c r="J738" s="4"/>
    </row>
    <row r="739" spans="1:10" x14ac:dyDescent="0.2">
      <c r="A739" s="1561"/>
      <c r="B739" s="1566"/>
      <c r="C739" s="1567"/>
      <c r="D739" s="1566" t="s">
        <v>25</v>
      </c>
      <c r="E739" s="1571"/>
      <c r="F739" s="1572"/>
      <c r="G739" s="1573">
        <f>G736+G737</f>
        <v>217.06</v>
      </c>
      <c r="H739" s="4"/>
      <c r="I739" s="100"/>
      <c r="J739" s="4"/>
    </row>
    <row r="740" spans="1:10" x14ac:dyDescent="0.2">
      <c r="A740" s="1561"/>
      <c r="B740" s="1574"/>
      <c r="C740" s="1567"/>
      <c r="D740" s="1566" t="s">
        <v>26</v>
      </c>
      <c r="E740" s="1571"/>
      <c r="F740" s="1572"/>
      <c r="G740" s="1575"/>
      <c r="H740" s="4"/>
      <c r="I740" s="100"/>
      <c r="J740" s="4"/>
    </row>
    <row r="741" spans="1:10" x14ac:dyDescent="0.2">
      <c r="A741" s="1561"/>
      <c r="B741" s="1574"/>
      <c r="C741" s="1567"/>
      <c r="D741" s="1566" t="s">
        <v>27</v>
      </c>
      <c r="E741" s="1571"/>
      <c r="F741" s="1572"/>
      <c r="G741" s="1573"/>
      <c r="H741" s="4"/>
      <c r="I741" s="100"/>
      <c r="J741" s="4"/>
    </row>
    <row r="742" spans="1:10" ht="13.5" thickBot="1" x14ac:dyDescent="0.25">
      <c r="A742" s="1561"/>
      <c r="B742" s="1566"/>
      <c r="C742" s="1567"/>
      <c r="D742" s="1576" t="s">
        <v>28</v>
      </c>
      <c r="E742" s="1571"/>
      <c r="F742" s="1572"/>
      <c r="G742" s="1577">
        <f>SUM(G738:G741)</f>
        <v>392.36</v>
      </c>
      <c r="H742" s="4"/>
      <c r="I742" s="100"/>
      <c r="J742" s="4"/>
    </row>
    <row r="743" spans="1:10" ht="13.5" thickBot="1" x14ac:dyDescent="0.25">
      <c r="A743" s="1561"/>
      <c r="B743" s="2103" t="s">
        <v>29</v>
      </c>
      <c r="C743" s="2104"/>
      <c r="D743" s="2104"/>
      <c r="E743" s="2104"/>
      <c r="F743" s="2105"/>
      <c r="G743" s="305">
        <f>G742</f>
        <v>392.36</v>
      </c>
      <c r="H743" s="4"/>
      <c r="I743" s="100"/>
      <c r="J743" s="4"/>
    </row>
    <row r="744" spans="1:10" s="156" customFormat="1" ht="13.5" thickBot="1" x14ac:dyDescent="0.25">
      <c r="A744" s="1433"/>
      <c r="B744" s="117"/>
      <c r="C744" s="117"/>
      <c r="D744" s="117"/>
      <c r="E744" s="117"/>
      <c r="F744" s="1473" t="s">
        <v>2092</v>
      </c>
      <c r="G744" s="1474">
        <f>G743*(1-0.25)</f>
        <v>294.27</v>
      </c>
      <c r="I744" s="1475"/>
    </row>
    <row r="745" spans="1:10" s="668" customFormat="1" x14ac:dyDescent="0.2">
      <c r="A745" s="847"/>
      <c r="B745" s="1476"/>
      <c r="C745" s="1477"/>
      <c r="D745" s="1476"/>
      <c r="E745" s="1478"/>
      <c r="F745" s="1479"/>
      <c r="G745" s="784"/>
      <c r="I745" s="1475"/>
    </row>
    <row r="746" spans="1:10" s="221" customFormat="1" ht="25.5" x14ac:dyDescent="0.2">
      <c r="A746" s="1535" t="s">
        <v>2422</v>
      </c>
      <c r="B746" s="1599" t="s">
        <v>2423</v>
      </c>
      <c r="C746" s="1600" t="s">
        <v>2424</v>
      </c>
      <c r="D746" s="1600"/>
      <c r="E746" s="1600"/>
      <c r="F746" s="1601" t="s">
        <v>18</v>
      </c>
      <c r="G746" s="1602"/>
      <c r="I746" s="100"/>
    </row>
    <row r="747" spans="1:10" s="221" customFormat="1" x14ac:dyDescent="0.2">
      <c r="A747" s="1459"/>
      <c r="B747" s="1599" t="s">
        <v>1779</v>
      </c>
      <c r="C747" s="1599" t="s">
        <v>1780</v>
      </c>
      <c r="D747" s="1599" t="s">
        <v>133</v>
      </c>
      <c r="E747" s="1599" t="s">
        <v>134</v>
      </c>
      <c r="F747" s="1603" t="s">
        <v>963</v>
      </c>
      <c r="G747" s="1602" t="s">
        <v>136</v>
      </c>
      <c r="I747" s="100"/>
    </row>
    <row r="748" spans="1:10" s="221" customFormat="1" ht="25.5" x14ac:dyDescent="0.2">
      <c r="A748" s="1459"/>
      <c r="B748" s="380" t="s">
        <v>2425</v>
      </c>
      <c r="C748" s="381" t="s">
        <v>2426</v>
      </c>
      <c r="D748" s="380" t="s">
        <v>8</v>
      </c>
      <c r="E748" s="380">
        <v>0.13100000000000001</v>
      </c>
      <c r="F748" s="1538">
        <v>237.28</v>
      </c>
      <c r="G748" s="612">
        <v>31.08</v>
      </c>
      <c r="I748" s="100"/>
    </row>
    <row r="749" spans="1:10" s="221" customFormat="1" ht="25.5" x14ac:dyDescent="0.2">
      <c r="A749" s="1459"/>
      <c r="B749" s="380" t="s">
        <v>2427</v>
      </c>
      <c r="C749" s="381" t="s">
        <v>2428</v>
      </c>
      <c r="D749" s="380" t="s">
        <v>8</v>
      </c>
      <c r="E749" s="380">
        <v>0.23499999999999999</v>
      </c>
      <c r="F749" s="1538">
        <v>9.64</v>
      </c>
      <c r="G749" s="612">
        <v>2.27</v>
      </c>
      <c r="I749" s="100"/>
    </row>
    <row r="750" spans="1:10" s="221" customFormat="1" ht="25.5" x14ac:dyDescent="0.2">
      <c r="A750" s="1459"/>
      <c r="B750" s="613" t="s">
        <v>2429</v>
      </c>
      <c r="C750" s="381" t="s">
        <v>2430</v>
      </c>
      <c r="D750" s="380" t="s">
        <v>8</v>
      </c>
      <c r="E750" s="380">
        <v>0.23499999999999999</v>
      </c>
      <c r="F750" s="1538">
        <v>35.909999999999997</v>
      </c>
      <c r="G750" s="612">
        <v>8.44</v>
      </c>
      <c r="I750" s="100"/>
    </row>
    <row r="751" spans="1:10" s="221" customFormat="1" x14ac:dyDescent="0.2">
      <c r="A751" s="1459"/>
      <c r="B751" s="380" t="s">
        <v>2431</v>
      </c>
      <c r="C751" s="381" t="s">
        <v>2432</v>
      </c>
      <c r="D751" s="380" t="s">
        <v>8</v>
      </c>
      <c r="E751" s="380">
        <v>0.13100000000000001</v>
      </c>
      <c r="F751" s="1538">
        <v>78.989999999999995</v>
      </c>
      <c r="G751" s="612">
        <v>10.35</v>
      </c>
      <c r="I751" s="100"/>
    </row>
    <row r="752" spans="1:10" s="221" customFormat="1" x14ac:dyDescent="0.2">
      <c r="A752" s="1459"/>
      <c r="B752" s="380" t="s">
        <v>1608</v>
      </c>
      <c r="C752" s="381" t="s">
        <v>480</v>
      </c>
      <c r="D752" s="380" t="s">
        <v>22</v>
      </c>
      <c r="E752" s="380">
        <v>0.1</v>
      </c>
      <c r="F752" s="1538">
        <v>11.97</v>
      </c>
      <c r="G752" s="612">
        <v>1.2</v>
      </c>
      <c r="I752" s="100"/>
    </row>
    <row r="753" spans="1:10" s="221" customFormat="1" x14ac:dyDescent="0.2">
      <c r="A753" s="1459"/>
      <c r="B753" s="381"/>
      <c r="C753" s="381"/>
      <c r="D753" s="381"/>
      <c r="E753" s="381"/>
      <c r="F753" s="1584"/>
      <c r="G753" s="612"/>
      <c r="I753" s="100"/>
    </row>
    <row r="754" spans="1:10" x14ac:dyDescent="0.2">
      <c r="A754" s="1456"/>
      <c r="B754" s="490"/>
      <c r="C754" s="1463"/>
      <c r="D754" s="490" t="s">
        <v>24</v>
      </c>
      <c r="E754" s="1464"/>
      <c r="F754" s="1465"/>
      <c r="G754" s="1466"/>
      <c r="H754" s="4"/>
      <c r="I754" s="100"/>
      <c r="J754" s="4"/>
    </row>
    <row r="755" spans="1:10" x14ac:dyDescent="0.2">
      <c r="A755" s="1456"/>
      <c r="B755" s="490"/>
      <c r="C755" s="1463"/>
      <c r="D755" s="490" t="s">
        <v>25</v>
      </c>
      <c r="E755" s="1467"/>
      <c r="F755" s="1468"/>
      <c r="G755" s="1469">
        <f>G752</f>
        <v>1.2</v>
      </c>
      <c r="H755" s="4"/>
      <c r="I755" s="100"/>
      <c r="J755" s="4"/>
    </row>
    <row r="756" spans="1:10" x14ac:dyDescent="0.2">
      <c r="A756" s="1456"/>
      <c r="B756" s="496"/>
      <c r="C756" s="1463"/>
      <c r="D756" s="490" t="s">
        <v>26</v>
      </c>
      <c r="E756" s="1467"/>
      <c r="F756" s="1468"/>
      <c r="G756" s="1470"/>
      <c r="H756" s="4"/>
      <c r="I756" s="100"/>
      <c r="J756" s="4"/>
    </row>
    <row r="757" spans="1:10" x14ac:dyDescent="0.2">
      <c r="A757" s="1456"/>
      <c r="B757" s="496"/>
      <c r="C757" s="1463"/>
      <c r="D757" s="490" t="s">
        <v>27</v>
      </c>
      <c r="E757" s="1467"/>
      <c r="F757" s="1468"/>
      <c r="G757" s="1469">
        <f>G748+G749+G750+G751</f>
        <v>52.14</v>
      </c>
      <c r="H757" s="4"/>
      <c r="I757" s="100"/>
      <c r="J757" s="4"/>
    </row>
    <row r="758" spans="1:10" ht="13.5" thickBot="1" x14ac:dyDescent="0.25">
      <c r="A758" s="1456"/>
      <c r="B758" s="490"/>
      <c r="C758" s="1463"/>
      <c r="D758" s="1471" t="s">
        <v>28</v>
      </c>
      <c r="E758" s="1467"/>
      <c r="F758" s="1468"/>
      <c r="G758" s="1472">
        <f>SUM(G754:G757)</f>
        <v>53.34</v>
      </c>
      <c r="H758" s="4"/>
      <c r="I758" s="100"/>
      <c r="J758" s="4"/>
    </row>
    <row r="759" spans="1:10" ht="13.5" thickBot="1" x14ac:dyDescent="0.25">
      <c r="A759" s="1456"/>
      <c r="B759" s="2103" t="s">
        <v>29</v>
      </c>
      <c r="C759" s="2104"/>
      <c r="D759" s="2104"/>
      <c r="E759" s="2104"/>
      <c r="F759" s="2105"/>
      <c r="G759" s="305">
        <f>G758</f>
        <v>53.34</v>
      </c>
      <c r="H759" s="4"/>
      <c r="I759" s="100"/>
      <c r="J759" s="4"/>
    </row>
    <row r="760" spans="1:10" s="156" customFormat="1" ht="13.5" thickBot="1" x14ac:dyDescent="0.25">
      <c r="A760" s="1433"/>
      <c r="B760" s="117"/>
      <c r="C760" s="117"/>
      <c r="D760" s="117"/>
      <c r="E760" s="117"/>
      <c r="F760" s="1473" t="s">
        <v>2092</v>
      </c>
      <c r="G760" s="1474">
        <f>G759*(1-0.25)</f>
        <v>40.005000000000003</v>
      </c>
      <c r="I760" s="1475"/>
    </row>
    <row r="761" spans="1:10" s="668" customFormat="1" x14ac:dyDescent="0.2">
      <c r="A761" s="847"/>
      <c r="B761" s="1476"/>
      <c r="C761" s="1477"/>
      <c r="D761" s="1476"/>
      <c r="E761" s="1478"/>
      <c r="F761" s="1479"/>
      <c r="G761" s="784"/>
      <c r="I761" s="1475"/>
    </row>
    <row r="762" spans="1:10" s="221" customFormat="1" ht="25.5" x14ac:dyDescent="0.2">
      <c r="A762" s="1452" t="s">
        <v>2433</v>
      </c>
      <c r="B762" s="723">
        <v>83679</v>
      </c>
      <c r="C762" s="724" t="s">
        <v>2434</v>
      </c>
      <c r="D762" s="723" t="s">
        <v>18</v>
      </c>
      <c r="E762" s="1480"/>
      <c r="F762" s="1454"/>
      <c r="G762" s="1455"/>
      <c r="I762" s="100"/>
    </row>
    <row r="763" spans="1:10" s="546" customFormat="1" x14ac:dyDescent="0.2">
      <c r="A763" s="1456"/>
      <c r="B763" s="27" t="s">
        <v>54</v>
      </c>
      <c r="C763" s="28" t="s">
        <v>55</v>
      </c>
      <c r="D763" s="27" t="s">
        <v>56</v>
      </c>
      <c r="E763" s="27" t="s">
        <v>57</v>
      </c>
      <c r="F763" s="1485" t="s">
        <v>13</v>
      </c>
      <c r="G763" s="1486" t="s">
        <v>14</v>
      </c>
      <c r="I763" s="100"/>
    </row>
    <row r="764" spans="1:10" s="221" customFormat="1" ht="25.5" x14ac:dyDescent="0.2">
      <c r="A764" s="1459"/>
      <c r="B764" s="33">
        <v>4722</v>
      </c>
      <c r="C764" s="34" t="s">
        <v>2435</v>
      </c>
      <c r="D764" s="33" t="s">
        <v>53</v>
      </c>
      <c r="E764" s="1460">
        <v>1E-3</v>
      </c>
      <c r="F764" s="1483">
        <v>50</v>
      </c>
      <c r="G764" s="1462">
        <f>ROUNDDOWN(E764*F764,2)</f>
        <v>0.05</v>
      </c>
      <c r="I764" s="100"/>
    </row>
    <row r="765" spans="1:10" s="221" customFormat="1" ht="25.5" x14ac:dyDescent="0.2">
      <c r="A765" s="1459"/>
      <c r="B765" s="33">
        <v>9838</v>
      </c>
      <c r="C765" s="34" t="s">
        <v>1919</v>
      </c>
      <c r="D765" s="33" t="s">
        <v>18</v>
      </c>
      <c r="E765" s="1460">
        <v>1.05</v>
      </c>
      <c r="F765" s="1483">
        <v>5.64</v>
      </c>
      <c r="G765" s="1462">
        <f>ROUNDDOWN(E765*F765,2)</f>
        <v>5.92</v>
      </c>
      <c r="I765" s="100"/>
    </row>
    <row r="766" spans="1:10" s="221" customFormat="1" x14ac:dyDescent="0.2">
      <c r="A766" s="1459"/>
      <c r="B766" s="33">
        <v>88316</v>
      </c>
      <c r="C766" s="34" t="s">
        <v>23</v>
      </c>
      <c r="D766" s="33" t="s">
        <v>22</v>
      </c>
      <c r="E766" s="1460">
        <v>0.5</v>
      </c>
      <c r="F766" s="1483">
        <v>11.97</v>
      </c>
      <c r="G766" s="1462">
        <f>ROUNDDOWN(E766*F766,2)</f>
        <v>5.98</v>
      </c>
      <c r="I766" s="100"/>
    </row>
    <row r="767" spans="1:10" x14ac:dyDescent="0.2">
      <c r="A767" s="1456"/>
      <c r="B767" s="490"/>
      <c r="C767" s="1463"/>
      <c r="D767" s="490" t="s">
        <v>24</v>
      </c>
      <c r="E767" s="1464"/>
      <c r="F767" s="1465"/>
      <c r="G767" s="1466">
        <f>G764+G765</f>
        <v>5.97</v>
      </c>
      <c r="H767" s="4"/>
      <c r="I767" s="100"/>
      <c r="J767" s="4"/>
    </row>
    <row r="768" spans="1:10" x14ac:dyDescent="0.2">
      <c r="A768" s="1456"/>
      <c r="B768" s="490"/>
      <c r="C768" s="1463"/>
      <c r="D768" s="490" t="s">
        <v>25</v>
      </c>
      <c r="E768" s="1467"/>
      <c r="F768" s="1468"/>
      <c r="G768" s="1469">
        <f>G766</f>
        <v>5.98</v>
      </c>
      <c r="H768" s="4"/>
      <c r="I768" s="100"/>
      <c r="J768" s="4"/>
    </row>
    <row r="769" spans="1:10" x14ac:dyDescent="0.2">
      <c r="A769" s="1456"/>
      <c r="B769" s="496"/>
      <c r="C769" s="1463"/>
      <c r="D769" s="490" t="s">
        <v>26</v>
      </c>
      <c r="E769" s="1467"/>
      <c r="F769" s="1468"/>
      <c r="G769" s="1470"/>
      <c r="H769" s="4"/>
      <c r="I769" s="100"/>
      <c r="J769" s="4"/>
    </row>
    <row r="770" spans="1:10" x14ac:dyDescent="0.2">
      <c r="A770" s="1456"/>
      <c r="B770" s="496"/>
      <c r="C770" s="1463"/>
      <c r="D770" s="490" t="s">
        <v>27</v>
      </c>
      <c r="E770" s="1467"/>
      <c r="F770" s="1468"/>
      <c r="G770" s="1469"/>
      <c r="H770" s="4"/>
      <c r="I770" s="100"/>
      <c r="J770" s="4"/>
    </row>
    <row r="771" spans="1:10" ht="13.5" thickBot="1" x14ac:dyDescent="0.25">
      <c r="A771" s="1456"/>
      <c r="B771" s="490"/>
      <c r="C771" s="1463"/>
      <c r="D771" s="1471" t="s">
        <v>28</v>
      </c>
      <c r="E771" s="1467"/>
      <c r="F771" s="1468"/>
      <c r="G771" s="1472">
        <f>SUM(G767:G770)</f>
        <v>11.95</v>
      </c>
      <c r="H771" s="4"/>
      <c r="I771" s="100"/>
      <c r="J771" s="4"/>
    </row>
    <row r="772" spans="1:10" ht="13.5" thickBot="1" x14ac:dyDescent="0.25">
      <c r="A772" s="1456"/>
      <c r="B772" s="2103" t="s">
        <v>29</v>
      </c>
      <c r="C772" s="2104"/>
      <c r="D772" s="2104"/>
      <c r="E772" s="2104"/>
      <c r="F772" s="2105"/>
      <c r="G772" s="305">
        <f>G771</f>
        <v>11.95</v>
      </c>
      <c r="H772" s="4"/>
      <c r="I772" s="100"/>
      <c r="J772" s="4"/>
    </row>
    <row r="773" spans="1:10" s="156" customFormat="1" ht="13.5" thickBot="1" x14ac:dyDescent="0.25">
      <c r="A773" s="1433"/>
      <c r="B773" s="117"/>
      <c r="C773" s="117"/>
      <c r="D773" s="117"/>
      <c r="E773" s="117"/>
      <c r="F773" s="1473" t="s">
        <v>2092</v>
      </c>
      <c r="G773" s="1474">
        <f>G772*(1-0.25)</f>
        <v>8.9624999999999986</v>
      </c>
      <c r="I773" s="1475"/>
    </row>
    <row r="774" spans="1:10" s="156" customFormat="1" x14ac:dyDescent="0.2">
      <c r="A774" s="1433"/>
      <c r="B774" s="117"/>
      <c r="C774" s="117"/>
      <c r="D774" s="117"/>
      <c r="E774" s="117"/>
      <c r="F774" s="1499"/>
      <c r="G774" s="240"/>
      <c r="I774" s="1475"/>
    </row>
    <row r="775" spans="1:10" s="221" customFormat="1" ht="25.5" x14ac:dyDescent="0.2">
      <c r="A775" s="1535" t="s">
        <v>2436</v>
      </c>
      <c r="B775" s="1604">
        <v>88549</v>
      </c>
      <c r="C775" s="1605" t="s">
        <v>2437</v>
      </c>
      <c r="D775" s="1604" t="s">
        <v>53</v>
      </c>
      <c r="E775" s="1606"/>
      <c r="F775" s="1607"/>
      <c r="G775" s="1608"/>
      <c r="I775" s="100"/>
    </row>
    <row r="776" spans="1:10" s="546" customFormat="1" x14ac:dyDescent="0.2">
      <c r="A776" s="1456"/>
      <c r="B776" s="27" t="s">
        <v>54</v>
      </c>
      <c r="C776" s="28" t="s">
        <v>55</v>
      </c>
      <c r="D776" s="27" t="s">
        <v>56</v>
      </c>
      <c r="E776" s="27" t="s">
        <v>57</v>
      </c>
      <c r="F776" s="1485" t="s">
        <v>13</v>
      </c>
      <c r="G776" s="1486" t="s">
        <v>14</v>
      </c>
      <c r="I776" s="100"/>
    </row>
    <row r="777" spans="1:10" s="221" customFormat="1" ht="25.5" x14ac:dyDescent="0.2">
      <c r="A777" s="1459"/>
      <c r="B777" s="33">
        <v>4718</v>
      </c>
      <c r="C777" s="34" t="s">
        <v>2438</v>
      </c>
      <c r="D777" s="33" t="s">
        <v>53</v>
      </c>
      <c r="E777" s="1460">
        <v>1.05</v>
      </c>
      <c r="F777" s="1483">
        <v>50</v>
      </c>
      <c r="G777" s="1462">
        <f>ROUNDDOWN(E777*F777,2)</f>
        <v>52.5</v>
      </c>
      <c r="I777" s="100"/>
    </row>
    <row r="778" spans="1:10" s="221" customFormat="1" x14ac:dyDescent="0.2">
      <c r="A778" s="1459"/>
      <c r="B778" s="33">
        <v>88316</v>
      </c>
      <c r="C778" s="34" t="s">
        <v>23</v>
      </c>
      <c r="D778" s="33" t="s">
        <v>22</v>
      </c>
      <c r="E778" s="1460">
        <v>1</v>
      </c>
      <c r="F778" s="1483">
        <v>11.97</v>
      </c>
      <c r="G778" s="1462">
        <f>ROUNDDOWN(E778*F778,2)</f>
        <v>11.97</v>
      </c>
      <c r="I778" s="100"/>
    </row>
    <row r="779" spans="1:10" x14ac:dyDescent="0.2">
      <c r="A779" s="1456"/>
      <c r="B779" s="490"/>
      <c r="C779" s="1463"/>
      <c r="D779" s="490" t="s">
        <v>24</v>
      </c>
      <c r="E779" s="1464"/>
      <c r="F779" s="1465"/>
      <c r="G779" s="1466">
        <f>G777</f>
        <v>52.5</v>
      </c>
      <c r="H779" s="4"/>
      <c r="I779" s="100"/>
      <c r="J779" s="4"/>
    </row>
    <row r="780" spans="1:10" x14ac:dyDescent="0.2">
      <c r="A780" s="1456"/>
      <c r="B780" s="490"/>
      <c r="C780" s="1463"/>
      <c r="D780" s="490" t="s">
        <v>25</v>
      </c>
      <c r="E780" s="1467"/>
      <c r="F780" s="1468"/>
      <c r="G780" s="1469">
        <f>G778</f>
        <v>11.97</v>
      </c>
      <c r="H780" s="4"/>
      <c r="I780" s="100"/>
      <c r="J780" s="4"/>
    </row>
    <row r="781" spans="1:10" x14ac:dyDescent="0.2">
      <c r="A781" s="1456"/>
      <c r="B781" s="496"/>
      <c r="C781" s="1463"/>
      <c r="D781" s="490" t="s">
        <v>26</v>
      </c>
      <c r="E781" s="1467"/>
      <c r="F781" s="1468"/>
      <c r="G781" s="1470"/>
      <c r="H781" s="4"/>
      <c r="I781" s="100"/>
      <c r="J781" s="4"/>
    </row>
    <row r="782" spans="1:10" x14ac:dyDescent="0.2">
      <c r="A782" s="1456"/>
      <c r="B782" s="496"/>
      <c r="C782" s="1463"/>
      <c r="D782" s="490" t="s">
        <v>27</v>
      </c>
      <c r="E782" s="1467"/>
      <c r="F782" s="1468"/>
      <c r="G782" s="1469"/>
      <c r="H782" s="4"/>
      <c r="I782" s="100"/>
      <c r="J782" s="4"/>
    </row>
    <row r="783" spans="1:10" ht="13.5" thickBot="1" x14ac:dyDescent="0.25">
      <c r="A783" s="1456"/>
      <c r="B783" s="490"/>
      <c r="C783" s="1463"/>
      <c r="D783" s="1471" t="s">
        <v>28</v>
      </c>
      <c r="E783" s="1467"/>
      <c r="F783" s="1468"/>
      <c r="G783" s="1472">
        <f>SUM(G779:G782)</f>
        <v>64.47</v>
      </c>
      <c r="H783" s="4"/>
      <c r="I783" s="100"/>
      <c r="J783" s="4"/>
    </row>
    <row r="784" spans="1:10" ht="13.5" thickBot="1" x14ac:dyDescent="0.25">
      <c r="A784" s="1456"/>
      <c r="B784" s="2103" t="s">
        <v>29</v>
      </c>
      <c r="C784" s="2104"/>
      <c r="D784" s="2104"/>
      <c r="E784" s="2104"/>
      <c r="F784" s="2105"/>
      <c r="G784" s="305">
        <f>G783</f>
        <v>64.47</v>
      </c>
      <c r="H784" s="4"/>
      <c r="I784" s="100"/>
      <c r="J784" s="4"/>
    </row>
    <row r="785" spans="1:10" s="156" customFormat="1" ht="13.5" thickBot="1" x14ac:dyDescent="0.25">
      <c r="A785" s="1433"/>
      <c r="B785" s="117"/>
      <c r="C785" s="117"/>
      <c r="D785" s="117"/>
      <c r="E785" s="117"/>
      <c r="F785" s="1473" t="s">
        <v>2092</v>
      </c>
      <c r="G785" s="1474">
        <f>G784*(1-0.25)</f>
        <v>48.352499999999999</v>
      </c>
      <c r="I785" s="1475"/>
    </row>
    <row r="786" spans="1:10" s="668" customFormat="1" x14ac:dyDescent="0.2">
      <c r="A786" s="847"/>
      <c r="B786" s="1476"/>
      <c r="C786" s="1477"/>
      <c r="D786" s="1476"/>
      <c r="E786" s="1478"/>
      <c r="F786" s="1479"/>
      <c r="G786" s="784"/>
      <c r="I786" s="1475"/>
    </row>
    <row r="787" spans="1:10" s="221" customFormat="1" ht="25.5" x14ac:dyDescent="0.2">
      <c r="A787" s="1535" t="s">
        <v>2439</v>
      </c>
      <c r="B787" s="1604" t="s">
        <v>2440</v>
      </c>
      <c r="C787" s="1605" t="s">
        <v>2441</v>
      </c>
      <c r="D787" s="1604" t="s">
        <v>18</v>
      </c>
      <c r="E787" s="1606"/>
      <c r="F787" s="1607"/>
      <c r="G787" s="1608"/>
      <c r="I787" s="100"/>
    </row>
    <row r="788" spans="1:10" s="546" customFormat="1" x14ac:dyDescent="0.2">
      <c r="A788" s="1456"/>
      <c r="B788" s="27" t="s">
        <v>54</v>
      </c>
      <c r="C788" s="28" t="s">
        <v>55</v>
      </c>
      <c r="D788" s="27" t="s">
        <v>56</v>
      </c>
      <c r="E788" s="27" t="s">
        <v>57</v>
      </c>
      <c r="F788" s="1485" t="s">
        <v>13</v>
      </c>
      <c r="G788" s="1486" t="s">
        <v>14</v>
      </c>
      <c r="I788" s="100"/>
    </row>
    <row r="789" spans="1:10" s="221" customFormat="1" ht="25.5" x14ac:dyDescent="0.2">
      <c r="A789" s="1459"/>
      <c r="B789" s="33">
        <v>4718</v>
      </c>
      <c r="C789" s="34" t="s">
        <v>2438</v>
      </c>
      <c r="D789" s="33" t="s">
        <v>53</v>
      </c>
      <c r="E789" s="1460">
        <v>8.2100000000000006E-2</v>
      </c>
      <c r="F789" s="1483">
        <v>50</v>
      </c>
      <c r="G789" s="1462">
        <f t="shared" ref="G789:G794" si="15">ROUNDDOWN(E789*F789,2)</f>
        <v>4.0999999999999996</v>
      </c>
      <c r="I789" s="100"/>
    </row>
    <row r="790" spans="1:10" s="221" customFormat="1" ht="38.25" x14ac:dyDescent="0.2">
      <c r="A790" s="1459"/>
      <c r="B790" s="33">
        <v>5811</v>
      </c>
      <c r="C790" s="34" t="s">
        <v>2442</v>
      </c>
      <c r="D790" s="33" t="s">
        <v>36</v>
      </c>
      <c r="E790" s="1460">
        <v>3.2442E-3</v>
      </c>
      <c r="F790" s="1483">
        <v>132.58000000000001</v>
      </c>
      <c r="G790" s="1462">
        <f t="shared" si="15"/>
        <v>0.43</v>
      </c>
      <c r="I790" s="100"/>
    </row>
    <row r="791" spans="1:10" s="221" customFormat="1" ht="25.5" x14ac:dyDescent="0.2">
      <c r="A791" s="1459"/>
      <c r="B791" s="33">
        <v>9833</v>
      </c>
      <c r="C791" s="34" t="s">
        <v>2443</v>
      </c>
      <c r="D791" s="33" t="s">
        <v>18</v>
      </c>
      <c r="E791" s="1460">
        <v>1</v>
      </c>
      <c r="F791" s="1483">
        <v>8.44</v>
      </c>
      <c r="G791" s="1462">
        <f t="shared" si="15"/>
        <v>8.44</v>
      </c>
      <c r="I791" s="100"/>
    </row>
    <row r="792" spans="1:10" s="221" customFormat="1" ht="25.5" x14ac:dyDescent="0.2">
      <c r="A792" s="1459"/>
      <c r="B792" s="33">
        <v>88267</v>
      </c>
      <c r="C792" s="34" t="s">
        <v>545</v>
      </c>
      <c r="D792" s="33" t="s">
        <v>22</v>
      </c>
      <c r="E792" s="1460">
        <v>1.7500000000000002E-2</v>
      </c>
      <c r="F792" s="1483">
        <v>15.05</v>
      </c>
      <c r="G792" s="1462">
        <f t="shared" si="15"/>
        <v>0.26</v>
      </c>
      <c r="I792" s="100"/>
    </row>
    <row r="793" spans="1:10" s="221" customFormat="1" x14ac:dyDescent="0.2">
      <c r="A793" s="1459"/>
      <c r="B793" s="33">
        <v>88316</v>
      </c>
      <c r="C793" s="34" t="s">
        <v>23</v>
      </c>
      <c r="D793" s="33" t="s">
        <v>22</v>
      </c>
      <c r="E793" s="1460">
        <v>0.79930000000000001</v>
      </c>
      <c r="F793" s="1483">
        <v>11.97</v>
      </c>
      <c r="G793" s="1462">
        <f t="shared" si="15"/>
        <v>9.56</v>
      </c>
      <c r="I793" s="100"/>
    </row>
    <row r="794" spans="1:10" s="221" customFormat="1" ht="38.25" x14ac:dyDescent="0.2">
      <c r="A794" s="1459"/>
      <c r="B794" s="33">
        <v>91277</v>
      </c>
      <c r="C794" s="34" t="s">
        <v>1904</v>
      </c>
      <c r="D794" s="33" t="s">
        <v>36</v>
      </c>
      <c r="E794" s="1460">
        <v>7.6E-3</v>
      </c>
      <c r="F794" s="1483">
        <v>5.46</v>
      </c>
      <c r="G794" s="1462">
        <f t="shared" si="15"/>
        <v>0.04</v>
      </c>
      <c r="I794" s="100"/>
    </row>
    <row r="795" spans="1:10" x14ac:dyDescent="0.2">
      <c r="A795" s="1456"/>
      <c r="B795" s="490"/>
      <c r="C795" s="1463"/>
      <c r="D795" s="490" t="s">
        <v>24</v>
      </c>
      <c r="E795" s="1464"/>
      <c r="F795" s="1465"/>
      <c r="G795" s="1466">
        <f>G789+G791</f>
        <v>12.54</v>
      </c>
      <c r="H795" s="4"/>
      <c r="I795" s="100"/>
      <c r="J795" s="4"/>
    </row>
    <row r="796" spans="1:10" x14ac:dyDescent="0.2">
      <c r="A796" s="1456"/>
      <c r="B796" s="490"/>
      <c r="C796" s="1463"/>
      <c r="D796" s="490" t="s">
        <v>25</v>
      </c>
      <c r="E796" s="1467"/>
      <c r="F796" s="1468"/>
      <c r="G796" s="1469">
        <f>G792+G793</f>
        <v>9.82</v>
      </c>
      <c r="H796" s="4"/>
      <c r="I796" s="100"/>
      <c r="J796" s="4"/>
    </row>
    <row r="797" spans="1:10" x14ac:dyDescent="0.2">
      <c r="A797" s="1456"/>
      <c r="B797" s="496"/>
      <c r="C797" s="1463"/>
      <c r="D797" s="490" t="s">
        <v>26</v>
      </c>
      <c r="E797" s="1467"/>
      <c r="F797" s="1468"/>
      <c r="G797" s="1470">
        <f>G794+G790</f>
        <v>0.47</v>
      </c>
      <c r="H797" s="4"/>
      <c r="I797" s="100"/>
      <c r="J797" s="4"/>
    </row>
    <row r="798" spans="1:10" x14ac:dyDescent="0.2">
      <c r="A798" s="1456"/>
      <c r="B798" s="496"/>
      <c r="C798" s="1463"/>
      <c r="D798" s="490" t="s">
        <v>27</v>
      </c>
      <c r="E798" s="1467"/>
      <c r="F798" s="1468"/>
      <c r="G798" s="1469"/>
      <c r="H798" s="4"/>
      <c r="I798" s="100"/>
      <c r="J798" s="4"/>
    </row>
    <row r="799" spans="1:10" ht="13.5" thickBot="1" x14ac:dyDescent="0.25">
      <c r="A799" s="1456"/>
      <c r="B799" s="490"/>
      <c r="C799" s="1463"/>
      <c r="D799" s="1471" t="s">
        <v>28</v>
      </c>
      <c r="E799" s="1467"/>
      <c r="F799" s="1468"/>
      <c r="G799" s="1472">
        <f>SUM(G795:G798)</f>
        <v>22.83</v>
      </c>
      <c r="H799" s="4"/>
      <c r="I799" s="100"/>
      <c r="J799" s="4"/>
    </row>
    <row r="800" spans="1:10" ht="13.5" thickBot="1" x14ac:dyDescent="0.25">
      <c r="A800" s="1456"/>
      <c r="B800" s="2103" t="s">
        <v>29</v>
      </c>
      <c r="C800" s="2104"/>
      <c r="D800" s="2104"/>
      <c r="E800" s="2104"/>
      <c r="F800" s="2105"/>
      <c r="G800" s="305">
        <f>G799</f>
        <v>22.83</v>
      </c>
      <c r="H800" s="4"/>
      <c r="I800" s="100"/>
      <c r="J800" s="4"/>
    </row>
    <row r="801" spans="1:10" s="156" customFormat="1" ht="13.5" thickBot="1" x14ac:dyDescent="0.25">
      <c r="A801" s="1433"/>
      <c r="B801" s="117"/>
      <c r="C801" s="117"/>
      <c r="D801" s="117"/>
      <c r="E801" s="117"/>
      <c r="F801" s="1473" t="s">
        <v>2092</v>
      </c>
      <c r="G801" s="1474">
        <f>G800*(1-0.25)</f>
        <v>17.122499999999999</v>
      </c>
      <c r="I801" s="1475"/>
    </row>
    <row r="802" spans="1:10" s="668" customFormat="1" x14ac:dyDescent="0.2">
      <c r="A802" s="847"/>
      <c r="B802" s="1476"/>
      <c r="C802" s="1477"/>
      <c r="D802" s="1476"/>
      <c r="E802" s="1478"/>
      <c r="F802" s="1479"/>
      <c r="G802" s="784"/>
      <c r="I802" s="1475"/>
    </row>
    <row r="803" spans="1:10" s="221" customFormat="1" x14ac:dyDescent="0.2">
      <c r="A803" s="1535" t="s">
        <v>2444</v>
      </c>
      <c r="B803" s="1604" t="s">
        <v>2445</v>
      </c>
      <c r="C803" s="1605" t="s">
        <v>2446</v>
      </c>
      <c r="D803" s="1604" t="s">
        <v>53</v>
      </c>
      <c r="E803" s="1606"/>
      <c r="F803" s="1607"/>
      <c r="G803" s="1608"/>
      <c r="I803" s="100"/>
    </row>
    <row r="804" spans="1:10" s="546" customFormat="1" x14ac:dyDescent="0.2">
      <c r="A804" s="1456"/>
      <c r="B804" s="27" t="s">
        <v>54</v>
      </c>
      <c r="C804" s="28" t="s">
        <v>55</v>
      </c>
      <c r="D804" s="27" t="s">
        <v>56</v>
      </c>
      <c r="E804" s="27" t="s">
        <v>57</v>
      </c>
      <c r="F804" s="1485" t="s">
        <v>13</v>
      </c>
      <c r="G804" s="1486" t="s">
        <v>14</v>
      </c>
      <c r="I804" s="100"/>
    </row>
    <row r="805" spans="1:10" s="221" customFormat="1" x14ac:dyDescent="0.2">
      <c r="A805" s="1459"/>
      <c r="B805" s="33">
        <v>88309</v>
      </c>
      <c r="C805" s="34" t="s">
        <v>44</v>
      </c>
      <c r="D805" s="33" t="s">
        <v>22</v>
      </c>
      <c r="E805" s="1460">
        <v>2.1</v>
      </c>
      <c r="F805" s="1483">
        <v>15.08</v>
      </c>
      <c r="G805" s="1462">
        <f>ROUNDDOWN(E805*F805,2)</f>
        <v>31.66</v>
      </c>
      <c r="I805" s="100"/>
    </row>
    <row r="806" spans="1:10" s="221" customFormat="1" x14ac:dyDescent="0.2">
      <c r="A806" s="1459"/>
      <c r="B806" s="33">
        <v>88316</v>
      </c>
      <c r="C806" s="34" t="s">
        <v>23</v>
      </c>
      <c r="D806" s="33" t="s">
        <v>22</v>
      </c>
      <c r="E806" s="1460">
        <v>2.1</v>
      </c>
      <c r="F806" s="1483">
        <v>11.97</v>
      </c>
      <c r="G806" s="1462">
        <f>ROUNDDOWN(E806*F806,2)</f>
        <v>25.13</v>
      </c>
      <c r="I806" s="100"/>
    </row>
    <row r="807" spans="1:10" x14ac:dyDescent="0.2">
      <c r="A807" s="1456"/>
      <c r="B807" s="490"/>
      <c r="C807" s="1463"/>
      <c r="D807" s="490" t="s">
        <v>24</v>
      </c>
      <c r="E807" s="1464"/>
      <c r="F807" s="1465"/>
      <c r="G807" s="1466"/>
      <c r="H807" s="4"/>
      <c r="I807" s="100"/>
      <c r="J807" s="4"/>
    </row>
    <row r="808" spans="1:10" x14ac:dyDescent="0.2">
      <c r="A808" s="1456"/>
      <c r="B808" s="490"/>
      <c r="C808" s="1463"/>
      <c r="D808" s="490" t="s">
        <v>25</v>
      </c>
      <c r="E808" s="1467"/>
      <c r="F808" s="1468"/>
      <c r="G808" s="1469">
        <f>G805+G806</f>
        <v>56.79</v>
      </c>
      <c r="H808" s="4"/>
      <c r="I808" s="100"/>
      <c r="J808" s="4"/>
    </row>
    <row r="809" spans="1:10" x14ac:dyDescent="0.2">
      <c r="A809" s="1456"/>
      <c r="B809" s="496"/>
      <c r="C809" s="1463"/>
      <c r="D809" s="490" t="s">
        <v>26</v>
      </c>
      <c r="E809" s="1467"/>
      <c r="F809" s="1468"/>
      <c r="G809" s="1470"/>
      <c r="H809" s="4"/>
      <c r="I809" s="100"/>
      <c r="J809" s="4"/>
    </row>
    <row r="810" spans="1:10" x14ac:dyDescent="0.2">
      <c r="A810" s="1456"/>
      <c r="B810" s="496"/>
      <c r="C810" s="1463"/>
      <c r="D810" s="490" t="s">
        <v>27</v>
      </c>
      <c r="E810" s="1467"/>
      <c r="F810" s="1468"/>
      <c r="G810" s="1469"/>
      <c r="H810" s="4"/>
      <c r="I810" s="100"/>
      <c r="J810" s="4"/>
    </row>
    <row r="811" spans="1:10" ht="13.5" thickBot="1" x14ac:dyDescent="0.25">
      <c r="A811" s="1456"/>
      <c r="B811" s="490"/>
      <c r="C811" s="1463"/>
      <c r="D811" s="1471" t="s">
        <v>28</v>
      </c>
      <c r="E811" s="1467"/>
      <c r="F811" s="1468"/>
      <c r="G811" s="1472">
        <f>SUM(G807:G810)</f>
        <v>56.79</v>
      </c>
      <c r="H811" s="4"/>
      <c r="I811" s="100"/>
      <c r="J811" s="4"/>
    </row>
    <row r="812" spans="1:10" ht="13.5" thickBot="1" x14ac:dyDescent="0.25">
      <c r="A812" s="1456"/>
      <c r="B812" s="2103" t="s">
        <v>29</v>
      </c>
      <c r="C812" s="2104"/>
      <c r="D812" s="2104"/>
      <c r="E812" s="2104"/>
      <c r="F812" s="2105"/>
      <c r="G812" s="305">
        <f>G811</f>
        <v>56.79</v>
      </c>
      <c r="H812" s="4"/>
      <c r="I812" s="100"/>
      <c r="J812" s="4"/>
    </row>
    <row r="813" spans="1:10" s="156" customFormat="1" ht="13.5" thickBot="1" x14ac:dyDescent="0.25">
      <c r="A813" s="1433"/>
      <c r="B813" s="117"/>
      <c r="C813" s="117"/>
      <c r="D813" s="117"/>
      <c r="E813" s="117"/>
      <c r="F813" s="1473" t="s">
        <v>2092</v>
      </c>
      <c r="G813" s="1474">
        <f>G812*(1-0.25)</f>
        <v>42.592500000000001</v>
      </c>
      <c r="I813" s="1475"/>
    </row>
    <row r="814" spans="1:10" s="668" customFormat="1" x14ac:dyDescent="0.2">
      <c r="A814" s="847"/>
      <c r="B814" s="1476"/>
      <c r="C814" s="1477"/>
      <c r="D814" s="1476"/>
      <c r="E814" s="1478"/>
      <c r="F814" s="1479"/>
      <c r="G814" s="784"/>
      <c r="I814" s="1475"/>
    </row>
    <row r="815" spans="1:10" s="221" customFormat="1" ht="25.5" x14ac:dyDescent="0.2">
      <c r="A815" s="1535" t="s">
        <v>2447</v>
      </c>
      <c r="B815" s="1604" t="s">
        <v>309</v>
      </c>
      <c r="C815" s="1605" t="s">
        <v>310</v>
      </c>
      <c r="D815" s="1604" t="s">
        <v>82</v>
      </c>
      <c r="E815" s="1606"/>
      <c r="F815" s="1607"/>
      <c r="G815" s="1608"/>
      <c r="I815" s="100"/>
    </row>
    <row r="816" spans="1:10" s="546" customFormat="1" x14ac:dyDescent="0.2">
      <c r="A816" s="1456"/>
      <c r="B816" s="27" t="s">
        <v>54</v>
      </c>
      <c r="C816" s="28" t="s">
        <v>55</v>
      </c>
      <c r="D816" s="27" t="s">
        <v>56</v>
      </c>
      <c r="E816" s="27" t="s">
        <v>57</v>
      </c>
      <c r="F816" s="1485" t="s">
        <v>13</v>
      </c>
      <c r="G816" s="1486" t="s">
        <v>14</v>
      </c>
      <c r="I816" s="100"/>
    </row>
    <row r="817" spans="1:10" s="221" customFormat="1" ht="25.5" x14ac:dyDescent="0.2">
      <c r="A817" s="1459"/>
      <c r="B817" s="33">
        <v>7319</v>
      </c>
      <c r="C817" s="34" t="s">
        <v>299</v>
      </c>
      <c r="D817" s="33" t="s">
        <v>84</v>
      </c>
      <c r="E817" s="1460">
        <v>0.4</v>
      </c>
      <c r="F817" s="1483">
        <v>7.36</v>
      </c>
      <c r="G817" s="1462">
        <f>ROUNDDOWN(E817*F817,2)</f>
        <v>2.94</v>
      </c>
      <c r="I817" s="100"/>
    </row>
    <row r="818" spans="1:10" s="221" customFormat="1" x14ac:dyDescent="0.2">
      <c r="A818" s="1459"/>
      <c r="B818" s="33">
        <v>88316</v>
      </c>
      <c r="C818" s="34" t="s">
        <v>23</v>
      </c>
      <c r="D818" s="33" t="s">
        <v>22</v>
      </c>
      <c r="E818" s="1460">
        <v>0.4</v>
      </c>
      <c r="F818" s="1483">
        <v>11.97</v>
      </c>
      <c r="G818" s="1462">
        <f>ROUNDDOWN(E818*F818,2)</f>
        <v>4.78</v>
      </c>
      <c r="I818" s="100"/>
    </row>
    <row r="819" spans="1:10" x14ac:dyDescent="0.2">
      <c r="A819" s="1456"/>
      <c r="B819" s="490"/>
      <c r="C819" s="1463"/>
      <c r="D819" s="490" t="s">
        <v>24</v>
      </c>
      <c r="E819" s="1464"/>
      <c r="F819" s="1465"/>
      <c r="G819" s="1466">
        <f>G817</f>
        <v>2.94</v>
      </c>
      <c r="H819" s="4"/>
      <c r="I819" s="100"/>
      <c r="J819" s="4"/>
    </row>
    <row r="820" spans="1:10" x14ac:dyDescent="0.2">
      <c r="A820" s="1456"/>
      <c r="B820" s="490"/>
      <c r="C820" s="1463"/>
      <c r="D820" s="490" t="s">
        <v>25</v>
      </c>
      <c r="E820" s="1467"/>
      <c r="F820" s="1468"/>
      <c r="G820" s="1469">
        <f>G818</f>
        <v>4.78</v>
      </c>
      <c r="H820" s="4"/>
      <c r="I820" s="100"/>
      <c r="J820" s="4"/>
    </row>
    <row r="821" spans="1:10" x14ac:dyDescent="0.2">
      <c r="A821" s="1456"/>
      <c r="B821" s="496"/>
      <c r="C821" s="1463"/>
      <c r="D821" s="490" t="s">
        <v>26</v>
      </c>
      <c r="E821" s="1467"/>
      <c r="F821" s="1468"/>
      <c r="G821" s="1470"/>
      <c r="H821" s="4"/>
      <c r="I821" s="100"/>
      <c r="J821" s="4"/>
    </row>
    <row r="822" spans="1:10" x14ac:dyDescent="0.2">
      <c r="A822" s="1456"/>
      <c r="B822" s="496"/>
      <c r="C822" s="1463"/>
      <c r="D822" s="490" t="s">
        <v>27</v>
      </c>
      <c r="E822" s="1467"/>
      <c r="F822" s="1468"/>
      <c r="G822" s="1469"/>
      <c r="H822" s="4"/>
      <c r="I822" s="100"/>
      <c r="J822" s="4"/>
    </row>
    <row r="823" spans="1:10" ht="13.5" thickBot="1" x14ac:dyDescent="0.25">
      <c r="A823" s="1456"/>
      <c r="B823" s="490"/>
      <c r="C823" s="1463"/>
      <c r="D823" s="1471" t="s">
        <v>28</v>
      </c>
      <c r="E823" s="1467"/>
      <c r="F823" s="1468"/>
      <c r="G823" s="1472">
        <f>SUM(G819:G822)</f>
        <v>7.7200000000000006</v>
      </c>
      <c r="H823" s="4"/>
      <c r="I823" s="100"/>
      <c r="J823" s="4"/>
    </row>
    <row r="824" spans="1:10" ht="13.5" thickBot="1" x14ac:dyDescent="0.25">
      <c r="A824" s="1456"/>
      <c r="B824" s="2103" t="s">
        <v>29</v>
      </c>
      <c r="C824" s="2104"/>
      <c r="D824" s="2104"/>
      <c r="E824" s="2104"/>
      <c r="F824" s="2105"/>
      <c r="G824" s="305">
        <f>G823</f>
        <v>7.7200000000000006</v>
      </c>
      <c r="H824" s="4"/>
      <c r="I824" s="100"/>
      <c r="J824" s="4"/>
    </row>
    <row r="825" spans="1:10" s="156" customFormat="1" ht="13.5" thickBot="1" x14ac:dyDescent="0.25">
      <c r="A825" s="1433"/>
      <c r="B825" s="117"/>
      <c r="C825" s="117"/>
      <c r="D825" s="117"/>
      <c r="E825" s="117"/>
      <c r="F825" s="1473" t="s">
        <v>2092</v>
      </c>
      <c r="G825" s="1474">
        <f>G824*(1-0.25)</f>
        <v>5.7900000000000009</v>
      </c>
      <c r="I825" s="1475"/>
    </row>
    <row r="826" spans="1:10" s="668" customFormat="1" x14ac:dyDescent="0.2">
      <c r="A826" s="847"/>
      <c r="B826" s="1476"/>
      <c r="C826" s="1477"/>
      <c r="D826" s="1476"/>
      <c r="E826" s="1478"/>
      <c r="F826" s="1479"/>
      <c r="G826" s="784"/>
      <c r="I826" s="1475"/>
    </row>
    <row r="827" spans="1:10" s="221" customFormat="1" ht="38.25" x14ac:dyDescent="0.2">
      <c r="A827" s="1535" t="s">
        <v>2448</v>
      </c>
      <c r="B827" s="1604">
        <v>87878</v>
      </c>
      <c r="C827" s="1605" t="s">
        <v>2449</v>
      </c>
      <c r="D827" s="1604" t="s">
        <v>82</v>
      </c>
      <c r="E827" s="1606"/>
      <c r="F827" s="1607"/>
      <c r="G827" s="1608"/>
      <c r="I827" s="100"/>
    </row>
    <row r="828" spans="1:10" s="546" customFormat="1" x14ac:dyDescent="0.2">
      <c r="A828" s="1456"/>
      <c r="B828" s="27" t="s">
        <v>54</v>
      </c>
      <c r="C828" s="28" t="s">
        <v>55</v>
      </c>
      <c r="D828" s="27" t="s">
        <v>56</v>
      </c>
      <c r="E828" s="27" t="s">
        <v>57</v>
      </c>
      <c r="F828" s="1485" t="s">
        <v>13</v>
      </c>
      <c r="G828" s="1486" t="s">
        <v>14</v>
      </c>
      <c r="I828" s="100"/>
    </row>
    <row r="829" spans="1:10" s="221" customFormat="1" ht="25.5" x14ac:dyDescent="0.2">
      <c r="A829" s="1459"/>
      <c r="B829" s="33">
        <v>87377</v>
      </c>
      <c r="C829" s="34" t="s">
        <v>2450</v>
      </c>
      <c r="D829" s="33" t="s">
        <v>53</v>
      </c>
      <c r="E829" s="1460">
        <v>4.1999999999999997E-3</v>
      </c>
      <c r="F829" s="1483">
        <v>345.76</v>
      </c>
      <c r="G829" s="1462">
        <f>ROUNDDOWN(E829*F829,2)</f>
        <v>1.45</v>
      </c>
      <c r="I829" s="100"/>
    </row>
    <row r="830" spans="1:10" s="221" customFormat="1" x14ac:dyDescent="0.2">
      <c r="A830" s="1459"/>
      <c r="B830" s="33">
        <v>88309</v>
      </c>
      <c r="C830" s="34" t="s">
        <v>44</v>
      </c>
      <c r="D830" s="33" t="s">
        <v>22</v>
      </c>
      <c r="E830" s="1460">
        <v>7.0000000000000007E-2</v>
      </c>
      <c r="F830" s="1483">
        <v>15.08</v>
      </c>
      <c r="G830" s="1462">
        <f>ROUNDDOWN(E830*F830,2)</f>
        <v>1.05</v>
      </c>
      <c r="I830" s="100"/>
    </row>
    <row r="831" spans="1:10" s="221" customFormat="1" x14ac:dyDescent="0.2">
      <c r="A831" s="1459"/>
      <c r="B831" s="33">
        <v>88316</v>
      </c>
      <c r="C831" s="34" t="s">
        <v>23</v>
      </c>
      <c r="D831" s="33" t="s">
        <v>22</v>
      </c>
      <c r="E831" s="1460">
        <v>7.0000000000000001E-3</v>
      </c>
      <c r="F831" s="1483">
        <v>11.97</v>
      </c>
      <c r="G831" s="1462">
        <f>ROUNDDOWN(E831*F831,2)</f>
        <v>0.08</v>
      </c>
      <c r="I831" s="100"/>
    </row>
    <row r="832" spans="1:10" x14ac:dyDescent="0.2">
      <c r="A832" s="1456"/>
      <c r="B832" s="490"/>
      <c r="C832" s="1463"/>
      <c r="D832" s="490" t="s">
        <v>24</v>
      </c>
      <c r="E832" s="1464"/>
      <c r="F832" s="1465"/>
      <c r="G832" s="1466">
        <f>G829</f>
        <v>1.45</v>
      </c>
      <c r="H832" s="4"/>
      <c r="I832" s="100"/>
      <c r="J832" s="4"/>
    </row>
    <row r="833" spans="1:10" x14ac:dyDescent="0.2">
      <c r="A833" s="1456"/>
      <c r="B833" s="490"/>
      <c r="C833" s="1463"/>
      <c r="D833" s="490" t="s">
        <v>25</v>
      </c>
      <c r="E833" s="1467"/>
      <c r="F833" s="1468"/>
      <c r="G833" s="1469">
        <f>G830+G831</f>
        <v>1.1300000000000001</v>
      </c>
      <c r="H833" s="4"/>
      <c r="I833" s="100"/>
      <c r="J833" s="4"/>
    </row>
    <row r="834" spans="1:10" x14ac:dyDescent="0.2">
      <c r="A834" s="1456"/>
      <c r="B834" s="496"/>
      <c r="C834" s="1463"/>
      <c r="D834" s="490" t="s">
        <v>26</v>
      </c>
      <c r="E834" s="1467"/>
      <c r="F834" s="1468"/>
      <c r="G834" s="1470"/>
      <c r="H834" s="4"/>
      <c r="I834" s="100"/>
      <c r="J834" s="4"/>
    </row>
    <row r="835" spans="1:10" x14ac:dyDescent="0.2">
      <c r="A835" s="1456"/>
      <c r="B835" s="496"/>
      <c r="C835" s="1463"/>
      <c r="D835" s="490" t="s">
        <v>27</v>
      </c>
      <c r="E835" s="1467"/>
      <c r="F835" s="1468"/>
      <c r="G835" s="1469"/>
      <c r="H835" s="4"/>
      <c r="I835" s="100"/>
      <c r="J835" s="4"/>
    </row>
    <row r="836" spans="1:10" ht="13.5" thickBot="1" x14ac:dyDescent="0.25">
      <c r="A836" s="1456"/>
      <c r="B836" s="490"/>
      <c r="C836" s="1463"/>
      <c r="D836" s="1471" t="s">
        <v>28</v>
      </c>
      <c r="E836" s="1467"/>
      <c r="F836" s="1468"/>
      <c r="G836" s="1472">
        <f>SUM(G832:G835)</f>
        <v>2.58</v>
      </c>
      <c r="H836" s="4"/>
      <c r="I836" s="100"/>
      <c r="J836" s="4"/>
    </row>
    <row r="837" spans="1:10" ht="13.5" thickBot="1" x14ac:dyDescent="0.25">
      <c r="A837" s="1456"/>
      <c r="B837" s="2103" t="s">
        <v>29</v>
      </c>
      <c r="C837" s="2104"/>
      <c r="D837" s="2104"/>
      <c r="E837" s="2104"/>
      <c r="F837" s="2105"/>
      <c r="G837" s="305">
        <f>G836</f>
        <v>2.58</v>
      </c>
      <c r="H837" s="4"/>
      <c r="I837" s="100"/>
      <c r="J837" s="4"/>
    </row>
    <row r="838" spans="1:10" s="156" customFormat="1" ht="13.5" thickBot="1" x14ac:dyDescent="0.25">
      <c r="A838" s="1433"/>
      <c r="B838" s="117"/>
      <c r="C838" s="117"/>
      <c r="D838" s="117"/>
      <c r="E838" s="117"/>
      <c r="F838" s="1473" t="s">
        <v>2092</v>
      </c>
      <c r="G838" s="1474">
        <f>G837*(1-0.25)</f>
        <v>1.9350000000000001</v>
      </c>
      <c r="I838" s="1475"/>
    </row>
    <row r="839" spans="1:10" s="668" customFormat="1" x14ac:dyDescent="0.2">
      <c r="A839" s="847"/>
      <c r="B839" s="1476"/>
      <c r="C839" s="1477"/>
      <c r="D839" s="1476"/>
      <c r="E839" s="1478"/>
      <c r="F839" s="1479"/>
      <c r="G839" s="784"/>
      <c r="I839" s="1475"/>
    </row>
    <row r="840" spans="1:10" s="221" customFormat="1" ht="38.25" x14ac:dyDescent="0.2">
      <c r="A840" s="1535" t="s">
        <v>2451</v>
      </c>
      <c r="B840" s="1604">
        <v>83733</v>
      </c>
      <c r="C840" s="1605" t="s">
        <v>2452</v>
      </c>
      <c r="D840" s="1604" t="s">
        <v>82</v>
      </c>
      <c r="E840" s="1606"/>
      <c r="F840" s="1607"/>
      <c r="G840" s="1608"/>
      <c r="I840" s="100"/>
    </row>
    <row r="841" spans="1:10" s="546" customFormat="1" x14ac:dyDescent="0.2">
      <c r="A841" s="1456"/>
      <c r="B841" s="27" t="s">
        <v>54</v>
      </c>
      <c r="C841" s="28" t="s">
        <v>55</v>
      </c>
      <c r="D841" s="27" t="s">
        <v>56</v>
      </c>
      <c r="E841" s="27" t="s">
        <v>57</v>
      </c>
      <c r="F841" s="1485" t="s">
        <v>13</v>
      </c>
      <c r="G841" s="1486" t="s">
        <v>14</v>
      </c>
      <c r="I841" s="100"/>
    </row>
    <row r="842" spans="1:10" s="221" customFormat="1" ht="25.5" x14ac:dyDescent="0.2">
      <c r="A842" s="1459"/>
      <c r="B842" s="33">
        <v>73549</v>
      </c>
      <c r="C842" s="34" t="s">
        <v>2453</v>
      </c>
      <c r="D842" s="33" t="s">
        <v>53</v>
      </c>
      <c r="E842" s="1460">
        <v>0.02</v>
      </c>
      <c r="F842" s="1483">
        <v>427.86</v>
      </c>
      <c r="G842" s="1462">
        <f>ROUNDDOWN(E842*F842,2)</f>
        <v>8.5500000000000007</v>
      </c>
      <c r="I842" s="100"/>
    </row>
    <row r="843" spans="1:10" s="221" customFormat="1" x14ac:dyDescent="0.2">
      <c r="A843" s="1459"/>
      <c r="B843" s="33">
        <v>88309</v>
      </c>
      <c r="C843" s="34" t="s">
        <v>44</v>
      </c>
      <c r="D843" s="33" t="s">
        <v>22</v>
      </c>
      <c r="E843" s="1460">
        <v>0.75</v>
      </c>
      <c r="F843" s="1483">
        <v>15.08</v>
      </c>
      <c r="G843" s="1462">
        <f>ROUNDDOWN(E843*F843,2)</f>
        <v>11.31</v>
      </c>
      <c r="I843" s="100"/>
    </row>
    <row r="844" spans="1:10" s="221" customFormat="1" x14ac:dyDescent="0.2">
      <c r="A844" s="1459"/>
      <c r="B844" s="33">
        <v>88316</v>
      </c>
      <c r="C844" s="34" t="s">
        <v>23</v>
      </c>
      <c r="D844" s="33" t="s">
        <v>22</v>
      </c>
      <c r="E844" s="1460">
        <v>0.75</v>
      </c>
      <c r="F844" s="1483">
        <v>11.97</v>
      </c>
      <c r="G844" s="1462">
        <f>ROUNDDOWN(E844*F844,2)</f>
        <v>8.9700000000000006</v>
      </c>
      <c r="I844" s="100"/>
    </row>
    <row r="845" spans="1:10" x14ac:dyDescent="0.2">
      <c r="A845" s="1456"/>
      <c r="B845" s="490"/>
      <c r="C845" s="1463"/>
      <c r="D845" s="490" t="s">
        <v>24</v>
      </c>
      <c r="E845" s="1464"/>
      <c r="F845" s="1465"/>
      <c r="G845" s="1466">
        <f>G842</f>
        <v>8.5500000000000007</v>
      </c>
      <c r="H845" s="4"/>
      <c r="I845" s="100"/>
      <c r="J845" s="4"/>
    </row>
    <row r="846" spans="1:10" x14ac:dyDescent="0.2">
      <c r="A846" s="1456"/>
      <c r="B846" s="490"/>
      <c r="C846" s="1463"/>
      <c r="D846" s="490" t="s">
        <v>25</v>
      </c>
      <c r="E846" s="1467"/>
      <c r="F846" s="1468"/>
      <c r="G846" s="1469">
        <f>G843+G844</f>
        <v>20.28</v>
      </c>
      <c r="H846" s="4"/>
      <c r="I846" s="100"/>
      <c r="J846" s="4"/>
    </row>
    <row r="847" spans="1:10" x14ac:dyDescent="0.2">
      <c r="A847" s="1456"/>
      <c r="B847" s="496"/>
      <c r="C847" s="1463"/>
      <c r="D847" s="490" t="s">
        <v>26</v>
      </c>
      <c r="E847" s="1467"/>
      <c r="F847" s="1468"/>
      <c r="G847" s="1470"/>
      <c r="H847" s="4"/>
      <c r="I847" s="100"/>
      <c r="J847" s="4"/>
    </row>
    <row r="848" spans="1:10" x14ac:dyDescent="0.2">
      <c r="A848" s="1456"/>
      <c r="B848" s="496"/>
      <c r="C848" s="1463"/>
      <c r="D848" s="490" t="s">
        <v>27</v>
      </c>
      <c r="E848" s="1467"/>
      <c r="F848" s="1468"/>
      <c r="G848" s="1469"/>
      <c r="H848" s="4"/>
      <c r="I848" s="100"/>
      <c r="J848" s="4"/>
    </row>
    <row r="849" spans="1:10" ht="13.5" thickBot="1" x14ac:dyDescent="0.25">
      <c r="A849" s="1456"/>
      <c r="B849" s="490"/>
      <c r="C849" s="1463"/>
      <c r="D849" s="1471" t="s">
        <v>28</v>
      </c>
      <c r="E849" s="1467"/>
      <c r="F849" s="1468"/>
      <c r="G849" s="1472">
        <f>SUM(G845:G848)</f>
        <v>28.830000000000002</v>
      </c>
      <c r="H849" s="4"/>
      <c r="I849" s="100"/>
      <c r="J849" s="4"/>
    </row>
    <row r="850" spans="1:10" ht="13.5" thickBot="1" x14ac:dyDescent="0.25">
      <c r="A850" s="1456"/>
      <c r="B850" s="2103" t="s">
        <v>29</v>
      </c>
      <c r="C850" s="2104"/>
      <c r="D850" s="2104"/>
      <c r="E850" s="2104"/>
      <c r="F850" s="2105"/>
      <c r="G850" s="305">
        <f>G849</f>
        <v>28.830000000000002</v>
      </c>
      <c r="H850" s="4"/>
      <c r="I850" s="100"/>
      <c r="J850" s="4"/>
    </row>
    <row r="851" spans="1:10" s="156" customFormat="1" ht="13.5" thickBot="1" x14ac:dyDescent="0.25">
      <c r="A851" s="1433"/>
      <c r="B851" s="117"/>
      <c r="C851" s="117"/>
      <c r="D851" s="117"/>
      <c r="E851" s="117"/>
      <c r="F851" s="1473" t="s">
        <v>2092</v>
      </c>
      <c r="G851" s="1474">
        <f>G850*(1-0.25)</f>
        <v>21.622500000000002</v>
      </c>
      <c r="I851" s="1475"/>
    </row>
    <row r="852" spans="1:10" s="668" customFormat="1" x14ac:dyDescent="0.2">
      <c r="A852" s="847"/>
      <c r="B852" s="1476"/>
      <c r="C852" s="1477"/>
      <c r="D852" s="1476"/>
      <c r="E852" s="1478"/>
      <c r="F852" s="1479"/>
      <c r="G852" s="784"/>
      <c r="I852" s="1475"/>
    </row>
    <row r="853" spans="1:10" s="221" customFormat="1" ht="25.5" x14ac:dyDescent="0.2">
      <c r="A853" s="1535" t="s">
        <v>2454</v>
      </c>
      <c r="B853" s="1604">
        <v>73445</v>
      </c>
      <c r="C853" s="1605" t="s">
        <v>2455</v>
      </c>
      <c r="D853" s="1604" t="s">
        <v>82</v>
      </c>
      <c r="E853" s="1606"/>
      <c r="F853" s="1607"/>
      <c r="G853" s="1608"/>
      <c r="I853" s="100"/>
    </row>
    <row r="854" spans="1:10" s="546" customFormat="1" x14ac:dyDescent="0.2">
      <c r="A854" s="1456"/>
      <c r="B854" s="27" t="s">
        <v>54</v>
      </c>
      <c r="C854" s="28" t="s">
        <v>55</v>
      </c>
      <c r="D854" s="27" t="s">
        <v>56</v>
      </c>
      <c r="E854" s="27" t="s">
        <v>57</v>
      </c>
      <c r="F854" s="1485" t="s">
        <v>13</v>
      </c>
      <c r="G854" s="1486" t="s">
        <v>14</v>
      </c>
      <c r="I854" s="100"/>
    </row>
    <row r="855" spans="1:10" s="221" customFormat="1" x14ac:dyDescent="0.2">
      <c r="A855" s="1459"/>
      <c r="B855" s="33">
        <v>1107</v>
      </c>
      <c r="C855" s="34" t="s">
        <v>2421</v>
      </c>
      <c r="D855" s="33" t="s">
        <v>16</v>
      </c>
      <c r="E855" s="1460">
        <v>0.44</v>
      </c>
      <c r="F855" s="1483">
        <v>0.49</v>
      </c>
      <c r="G855" s="1462">
        <f>ROUNDDOWN(E855*F855,2)</f>
        <v>0.21</v>
      </c>
      <c r="I855" s="100"/>
    </row>
    <row r="856" spans="1:10" s="221" customFormat="1" x14ac:dyDescent="0.2">
      <c r="A856" s="1459"/>
      <c r="B856" s="33">
        <v>11162</v>
      </c>
      <c r="C856" s="34" t="s">
        <v>2456</v>
      </c>
      <c r="D856" s="33" t="s">
        <v>91</v>
      </c>
      <c r="E856" s="1460">
        <v>1.4999999999999999E-2</v>
      </c>
      <c r="F856" s="1483">
        <v>0.91</v>
      </c>
      <c r="G856" s="1462">
        <f>ROUNDDOWN(E856*F856,2)</f>
        <v>0.01</v>
      </c>
      <c r="I856" s="100"/>
    </row>
    <row r="857" spans="1:10" s="221" customFormat="1" x14ac:dyDescent="0.2">
      <c r="A857" s="1459"/>
      <c r="B857" s="33">
        <v>88310</v>
      </c>
      <c r="C857" s="34" t="s">
        <v>249</v>
      </c>
      <c r="D857" s="33" t="s">
        <v>22</v>
      </c>
      <c r="E857" s="1460">
        <v>0.315</v>
      </c>
      <c r="F857" s="1483">
        <v>15.02</v>
      </c>
      <c r="G857" s="1462">
        <f>ROUNDDOWN(E857*F857,2)</f>
        <v>4.7300000000000004</v>
      </c>
      <c r="I857" s="100"/>
    </row>
    <row r="858" spans="1:10" s="221" customFormat="1" x14ac:dyDescent="0.2">
      <c r="A858" s="1459"/>
      <c r="B858" s="33">
        <v>88316</v>
      </c>
      <c r="C858" s="34" t="s">
        <v>23</v>
      </c>
      <c r="D858" s="33" t="s">
        <v>22</v>
      </c>
      <c r="E858" s="1460">
        <v>0.105</v>
      </c>
      <c r="F858" s="1483">
        <v>11.97</v>
      </c>
      <c r="G858" s="1462">
        <f>ROUNDDOWN(E858*F858,2)</f>
        <v>1.25</v>
      </c>
      <c r="I858" s="100"/>
    </row>
    <row r="859" spans="1:10" x14ac:dyDescent="0.2">
      <c r="A859" s="1456"/>
      <c r="B859" s="490"/>
      <c r="C859" s="1463"/>
      <c r="D859" s="490" t="s">
        <v>24</v>
      </c>
      <c r="E859" s="1464"/>
      <c r="F859" s="1465"/>
      <c r="G859" s="1466">
        <f>G855+G856</f>
        <v>0.22</v>
      </c>
      <c r="H859" s="4"/>
      <c r="I859" s="100"/>
      <c r="J859" s="4"/>
    </row>
    <row r="860" spans="1:10" x14ac:dyDescent="0.2">
      <c r="A860" s="1456"/>
      <c r="B860" s="490"/>
      <c r="C860" s="1463"/>
      <c r="D860" s="490" t="s">
        <v>25</v>
      </c>
      <c r="E860" s="1467"/>
      <c r="F860" s="1468"/>
      <c r="G860" s="1469">
        <f>G857+G858</f>
        <v>5.98</v>
      </c>
      <c r="H860" s="4"/>
      <c r="I860" s="100"/>
      <c r="J860" s="4"/>
    </row>
    <row r="861" spans="1:10" x14ac:dyDescent="0.2">
      <c r="A861" s="1456"/>
      <c r="B861" s="496"/>
      <c r="C861" s="1463"/>
      <c r="D861" s="490" t="s">
        <v>26</v>
      </c>
      <c r="E861" s="1467"/>
      <c r="F861" s="1468"/>
      <c r="G861" s="1470"/>
      <c r="H861" s="4"/>
      <c r="I861" s="100"/>
      <c r="J861" s="4"/>
    </row>
    <row r="862" spans="1:10" x14ac:dyDescent="0.2">
      <c r="A862" s="1456"/>
      <c r="B862" s="496"/>
      <c r="C862" s="1463"/>
      <c r="D862" s="490" t="s">
        <v>27</v>
      </c>
      <c r="E862" s="1467"/>
      <c r="F862" s="1468"/>
      <c r="G862" s="1469"/>
      <c r="H862" s="4"/>
      <c r="I862" s="100"/>
      <c r="J862" s="4"/>
    </row>
    <row r="863" spans="1:10" ht="13.5" thickBot="1" x14ac:dyDescent="0.25">
      <c r="A863" s="1456"/>
      <c r="B863" s="490"/>
      <c r="C863" s="1463"/>
      <c r="D863" s="1471" t="s">
        <v>28</v>
      </c>
      <c r="E863" s="1467"/>
      <c r="F863" s="1468"/>
      <c r="G863" s="1472">
        <f>SUM(G859:G862)</f>
        <v>6.2</v>
      </c>
      <c r="H863" s="4"/>
      <c r="I863" s="100"/>
      <c r="J863" s="4"/>
    </row>
    <row r="864" spans="1:10" ht="13.5" thickBot="1" x14ac:dyDescent="0.25">
      <c r="A864" s="1456"/>
      <c r="B864" s="2103" t="s">
        <v>29</v>
      </c>
      <c r="C864" s="2104"/>
      <c r="D864" s="2104"/>
      <c r="E864" s="2104"/>
      <c r="F864" s="2105"/>
      <c r="G864" s="305">
        <f>G863</f>
        <v>6.2</v>
      </c>
      <c r="H864" s="4"/>
      <c r="I864" s="100"/>
      <c r="J864" s="4"/>
    </row>
    <row r="865" spans="1:10" s="156" customFormat="1" ht="13.5" thickBot="1" x14ac:dyDescent="0.25">
      <c r="A865" s="1433"/>
      <c r="B865" s="117"/>
      <c r="C865" s="117"/>
      <c r="D865" s="117"/>
      <c r="E865" s="117"/>
      <c r="F865" s="1473" t="s">
        <v>2092</v>
      </c>
      <c r="G865" s="1474">
        <f>G864*(1-0.25)</f>
        <v>4.6500000000000004</v>
      </c>
      <c r="I865" s="1475"/>
    </row>
    <row r="866" spans="1:10" s="668" customFormat="1" x14ac:dyDescent="0.2">
      <c r="A866" s="847"/>
      <c r="B866" s="1476"/>
      <c r="C866" s="1477"/>
      <c r="D866" s="1476"/>
      <c r="E866" s="1478"/>
      <c r="F866" s="1479"/>
      <c r="G866" s="784"/>
      <c r="I866" s="1475"/>
    </row>
    <row r="867" spans="1:10" s="221" customFormat="1" ht="25.5" x14ac:dyDescent="0.2">
      <c r="A867" s="1535" t="s">
        <v>2457</v>
      </c>
      <c r="B867" s="1604">
        <v>68053</v>
      </c>
      <c r="C867" s="1605" t="s">
        <v>2458</v>
      </c>
      <c r="D867" s="1604" t="s">
        <v>82</v>
      </c>
      <c r="E867" s="1606"/>
      <c r="F867" s="1607"/>
      <c r="G867" s="1608"/>
      <c r="I867" s="100"/>
    </row>
    <row r="868" spans="1:10" s="546" customFormat="1" x14ac:dyDescent="0.2">
      <c r="A868" s="1456"/>
      <c r="B868" s="27" t="s">
        <v>54</v>
      </c>
      <c r="C868" s="28" t="s">
        <v>55</v>
      </c>
      <c r="D868" s="27" t="s">
        <v>56</v>
      </c>
      <c r="E868" s="27" t="s">
        <v>57</v>
      </c>
      <c r="F868" s="1485" t="s">
        <v>13</v>
      </c>
      <c r="G868" s="1486" t="s">
        <v>14</v>
      </c>
      <c r="I868" s="100"/>
    </row>
    <row r="869" spans="1:10" s="221" customFormat="1" x14ac:dyDescent="0.2">
      <c r="A869" s="1459"/>
      <c r="B869" s="33">
        <v>3777</v>
      </c>
      <c r="C869" s="34" t="s">
        <v>2459</v>
      </c>
      <c r="D869" s="33" t="s">
        <v>82</v>
      </c>
      <c r="E869" s="1460">
        <v>1.1000000000000001</v>
      </c>
      <c r="F869" s="1483">
        <v>1.23</v>
      </c>
      <c r="G869" s="1462">
        <f>ROUNDDOWN(E869*F869,2)</f>
        <v>1.35</v>
      </c>
      <c r="I869" s="100"/>
    </row>
    <row r="870" spans="1:10" s="221" customFormat="1" x14ac:dyDescent="0.2">
      <c r="A870" s="1459"/>
      <c r="B870" s="33">
        <v>88270</v>
      </c>
      <c r="C870" s="34" t="s">
        <v>301</v>
      </c>
      <c r="D870" s="33" t="s">
        <v>22</v>
      </c>
      <c r="E870" s="1460">
        <v>0.2</v>
      </c>
      <c r="F870" s="1483">
        <v>15.69</v>
      </c>
      <c r="G870" s="1462">
        <f>ROUNDDOWN(E870*F870,2)</f>
        <v>3.13</v>
      </c>
      <c r="I870" s="100"/>
    </row>
    <row r="871" spans="1:10" x14ac:dyDescent="0.2">
      <c r="A871" s="1456"/>
      <c r="B871" s="490"/>
      <c r="C871" s="1463"/>
      <c r="D871" s="490" t="s">
        <v>24</v>
      </c>
      <c r="E871" s="1464"/>
      <c r="F871" s="1465"/>
      <c r="G871" s="1466">
        <f>G869+G870</f>
        <v>4.4800000000000004</v>
      </c>
      <c r="H871" s="4"/>
      <c r="I871" s="100"/>
      <c r="J871" s="4"/>
    </row>
    <row r="872" spans="1:10" x14ac:dyDescent="0.2">
      <c r="A872" s="1456"/>
      <c r="B872" s="490"/>
      <c r="C872" s="1463"/>
      <c r="D872" s="490" t="s">
        <v>25</v>
      </c>
      <c r="E872" s="1467"/>
      <c r="F872" s="1468"/>
      <c r="G872" s="1469"/>
      <c r="H872" s="4"/>
      <c r="I872" s="100"/>
      <c r="J872" s="4"/>
    </row>
    <row r="873" spans="1:10" x14ac:dyDescent="0.2">
      <c r="A873" s="1456"/>
      <c r="B873" s="496"/>
      <c r="C873" s="1463"/>
      <c r="D873" s="490" t="s">
        <v>26</v>
      </c>
      <c r="E873" s="1467"/>
      <c r="F873" s="1468"/>
      <c r="G873" s="1470"/>
      <c r="H873" s="4"/>
      <c r="I873" s="100"/>
      <c r="J873" s="4"/>
    </row>
    <row r="874" spans="1:10" x14ac:dyDescent="0.2">
      <c r="A874" s="1456"/>
      <c r="B874" s="496"/>
      <c r="C874" s="1463"/>
      <c r="D874" s="490" t="s">
        <v>27</v>
      </c>
      <c r="E874" s="1467"/>
      <c r="F874" s="1468"/>
      <c r="G874" s="1469"/>
      <c r="H874" s="4"/>
      <c r="I874" s="100"/>
      <c r="J874" s="4"/>
    </row>
    <row r="875" spans="1:10" ht="13.5" thickBot="1" x14ac:dyDescent="0.25">
      <c r="A875" s="1456"/>
      <c r="B875" s="490"/>
      <c r="C875" s="1463"/>
      <c r="D875" s="1471" t="s">
        <v>28</v>
      </c>
      <c r="E875" s="1467"/>
      <c r="F875" s="1468"/>
      <c r="G875" s="1472">
        <f>SUM(G871:G874)</f>
        <v>4.4800000000000004</v>
      </c>
      <c r="H875" s="4"/>
      <c r="I875" s="100"/>
      <c r="J875" s="4"/>
    </row>
    <row r="876" spans="1:10" ht="13.5" thickBot="1" x14ac:dyDescent="0.25">
      <c r="A876" s="1456"/>
      <c r="B876" s="2103" t="s">
        <v>29</v>
      </c>
      <c r="C876" s="2104"/>
      <c r="D876" s="2104"/>
      <c r="E876" s="2104"/>
      <c r="F876" s="2105"/>
      <c r="G876" s="305">
        <f>G875</f>
        <v>4.4800000000000004</v>
      </c>
      <c r="H876" s="4"/>
      <c r="I876" s="100"/>
      <c r="J876" s="4"/>
    </row>
    <row r="877" spans="1:10" s="156" customFormat="1" ht="13.5" thickBot="1" x14ac:dyDescent="0.25">
      <c r="A877" s="1433"/>
      <c r="B877" s="117"/>
      <c r="C877" s="117"/>
      <c r="D877" s="117"/>
      <c r="E877" s="117"/>
      <c r="F877" s="1473" t="s">
        <v>2092</v>
      </c>
      <c r="G877" s="1474">
        <f>G876*(1-0.25)</f>
        <v>3.3600000000000003</v>
      </c>
      <c r="I877" s="1475"/>
    </row>
    <row r="878" spans="1:10" s="668" customFormat="1" x14ac:dyDescent="0.2">
      <c r="A878" s="847"/>
      <c r="B878" s="1476"/>
      <c r="C878" s="1477"/>
      <c r="D878" s="1476"/>
      <c r="E878" s="1478"/>
      <c r="F878" s="1479"/>
      <c r="G878" s="784"/>
      <c r="I878" s="1475"/>
    </row>
    <row r="879" spans="1:10" s="221" customFormat="1" ht="63.75" x14ac:dyDescent="0.2">
      <c r="A879" s="1535" t="s">
        <v>2460</v>
      </c>
      <c r="B879" s="1604">
        <v>90091</v>
      </c>
      <c r="C879" s="1605" t="s">
        <v>34</v>
      </c>
      <c r="D879" s="1604" t="s">
        <v>53</v>
      </c>
      <c r="E879" s="1606"/>
      <c r="F879" s="1607"/>
      <c r="G879" s="1608"/>
      <c r="I879" s="100"/>
    </row>
    <row r="880" spans="1:10" s="546" customFormat="1" x14ac:dyDescent="0.2">
      <c r="A880" s="1456"/>
      <c r="B880" s="27" t="s">
        <v>54</v>
      </c>
      <c r="C880" s="28" t="s">
        <v>55</v>
      </c>
      <c r="D880" s="27" t="s">
        <v>56</v>
      </c>
      <c r="E880" s="27" t="s">
        <v>57</v>
      </c>
      <c r="F880" s="1485" t="s">
        <v>13</v>
      </c>
      <c r="G880" s="1486" t="s">
        <v>14</v>
      </c>
      <c r="I880" s="100"/>
    </row>
    <row r="881" spans="1:10" s="221" customFormat="1" ht="38.25" x14ac:dyDescent="0.2">
      <c r="A881" s="1459"/>
      <c r="B881" s="33">
        <v>5631</v>
      </c>
      <c r="C881" s="34" t="s">
        <v>35</v>
      </c>
      <c r="D881" s="33" t="s">
        <v>36</v>
      </c>
      <c r="E881" s="1460">
        <v>2.5999999999999999E-2</v>
      </c>
      <c r="F881" s="1483">
        <v>134.15</v>
      </c>
      <c r="G881" s="1462">
        <f>ROUNDDOWN(E881*F881,2)</f>
        <v>3.48</v>
      </c>
      <c r="I881" s="100"/>
    </row>
    <row r="882" spans="1:10" s="221" customFormat="1" ht="38.25" x14ac:dyDescent="0.2">
      <c r="A882" s="1459"/>
      <c r="B882" s="33">
        <v>5632</v>
      </c>
      <c r="C882" s="34" t="s">
        <v>37</v>
      </c>
      <c r="D882" s="33" t="s">
        <v>38</v>
      </c>
      <c r="E882" s="1460">
        <v>1.9E-2</v>
      </c>
      <c r="F882" s="1483">
        <v>47.34</v>
      </c>
      <c r="G882" s="1462">
        <f>ROUNDDOWN(E882*F882,2)</f>
        <v>0.89</v>
      </c>
      <c r="I882" s="100"/>
    </row>
    <row r="883" spans="1:10" s="221" customFormat="1" x14ac:dyDescent="0.2">
      <c r="A883" s="1459"/>
      <c r="B883" s="33">
        <v>88316</v>
      </c>
      <c r="C883" s="34" t="s">
        <v>23</v>
      </c>
      <c r="D883" s="33" t="s">
        <v>22</v>
      </c>
      <c r="E883" s="1460">
        <v>5.2999999999999999E-2</v>
      </c>
      <c r="F883" s="1483">
        <v>11.97</v>
      </c>
      <c r="G883" s="1462">
        <f>ROUNDDOWN(E883*F883,2)</f>
        <v>0.63</v>
      </c>
      <c r="I883" s="100"/>
    </row>
    <row r="884" spans="1:10" x14ac:dyDescent="0.2">
      <c r="A884" s="1456"/>
      <c r="B884" s="490"/>
      <c r="C884" s="1463"/>
      <c r="D884" s="490" t="s">
        <v>24</v>
      </c>
      <c r="E884" s="1464"/>
      <c r="F884" s="1465"/>
      <c r="G884" s="1466"/>
      <c r="H884" s="4"/>
      <c r="I884" s="100"/>
      <c r="J884" s="4"/>
    </row>
    <row r="885" spans="1:10" x14ac:dyDescent="0.2">
      <c r="A885" s="1456"/>
      <c r="B885" s="490"/>
      <c r="C885" s="1463"/>
      <c r="D885" s="490" t="s">
        <v>25</v>
      </c>
      <c r="E885" s="1467"/>
      <c r="F885" s="1468"/>
      <c r="G885" s="1469">
        <f>G883</f>
        <v>0.63</v>
      </c>
      <c r="H885" s="4"/>
      <c r="I885" s="100"/>
      <c r="J885" s="4"/>
    </row>
    <row r="886" spans="1:10" x14ac:dyDescent="0.2">
      <c r="A886" s="1456"/>
      <c r="B886" s="496"/>
      <c r="C886" s="1463"/>
      <c r="D886" s="490" t="s">
        <v>26</v>
      </c>
      <c r="E886" s="1467"/>
      <c r="F886" s="1468"/>
      <c r="G886" s="1470">
        <f>G881+G882</f>
        <v>4.37</v>
      </c>
      <c r="H886" s="4"/>
      <c r="I886" s="100"/>
      <c r="J886" s="4"/>
    </row>
    <row r="887" spans="1:10" x14ac:dyDescent="0.2">
      <c r="A887" s="1456"/>
      <c r="B887" s="496"/>
      <c r="C887" s="1463"/>
      <c r="D887" s="490" t="s">
        <v>27</v>
      </c>
      <c r="E887" s="1467"/>
      <c r="F887" s="1468"/>
      <c r="G887" s="1469"/>
      <c r="H887" s="4"/>
      <c r="I887" s="100"/>
      <c r="J887" s="4"/>
    </row>
    <row r="888" spans="1:10" ht="13.5" thickBot="1" x14ac:dyDescent="0.25">
      <c r="A888" s="1456"/>
      <c r="B888" s="490"/>
      <c r="C888" s="1463"/>
      <c r="D888" s="1471" t="s">
        <v>28</v>
      </c>
      <c r="E888" s="1467"/>
      <c r="F888" s="1468"/>
      <c r="G888" s="1472">
        <f>SUM(G884:G887)</f>
        <v>5</v>
      </c>
      <c r="H888" s="4"/>
      <c r="I888" s="100"/>
      <c r="J888" s="4"/>
    </row>
    <row r="889" spans="1:10" ht="13.5" thickBot="1" x14ac:dyDescent="0.25">
      <c r="A889" s="1456"/>
      <c r="B889" s="2103" t="s">
        <v>29</v>
      </c>
      <c r="C889" s="2104"/>
      <c r="D889" s="2104"/>
      <c r="E889" s="2104"/>
      <c r="F889" s="2105"/>
      <c r="G889" s="305">
        <f>G888</f>
        <v>5</v>
      </c>
      <c r="H889" s="4"/>
      <c r="I889" s="100"/>
      <c r="J889" s="4"/>
    </row>
    <row r="890" spans="1:10" s="156" customFormat="1" ht="13.5" thickBot="1" x14ac:dyDescent="0.25">
      <c r="A890" s="1433"/>
      <c r="B890" s="117"/>
      <c r="C890" s="117"/>
      <c r="D890" s="117"/>
      <c r="E890" s="117"/>
      <c r="F890" s="1473" t="s">
        <v>2092</v>
      </c>
      <c r="G890" s="1474">
        <f>G889*(1-0.25)</f>
        <v>3.75</v>
      </c>
      <c r="I890" s="1475"/>
    </row>
    <row r="891" spans="1:10" s="668" customFormat="1" x14ac:dyDescent="0.2">
      <c r="A891" s="847"/>
      <c r="B891" s="1476"/>
      <c r="C891" s="1477"/>
      <c r="D891" s="1476"/>
      <c r="E891" s="1478"/>
      <c r="F891" s="1479"/>
      <c r="G891" s="784"/>
      <c r="I891" s="1475"/>
    </row>
    <row r="892" spans="1:10" s="221" customFormat="1" ht="25.5" x14ac:dyDescent="0.2">
      <c r="A892" s="1609" t="s">
        <v>2461</v>
      </c>
      <c r="B892" s="1604" t="s">
        <v>1240</v>
      </c>
      <c r="C892" s="1605" t="s">
        <v>52</v>
      </c>
      <c r="D892" s="1604" t="s">
        <v>53</v>
      </c>
      <c r="E892" s="1606"/>
      <c r="F892" s="1488"/>
      <c r="G892" s="1489"/>
      <c r="I892" s="100"/>
    </row>
    <row r="893" spans="1:10" s="221" customFormat="1" x14ac:dyDescent="0.2">
      <c r="A893" s="1456"/>
      <c r="B893" s="27" t="s">
        <v>54</v>
      </c>
      <c r="C893" s="28" t="s">
        <v>55</v>
      </c>
      <c r="D893" s="27" t="s">
        <v>56</v>
      </c>
      <c r="E893" s="27" t="s">
        <v>57</v>
      </c>
      <c r="F893" s="1485" t="s">
        <v>13</v>
      </c>
      <c r="G893" s="1486" t="s">
        <v>14</v>
      </c>
      <c r="I893" s="100"/>
    </row>
    <row r="894" spans="1:10" s="221" customFormat="1" x14ac:dyDescent="0.2">
      <c r="A894" s="1459"/>
      <c r="B894" s="33">
        <v>88316</v>
      </c>
      <c r="C894" s="34" t="s">
        <v>23</v>
      </c>
      <c r="D894" s="33" t="s">
        <v>22</v>
      </c>
      <c r="E894" s="1460">
        <v>3</v>
      </c>
      <c r="F894" s="1488">
        <v>11.97</v>
      </c>
      <c r="G894" s="1462">
        <f>ROUNDDOWN(E894*F894,2)</f>
        <v>35.909999999999997</v>
      </c>
      <c r="I894" s="100"/>
    </row>
    <row r="895" spans="1:10" s="221" customFormat="1" x14ac:dyDescent="0.2">
      <c r="A895" s="1459"/>
      <c r="B895" s="67"/>
      <c r="C895" s="68"/>
      <c r="D895" s="67"/>
      <c r="E895" s="1539"/>
      <c r="F895" s="1488"/>
      <c r="G895" s="1489"/>
      <c r="I895" s="100"/>
    </row>
    <row r="896" spans="1:10" x14ac:dyDescent="0.2">
      <c r="A896" s="1456"/>
      <c r="B896" s="490"/>
      <c r="C896" s="1463"/>
      <c r="D896" s="490" t="s">
        <v>24</v>
      </c>
      <c r="E896" s="1464"/>
      <c r="F896" s="1465"/>
      <c r="G896" s="1466">
        <f>SUM(G895:G895)</f>
        <v>0</v>
      </c>
      <c r="H896" s="4"/>
      <c r="I896" s="100"/>
      <c r="J896" s="4"/>
    </row>
    <row r="897" spans="1:10" x14ac:dyDescent="0.2">
      <c r="A897" s="1456"/>
      <c r="B897" s="490"/>
      <c r="C897" s="1463"/>
      <c r="D897" s="490" t="s">
        <v>25</v>
      </c>
      <c r="E897" s="1467"/>
      <c r="F897" s="1468"/>
      <c r="G897" s="1469">
        <f>G894</f>
        <v>35.909999999999997</v>
      </c>
      <c r="H897" s="4"/>
      <c r="I897" s="100"/>
      <c r="J897" s="4"/>
    </row>
    <row r="898" spans="1:10" x14ac:dyDescent="0.2">
      <c r="A898" s="1456"/>
      <c r="B898" s="496"/>
      <c r="C898" s="1463"/>
      <c r="D898" s="490" t="s">
        <v>26</v>
      </c>
      <c r="E898" s="1467"/>
      <c r="F898" s="1468"/>
      <c r="G898" s="1470"/>
      <c r="H898" s="4"/>
      <c r="I898" s="100"/>
      <c r="J898" s="4"/>
    </row>
    <row r="899" spans="1:10" x14ac:dyDescent="0.2">
      <c r="A899" s="1456"/>
      <c r="B899" s="496"/>
      <c r="C899" s="1463"/>
      <c r="D899" s="490" t="s">
        <v>27</v>
      </c>
      <c r="E899" s="1467"/>
      <c r="F899" s="1468"/>
      <c r="G899" s="1469"/>
      <c r="H899" s="4"/>
      <c r="I899" s="100"/>
      <c r="J899" s="4"/>
    </row>
    <row r="900" spans="1:10" ht="13.5" thickBot="1" x14ac:dyDescent="0.25">
      <c r="A900" s="1456"/>
      <c r="B900" s="490"/>
      <c r="C900" s="1463"/>
      <c r="D900" s="1471" t="s">
        <v>28</v>
      </c>
      <c r="E900" s="1467"/>
      <c r="F900" s="1468"/>
      <c r="G900" s="1472">
        <f>SUM(G896:G899)</f>
        <v>35.909999999999997</v>
      </c>
      <c r="H900" s="4"/>
      <c r="I900" s="100"/>
      <c r="J900" s="4"/>
    </row>
    <row r="901" spans="1:10" ht="13.5" thickBot="1" x14ac:dyDescent="0.25">
      <c r="A901" s="1456"/>
      <c r="B901" s="2080" t="s">
        <v>29</v>
      </c>
      <c r="C901" s="2081"/>
      <c r="D901" s="2081"/>
      <c r="E901" s="2081"/>
      <c r="F901" s="2082"/>
      <c r="G901" s="222">
        <f>G900</f>
        <v>35.909999999999997</v>
      </c>
      <c r="H901" s="4"/>
      <c r="I901" s="100"/>
      <c r="J901" s="4"/>
    </row>
    <row r="902" spans="1:10" s="221" customFormat="1" ht="13.5" thickBot="1" x14ac:dyDescent="0.25">
      <c r="A902" s="1459"/>
      <c r="B902" s="67"/>
      <c r="C902" s="68"/>
      <c r="D902" s="67"/>
      <c r="E902" s="1539"/>
      <c r="F902" s="1473" t="s">
        <v>2092</v>
      </c>
      <c r="G902" s="1474">
        <f>G901*(1-0.25)</f>
        <v>26.932499999999997</v>
      </c>
      <c r="I902" s="100"/>
    </row>
    <row r="903" spans="1:10" s="189" customFormat="1" x14ac:dyDescent="0.2">
      <c r="A903" s="1506"/>
      <c r="B903" s="307"/>
      <c r="C903" s="307" t="s">
        <v>2462</v>
      </c>
      <c r="D903" s="307"/>
      <c r="E903" s="307"/>
      <c r="F903" s="1589"/>
      <c r="G903" s="1590"/>
      <c r="I903" s="168"/>
    </row>
    <row r="904" spans="1:10" s="189" customFormat="1" x14ac:dyDescent="0.2">
      <c r="A904" s="1506"/>
      <c r="B904" s="307"/>
      <c r="C904" s="307"/>
      <c r="D904" s="307"/>
      <c r="E904" s="307"/>
      <c r="F904" s="1589"/>
      <c r="G904" s="1590"/>
      <c r="I904" s="168"/>
    </row>
    <row r="905" spans="1:10" s="189" customFormat="1" x14ac:dyDescent="0.2">
      <c r="A905" s="1506"/>
      <c r="B905" s="307"/>
      <c r="C905" s="307" t="s">
        <v>2463</v>
      </c>
      <c r="D905" s="307"/>
      <c r="E905" s="307"/>
      <c r="F905" s="1589"/>
      <c r="G905" s="1590"/>
      <c r="I905" s="168"/>
    </row>
    <row r="906" spans="1:10" s="202" customFormat="1" x14ac:dyDescent="0.2">
      <c r="A906" s="1588"/>
      <c r="B906" s="307"/>
      <c r="C906" s="307"/>
      <c r="D906" s="307"/>
      <c r="E906" s="307"/>
      <c r="F906" s="1591"/>
      <c r="G906" s="1592"/>
      <c r="I906" s="174"/>
    </row>
    <row r="907" spans="1:10" s="189" customFormat="1" ht="25.5" x14ac:dyDescent="0.2">
      <c r="A907" s="2312" t="s">
        <v>2464</v>
      </c>
      <c r="B907" s="1610" t="s">
        <v>2465</v>
      </c>
      <c r="C907" s="1611" t="s">
        <v>2466</v>
      </c>
      <c r="D907" s="1610" t="s">
        <v>386</v>
      </c>
      <c r="E907" s="196"/>
      <c r="F907" s="1589"/>
      <c r="G907" s="1590"/>
      <c r="I907" s="168"/>
    </row>
    <row r="908" spans="1:10" s="221" customFormat="1" x14ac:dyDescent="0.2">
      <c r="A908" s="2312"/>
      <c r="B908" s="1493" t="s">
        <v>131</v>
      </c>
      <c r="C908" s="1493" t="s">
        <v>132</v>
      </c>
      <c r="D908" s="1493" t="s">
        <v>133</v>
      </c>
      <c r="E908" s="1493" t="s">
        <v>134</v>
      </c>
      <c r="F908" s="1494" t="s">
        <v>963</v>
      </c>
      <c r="G908" s="1495" t="s">
        <v>136</v>
      </c>
      <c r="I908" s="100"/>
    </row>
    <row r="909" spans="1:10" s="221" customFormat="1" x14ac:dyDescent="0.2">
      <c r="A909" s="2312"/>
      <c r="B909" s="1542" t="s">
        <v>615</v>
      </c>
      <c r="C909" s="1542" t="s">
        <v>616</v>
      </c>
      <c r="D909" s="113" t="s">
        <v>142</v>
      </c>
      <c r="E909" s="1543">
        <v>6.0000000000000001E-3</v>
      </c>
      <c r="F909" s="1544">
        <v>48.18</v>
      </c>
      <c r="G909" s="1462">
        <f>ROUNDDOWN(E909*F909,2)</f>
        <v>0.28000000000000003</v>
      </c>
      <c r="I909" s="100"/>
    </row>
    <row r="910" spans="1:10" s="221" customFormat="1" x14ac:dyDescent="0.2">
      <c r="A910" s="2312"/>
      <c r="B910" s="1542" t="s">
        <v>617</v>
      </c>
      <c r="C910" s="1542" t="s">
        <v>618</v>
      </c>
      <c r="D910" s="113" t="s">
        <v>150</v>
      </c>
      <c r="E910" s="1543">
        <v>2E-3</v>
      </c>
      <c r="F910" s="1544">
        <v>30.08</v>
      </c>
      <c r="G910" s="1462">
        <f>ROUNDDOWN(E910*F910,2)</f>
        <v>0.06</v>
      </c>
      <c r="I910" s="100"/>
    </row>
    <row r="911" spans="1:10" s="221" customFormat="1" x14ac:dyDescent="0.2">
      <c r="A911" s="2312"/>
      <c r="B911" s="1542" t="s">
        <v>2467</v>
      </c>
      <c r="C911" s="1542" t="s">
        <v>2468</v>
      </c>
      <c r="D911" s="113" t="s">
        <v>335</v>
      </c>
      <c r="E911" s="1543">
        <v>1</v>
      </c>
      <c r="F911" s="1544">
        <v>0.69</v>
      </c>
      <c r="G911" s="1462">
        <f>ROUNDDOWN(E911*F911,2)</f>
        <v>0.69</v>
      </c>
      <c r="I911" s="100"/>
    </row>
    <row r="912" spans="1:10" s="221" customFormat="1" x14ac:dyDescent="0.2">
      <c r="A912" s="2312"/>
      <c r="B912" s="1542">
        <v>88267</v>
      </c>
      <c r="C912" s="1542" t="s">
        <v>2469</v>
      </c>
      <c r="D912" s="113" t="s">
        <v>65</v>
      </c>
      <c r="E912" s="1543">
        <v>0.18</v>
      </c>
      <c r="F912" s="1544">
        <v>15.05</v>
      </c>
      <c r="G912" s="1462">
        <f>ROUNDDOWN(E912*F912,2)</f>
        <v>2.7</v>
      </c>
      <c r="I912" s="100"/>
    </row>
    <row r="913" spans="1:10" s="221" customFormat="1" x14ac:dyDescent="0.2">
      <c r="A913" s="2312"/>
      <c r="B913" s="1542">
        <v>88316</v>
      </c>
      <c r="C913" s="1542" t="s">
        <v>480</v>
      </c>
      <c r="D913" s="113" t="s">
        <v>65</v>
      </c>
      <c r="E913" s="1543">
        <v>0.18</v>
      </c>
      <c r="F913" s="1544">
        <v>11.97</v>
      </c>
      <c r="G913" s="1462">
        <f>ROUNDDOWN(E913*F913,2)</f>
        <v>2.15</v>
      </c>
      <c r="I913" s="100"/>
    </row>
    <row r="914" spans="1:10" x14ac:dyDescent="0.2">
      <c r="A914" s="1456"/>
      <c r="B914" s="490"/>
      <c r="C914" s="1463"/>
      <c r="D914" s="490" t="s">
        <v>24</v>
      </c>
      <c r="E914" s="1464"/>
      <c r="F914" s="1465"/>
      <c r="G914" s="1466">
        <f>SUM(G909:G911)</f>
        <v>1.03</v>
      </c>
      <c r="H914" s="4"/>
      <c r="I914" s="100"/>
      <c r="J914" s="4"/>
    </row>
    <row r="915" spans="1:10" x14ac:dyDescent="0.2">
      <c r="A915" s="1456"/>
      <c r="B915" s="490"/>
      <c r="C915" s="1463"/>
      <c r="D915" s="490" t="s">
        <v>25</v>
      </c>
      <c r="E915" s="1467"/>
      <c r="F915" s="1468"/>
      <c r="G915" s="1469">
        <f>SUM(G912:G913)</f>
        <v>4.8499999999999996</v>
      </c>
      <c r="H915" s="4"/>
      <c r="I915" s="100"/>
      <c r="J915" s="4"/>
    </row>
    <row r="916" spans="1:10" x14ac:dyDescent="0.2">
      <c r="A916" s="1456"/>
      <c r="B916" s="496"/>
      <c r="C916" s="1463"/>
      <c r="D916" s="490" t="s">
        <v>26</v>
      </c>
      <c r="E916" s="1467"/>
      <c r="F916" s="1468"/>
      <c r="G916" s="1470"/>
      <c r="H916" s="4"/>
      <c r="I916" s="100"/>
      <c r="J916" s="4"/>
    </row>
    <row r="917" spans="1:10" x14ac:dyDescent="0.2">
      <c r="A917" s="1456"/>
      <c r="B917" s="496"/>
      <c r="C917" s="1463"/>
      <c r="D917" s="490" t="s">
        <v>27</v>
      </c>
      <c r="E917" s="1467"/>
      <c r="F917" s="1468"/>
      <c r="G917" s="1469"/>
      <c r="H917" s="4"/>
      <c r="I917" s="100"/>
      <c r="J917" s="4"/>
    </row>
    <row r="918" spans="1:10" ht="13.5" thickBot="1" x14ac:dyDescent="0.25">
      <c r="A918" s="1456"/>
      <c r="B918" s="490"/>
      <c r="C918" s="1463"/>
      <c r="D918" s="1471" t="s">
        <v>28</v>
      </c>
      <c r="E918" s="1467"/>
      <c r="F918" s="1468"/>
      <c r="G918" s="1472">
        <f>SUM(G914:G917)</f>
        <v>5.88</v>
      </c>
      <c r="H918" s="4"/>
      <c r="I918" s="100"/>
      <c r="J918" s="4"/>
    </row>
    <row r="919" spans="1:10" ht="13.5" thickBot="1" x14ac:dyDescent="0.25">
      <c r="A919" s="1456"/>
      <c r="B919" s="2103" t="s">
        <v>29</v>
      </c>
      <c r="C919" s="2104"/>
      <c r="D919" s="2104"/>
      <c r="E919" s="2104"/>
      <c r="F919" s="2105"/>
      <c r="G919" s="305">
        <f>G918</f>
        <v>5.88</v>
      </c>
      <c r="H919" s="4"/>
      <c r="I919" s="100"/>
      <c r="J919" s="4"/>
    </row>
    <row r="920" spans="1:10" s="156" customFormat="1" ht="13.5" thickBot="1" x14ac:dyDescent="0.25">
      <c r="A920" s="1433"/>
      <c r="B920" s="117"/>
      <c r="C920" s="117"/>
      <c r="D920" s="117"/>
      <c r="E920" s="117"/>
      <c r="F920" s="1473" t="s">
        <v>2092</v>
      </c>
      <c r="G920" s="1474">
        <f>G919*(1-0.25)</f>
        <v>4.41</v>
      </c>
      <c r="I920" s="1475"/>
    </row>
    <row r="921" spans="1:10" s="668" customFormat="1" x14ac:dyDescent="0.2">
      <c r="A921" s="1612"/>
      <c r="B921" s="1613"/>
      <c r="C921" s="1614"/>
      <c r="D921" s="1613"/>
      <c r="F921" s="1479"/>
      <c r="G921" s="784"/>
      <c r="I921" s="1475"/>
    </row>
    <row r="922" spans="1:10" s="221" customFormat="1" ht="25.5" x14ac:dyDescent="0.2">
      <c r="A922" s="1615" t="s">
        <v>2470</v>
      </c>
      <c r="B922" s="1616" t="s">
        <v>2471</v>
      </c>
      <c r="C922" s="1617" t="s">
        <v>2472</v>
      </c>
      <c r="D922" s="1616" t="s">
        <v>386</v>
      </c>
      <c r="E922" s="569"/>
      <c r="F922" s="1488"/>
      <c r="G922" s="1489"/>
      <c r="I922" s="100"/>
    </row>
    <row r="923" spans="1:10" s="221" customFormat="1" ht="18.75" customHeight="1" x14ac:dyDescent="0.2">
      <c r="A923" s="1618"/>
      <c r="B923" s="1619" t="s">
        <v>131</v>
      </c>
      <c r="C923" s="1619" t="s">
        <v>132</v>
      </c>
      <c r="D923" s="1619" t="s">
        <v>133</v>
      </c>
      <c r="E923" s="1619" t="s">
        <v>134</v>
      </c>
      <c r="F923" s="1620" t="s">
        <v>963</v>
      </c>
      <c r="G923" s="1621" t="s">
        <v>136</v>
      </c>
      <c r="I923" s="100"/>
    </row>
    <row r="924" spans="1:10" s="221" customFormat="1" x14ac:dyDescent="0.2">
      <c r="A924" s="1622"/>
      <c r="B924" s="1623" t="s">
        <v>615</v>
      </c>
      <c r="C924" s="1624" t="s">
        <v>616</v>
      </c>
      <c r="D924" s="1623" t="s">
        <v>142</v>
      </c>
      <c r="E924" s="756">
        <v>8.9999999999999993E-3</v>
      </c>
      <c r="F924" s="1544">
        <v>48.18</v>
      </c>
      <c r="G924" s="1462">
        <f>ROUNDDOWN(E924*F924,2)</f>
        <v>0.43</v>
      </c>
      <c r="I924" s="100"/>
    </row>
    <row r="925" spans="1:10" s="221" customFormat="1" x14ac:dyDescent="0.2">
      <c r="A925" s="1622"/>
      <c r="B925" s="1625" t="s">
        <v>617</v>
      </c>
      <c r="C925" s="1626" t="s">
        <v>618</v>
      </c>
      <c r="D925" s="1625" t="s">
        <v>150</v>
      </c>
      <c r="E925" s="756">
        <v>3.0000000000000001E-3</v>
      </c>
      <c r="F925" s="1544">
        <v>33.08</v>
      </c>
      <c r="G925" s="1462">
        <f>ROUNDDOWN(E925*F925,2)</f>
        <v>0.09</v>
      </c>
      <c r="I925" s="100"/>
    </row>
    <row r="926" spans="1:10" s="221" customFormat="1" x14ac:dyDescent="0.2">
      <c r="A926" s="1622"/>
      <c r="B926" s="1625" t="s">
        <v>2473</v>
      </c>
      <c r="C926" s="1626" t="s">
        <v>2474</v>
      </c>
      <c r="D926" s="1625" t="s">
        <v>335</v>
      </c>
      <c r="E926" s="756">
        <v>1</v>
      </c>
      <c r="F926" s="1544">
        <v>0.52</v>
      </c>
      <c r="G926" s="1462">
        <f>ROUNDDOWN(E926*F926,2)</f>
        <v>0.52</v>
      </c>
      <c r="I926" s="100"/>
    </row>
    <row r="927" spans="1:10" s="221" customFormat="1" x14ac:dyDescent="0.2">
      <c r="A927" s="1622"/>
      <c r="B927" s="1542">
        <v>88267</v>
      </c>
      <c r="C927" s="1542" t="s">
        <v>2469</v>
      </c>
      <c r="D927" s="1625" t="s">
        <v>65</v>
      </c>
      <c r="E927" s="756">
        <v>0.21</v>
      </c>
      <c r="F927" s="1544">
        <v>15.05</v>
      </c>
      <c r="G927" s="1462">
        <f>ROUNDDOWN(E927*F927,2)</f>
        <v>3.16</v>
      </c>
      <c r="I927" s="100"/>
    </row>
    <row r="928" spans="1:10" s="221" customFormat="1" x14ac:dyDescent="0.2">
      <c r="A928" s="1622"/>
      <c r="B928" s="1542">
        <v>88316</v>
      </c>
      <c r="C928" s="1542" t="s">
        <v>480</v>
      </c>
      <c r="D928" s="1625" t="s">
        <v>65</v>
      </c>
      <c r="E928" s="756">
        <v>0.21</v>
      </c>
      <c r="F928" s="1544">
        <v>11.97</v>
      </c>
      <c r="G928" s="1462">
        <f>ROUNDDOWN(E928*F928,2)</f>
        <v>2.5099999999999998</v>
      </c>
      <c r="I928" s="100"/>
    </row>
    <row r="929" spans="1:10" x14ac:dyDescent="0.2">
      <c r="A929" s="1456"/>
      <c r="B929" s="490"/>
      <c r="C929" s="1463"/>
      <c r="D929" s="490" t="s">
        <v>24</v>
      </c>
      <c r="E929" s="1464"/>
      <c r="F929" s="1465"/>
      <c r="G929" s="1466">
        <f>SUM(G924:G926)</f>
        <v>1.04</v>
      </c>
      <c r="H929" s="4"/>
      <c r="I929" s="100"/>
      <c r="J929" s="4"/>
    </row>
    <row r="930" spans="1:10" x14ac:dyDescent="0.2">
      <c r="A930" s="1456"/>
      <c r="B930" s="490"/>
      <c r="C930" s="1463"/>
      <c r="D930" s="490" t="s">
        <v>25</v>
      </c>
      <c r="E930" s="1467"/>
      <c r="F930" s="1468"/>
      <c r="G930" s="1469">
        <f>SUM(G927:G928)</f>
        <v>5.67</v>
      </c>
      <c r="H930" s="4"/>
      <c r="I930" s="100"/>
      <c r="J930" s="4"/>
    </row>
    <row r="931" spans="1:10" x14ac:dyDescent="0.2">
      <c r="A931" s="1456"/>
      <c r="B931" s="496"/>
      <c r="C931" s="1463"/>
      <c r="D931" s="490" t="s">
        <v>26</v>
      </c>
      <c r="E931" s="1467"/>
      <c r="F931" s="1468"/>
      <c r="G931" s="1470"/>
      <c r="H931" s="4"/>
      <c r="I931" s="100"/>
      <c r="J931" s="4"/>
    </row>
    <row r="932" spans="1:10" x14ac:dyDescent="0.2">
      <c r="A932" s="1456"/>
      <c r="B932" s="496"/>
      <c r="C932" s="1463"/>
      <c r="D932" s="490" t="s">
        <v>27</v>
      </c>
      <c r="E932" s="1467"/>
      <c r="F932" s="1468"/>
      <c r="G932" s="1469"/>
      <c r="H932" s="4"/>
      <c r="I932" s="100"/>
      <c r="J932" s="4"/>
    </row>
    <row r="933" spans="1:10" ht="13.5" thickBot="1" x14ac:dyDescent="0.25">
      <c r="A933" s="1456"/>
      <c r="B933" s="490"/>
      <c r="C933" s="1463"/>
      <c r="D933" s="1471" t="s">
        <v>28</v>
      </c>
      <c r="E933" s="1467"/>
      <c r="F933" s="1468"/>
      <c r="G933" s="1472">
        <f>SUM(G929:G932)</f>
        <v>6.71</v>
      </c>
      <c r="H933" s="4"/>
      <c r="I933" s="100"/>
      <c r="J933" s="4"/>
    </row>
    <row r="934" spans="1:10" ht="13.5" thickBot="1" x14ac:dyDescent="0.25">
      <c r="A934" s="1456"/>
      <c r="B934" s="2103" t="s">
        <v>29</v>
      </c>
      <c r="C934" s="2104"/>
      <c r="D934" s="2104"/>
      <c r="E934" s="2104"/>
      <c r="F934" s="2105"/>
      <c r="G934" s="305">
        <f>G933</f>
        <v>6.71</v>
      </c>
      <c r="H934" s="4"/>
      <c r="I934" s="100"/>
      <c r="J934" s="4"/>
    </row>
    <row r="935" spans="1:10" s="156" customFormat="1" ht="13.5" thickBot="1" x14ac:dyDescent="0.25">
      <c r="A935" s="1433"/>
      <c r="B935" s="117"/>
      <c r="C935" s="117"/>
      <c r="D935" s="117"/>
      <c r="E935" s="117"/>
      <c r="F935" s="1473" t="s">
        <v>2092</v>
      </c>
      <c r="G935" s="1474">
        <f>G934*(1-0.25)</f>
        <v>5.0324999999999998</v>
      </c>
      <c r="I935" s="1475"/>
    </row>
    <row r="936" spans="1:10" s="668" customFormat="1" x14ac:dyDescent="0.2">
      <c r="A936" s="1612"/>
      <c r="B936" s="1613"/>
      <c r="C936" s="1614"/>
      <c r="D936" s="1613"/>
      <c r="F936" s="1479"/>
      <c r="G936" s="784"/>
      <c r="I936" s="1475"/>
    </row>
    <row r="937" spans="1:10" s="221" customFormat="1" ht="25.5" x14ac:dyDescent="0.2">
      <c r="A937" s="2310" t="s">
        <v>2475</v>
      </c>
      <c r="B937" s="1627" t="s">
        <v>2476</v>
      </c>
      <c r="C937" s="1628" t="s">
        <v>2477</v>
      </c>
      <c r="D937" s="1627" t="s">
        <v>386</v>
      </c>
      <c r="E937" s="566"/>
      <c r="F937" s="1483"/>
      <c r="G937" s="237"/>
      <c r="I937" s="100"/>
    </row>
    <row r="938" spans="1:10" s="221" customFormat="1" x14ac:dyDescent="0.2">
      <c r="A938" s="2311"/>
      <c r="B938" s="1629" t="s">
        <v>131</v>
      </c>
      <c r="C938" s="1629" t="s">
        <v>132</v>
      </c>
      <c r="D938" s="1629" t="s">
        <v>133</v>
      </c>
      <c r="E938" s="1629" t="s">
        <v>134</v>
      </c>
      <c r="F938" s="1630" t="s">
        <v>963</v>
      </c>
      <c r="G938" s="1631" t="s">
        <v>136</v>
      </c>
      <c r="H938" s="4"/>
      <c r="I938" s="100"/>
    </row>
    <row r="939" spans="1:10" s="221" customFormat="1" x14ac:dyDescent="0.2">
      <c r="A939" s="2311"/>
      <c r="B939" s="1542" t="s">
        <v>615</v>
      </c>
      <c r="C939" s="1542" t="s">
        <v>616</v>
      </c>
      <c r="D939" s="113" t="s">
        <v>142</v>
      </c>
      <c r="E939" s="1543">
        <v>1.4E-2</v>
      </c>
      <c r="F939" s="1544">
        <v>48.88</v>
      </c>
      <c r="G939" s="1462">
        <f>ROUNDDOWN(E939*F939,2)</f>
        <v>0.68</v>
      </c>
      <c r="I939" s="100"/>
    </row>
    <row r="940" spans="1:10" s="221" customFormat="1" x14ac:dyDescent="0.2">
      <c r="A940" s="2311"/>
      <c r="B940" s="1542" t="s">
        <v>617</v>
      </c>
      <c r="C940" s="1542" t="s">
        <v>618</v>
      </c>
      <c r="D940" s="113" t="s">
        <v>150</v>
      </c>
      <c r="E940" s="1543">
        <v>6.0000000000000001E-3</v>
      </c>
      <c r="F940" s="1544">
        <v>36.08</v>
      </c>
      <c r="G940" s="1462">
        <f>ROUNDDOWN(E940*F940,2)</f>
        <v>0.21</v>
      </c>
      <c r="I940" s="100"/>
    </row>
    <row r="941" spans="1:10" s="221" customFormat="1" ht="25.5" x14ac:dyDescent="0.2">
      <c r="A941" s="2311"/>
      <c r="B941" s="1542" t="s">
        <v>2478</v>
      </c>
      <c r="C941" s="1542" t="s">
        <v>2479</v>
      </c>
      <c r="D941" s="113" t="s">
        <v>335</v>
      </c>
      <c r="E941" s="1543">
        <v>1</v>
      </c>
      <c r="F941" s="1544">
        <v>5.63</v>
      </c>
      <c r="G941" s="1462">
        <f>ROUNDDOWN(E941*F941,2)</f>
        <v>5.63</v>
      </c>
      <c r="I941" s="100"/>
    </row>
    <row r="942" spans="1:10" s="221" customFormat="1" x14ac:dyDescent="0.2">
      <c r="A942" s="2311"/>
      <c r="B942" s="1542">
        <v>88267</v>
      </c>
      <c r="C942" s="1542" t="s">
        <v>2469</v>
      </c>
      <c r="D942" s="113" t="s">
        <v>65</v>
      </c>
      <c r="E942" s="1543">
        <v>0.28000000000000003</v>
      </c>
      <c r="F942" s="1544">
        <v>15.14</v>
      </c>
      <c r="G942" s="1462">
        <f>ROUNDDOWN(E942*F942,2)</f>
        <v>4.2300000000000004</v>
      </c>
      <c r="I942" s="100"/>
    </row>
    <row r="943" spans="1:10" s="221" customFormat="1" x14ac:dyDescent="0.2">
      <c r="A943" s="2311"/>
      <c r="B943" s="1542">
        <v>88316</v>
      </c>
      <c r="C943" s="1542" t="s">
        <v>480</v>
      </c>
      <c r="D943" s="113" t="s">
        <v>65</v>
      </c>
      <c r="E943" s="1543">
        <v>0.28000000000000003</v>
      </c>
      <c r="F943" s="1544">
        <v>11.97</v>
      </c>
      <c r="G943" s="1462">
        <f>ROUNDDOWN(E943*F943,2)</f>
        <v>3.35</v>
      </c>
      <c r="I943" s="100"/>
    </row>
    <row r="944" spans="1:10" x14ac:dyDescent="0.2">
      <c r="A944" s="1456"/>
      <c r="B944" s="490"/>
      <c r="C944" s="1463"/>
      <c r="D944" s="490" t="s">
        <v>24</v>
      </c>
      <c r="E944" s="1464"/>
      <c r="F944" s="1465"/>
      <c r="G944" s="1466">
        <f>SUM(G939:G941)</f>
        <v>6.52</v>
      </c>
      <c r="H944" s="4"/>
      <c r="I944" s="100"/>
      <c r="J944" s="4"/>
    </row>
    <row r="945" spans="1:10" x14ac:dyDescent="0.2">
      <c r="A945" s="1456"/>
      <c r="B945" s="490"/>
      <c r="C945" s="1463"/>
      <c r="D945" s="490" t="s">
        <v>25</v>
      </c>
      <c r="E945" s="1467"/>
      <c r="F945" s="1468"/>
      <c r="G945" s="1469">
        <f>SUM(G942:G943)</f>
        <v>7.58</v>
      </c>
      <c r="H945" s="4"/>
      <c r="I945" s="100"/>
      <c r="J945" s="4"/>
    </row>
    <row r="946" spans="1:10" x14ac:dyDescent="0.2">
      <c r="A946" s="1456"/>
      <c r="B946" s="496"/>
      <c r="C946" s="1463"/>
      <c r="D946" s="490" t="s">
        <v>26</v>
      </c>
      <c r="E946" s="1467"/>
      <c r="F946" s="1468"/>
      <c r="G946" s="1470"/>
      <c r="H946" s="4"/>
      <c r="I946" s="100"/>
      <c r="J946" s="4"/>
    </row>
    <row r="947" spans="1:10" x14ac:dyDescent="0.2">
      <c r="A947" s="1456"/>
      <c r="B947" s="496"/>
      <c r="C947" s="1463"/>
      <c r="D947" s="490" t="s">
        <v>27</v>
      </c>
      <c r="E947" s="1467"/>
      <c r="F947" s="1468"/>
      <c r="G947" s="1469"/>
      <c r="H947" s="4"/>
      <c r="I947" s="100"/>
      <c r="J947" s="4"/>
    </row>
    <row r="948" spans="1:10" ht="13.5" thickBot="1" x14ac:dyDescent="0.25">
      <c r="A948" s="1456"/>
      <c r="B948" s="490"/>
      <c r="C948" s="1463"/>
      <c r="D948" s="1471" t="s">
        <v>28</v>
      </c>
      <c r="E948" s="1467"/>
      <c r="F948" s="1468"/>
      <c r="G948" s="1472">
        <f>SUM(G944:G947)</f>
        <v>14.1</v>
      </c>
      <c r="H948" s="4"/>
      <c r="I948" s="100"/>
      <c r="J948" s="4"/>
    </row>
    <row r="949" spans="1:10" ht="13.5" thickBot="1" x14ac:dyDescent="0.25">
      <c r="A949" s="1456"/>
      <c r="B949" s="2103" t="s">
        <v>29</v>
      </c>
      <c r="C949" s="2104"/>
      <c r="D949" s="2104"/>
      <c r="E949" s="2104"/>
      <c r="F949" s="2105"/>
      <c r="G949" s="305">
        <f>G948</f>
        <v>14.1</v>
      </c>
      <c r="H949" s="4"/>
      <c r="I949" s="100"/>
      <c r="J949" s="4"/>
    </row>
    <row r="950" spans="1:10" s="156" customFormat="1" ht="13.5" thickBot="1" x14ac:dyDescent="0.25">
      <c r="A950" s="1433"/>
      <c r="B950" s="117"/>
      <c r="C950" s="117"/>
      <c r="D950" s="117"/>
      <c r="E950" s="117"/>
      <c r="F950" s="1473" t="s">
        <v>2092</v>
      </c>
      <c r="G950" s="1474">
        <f>G949*(1-0.25)</f>
        <v>10.574999999999999</v>
      </c>
      <c r="I950" s="1475"/>
    </row>
    <row r="951" spans="1:10" s="668" customFormat="1" x14ac:dyDescent="0.2">
      <c r="A951" s="1612"/>
      <c r="B951" s="1613"/>
      <c r="C951" s="1614"/>
      <c r="D951" s="1613"/>
      <c r="F951" s="1479"/>
      <c r="G951" s="784"/>
      <c r="I951" s="1475"/>
    </row>
    <row r="952" spans="1:10" s="221" customFormat="1" ht="25.5" x14ac:dyDescent="0.2">
      <c r="A952" s="1615" t="s">
        <v>2480</v>
      </c>
      <c r="B952" s="1627" t="s">
        <v>2481</v>
      </c>
      <c r="C952" s="1628" t="s">
        <v>2482</v>
      </c>
      <c r="D952" s="1627" t="s">
        <v>386</v>
      </c>
      <c r="E952" s="566"/>
      <c r="F952" s="1483"/>
      <c r="G952" s="237"/>
      <c r="I952" s="100"/>
    </row>
    <row r="953" spans="1:10" s="221" customFormat="1" x14ac:dyDescent="0.2">
      <c r="A953" s="1492"/>
      <c r="B953" s="1629" t="s">
        <v>131</v>
      </c>
      <c r="C953" s="1629" t="s">
        <v>132</v>
      </c>
      <c r="D953" s="1629" t="s">
        <v>133</v>
      </c>
      <c r="E953" s="1629" t="s">
        <v>134</v>
      </c>
      <c r="F953" s="1630" t="s">
        <v>963</v>
      </c>
      <c r="G953" s="1631" t="s">
        <v>136</v>
      </c>
      <c r="I953" s="100"/>
    </row>
    <row r="954" spans="1:10" s="221" customFormat="1" x14ac:dyDescent="0.2">
      <c r="A954" s="1632"/>
      <c r="B954" s="1633" t="s">
        <v>615</v>
      </c>
      <c r="C954" s="1633" t="s">
        <v>616</v>
      </c>
      <c r="D954" s="1634" t="s">
        <v>142</v>
      </c>
      <c r="E954" s="1635">
        <v>1.9E-2</v>
      </c>
      <c r="F954" s="1636">
        <v>48.88</v>
      </c>
      <c r="G954" s="1462">
        <f>ROUNDDOWN(E954*F954,2)</f>
        <v>0.92</v>
      </c>
      <c r="I954" s="100"/>
    </row>
    <row r="955" spans="1:10" s="221" customFormat="1" x14ac:dyDescent="0.2">
      <c r="A955" s="1492"/>
      <c r="B955" s="1542" t="s">
        <v>617</v>
      </c>
      <c r="C955" s="1542" t="s">
        <v>618</v>
      </c>
      <c r="D955" s="113" t="s">
        <v>150</v>
      </c>
      <c r="E955" s="1543">
        <v>7.0000000000000001E-3</v>
      </c>
      <c r="F955" s="1544">
        <v>36.08</v>
      </c>
      <c r="G955" s="1462">
        <f>ROUNDDOWN(E955*F955,2)</f>
        <v>0.25</v>
      </c>
      <c r="I955" s="100"/>
    </row>
    <row r="956" spans="1:10" s="221" customFormat="1" x14ac:dyDescent="0.2">
      <c r="A956" s="1492"/>
      <c r="B956" s="1542" t="s">
        <v>2483</v>
      </c>
      <c r="C956" s="1542" t="s">
        <v>2484</v>
      </c>
      <c r="D956" s="113" t="s">
        <v>335</v>
      </c>
      <c r="E956" s="1543">
        <v>1</v>
      </c>
      <c r="F956" s="1544">
        <v>7.8</v>
      </c>
      <c r="G956" s="1462">
        <f>ROUNDDOWN(E956*F956,2)</f>
        <v>7.8</v>
      </c>
      <c r="I956" s="100"/>
    </row>
    <row r="957" spans="1:10" s="221" customFormat="1" x14ac:dyDescent="0.2">
      <c r="A957" s="1492"/>
      <c r="B957" s="1542">
        <v>88267</v>
      </c>
      <c r="C957" s="1542" t="s">
        <v>2469</v>
      </c>
      <c r="D957" s="113" t="s">
        <v>65</v>
      </c>
      <c r="E957" s="1543">
        <v>0.28000000000000003</v>
      </c>
      <c r="F957" s="1544">
        <v>15.14</v>
      </c>
      <c r="G957" s="1462">
        <f>ROUNDDOWN(E957*F957,2)</f>
        <v>4.2300000000000004</v>
      </c>
      <c r="I957" s="100"/>
    </row>
    <row r="958" spans="1:10" s="221" customFormat="1" x14ac:dyDescent="0.2">
      <c r="A958" s="1492"/>
      <c r="B958" s="1542">
        <v>88316</v>
      </c>
      <c r="C958" s="1542" t="s">
        <v>480</v>
      </c>
      <c r="D958" s="113" t="s">
        <v>65</v>
      </c>
      <c r="E958" s="1543">
        <v>0.28000000000000003</v>
      </c>
      <c r="F958" s="1544">
        <v>11.97</v>
      </c>
      <c r="G958" s="1462">
        <f>ROUNDDOWN(E958*F958,2)</f>
        <v>3.35</v>
      </c>
      <c r="I958" s="100"/>
    </row>
    <row r="959" spans="1:10" x14ac:dyDescent="0.2">
      <c r="A959" s="1456"/>
      <c r="B959" s="490"/>
      <c r="C959" s="1463"/>
      <c r="D959" s="490" t="s">
        <v>24</v>
      </c>
      <c r="E959" s="1464"/>
      <c r="F959" s="1465"/>
      <c r="G959" s="1466">
        <f>SUM(G954:G956)</f>
        <v>8.9699999999999989</v>
      </c>
      <c r="H959" s="4"/>
      <c r="I959" s="100"/>
      <c r="J959" s="4"/>
    </row>
    <row r="960" spans="1:10" x14ac:dyDescent="0.2">
      <c r="A960" s="1456"/>
      <c r="B960" s="490"/>
      <c r="C960" s="1463"/>
      <c r="D960" s="490" t="s">
        <v>25</v>
      </c>
      <c r="E960" s="1467"/>
      <c r="F960" s="1468"/>
      <c r="G960" s="1469">
        <f>SUM(G957:G958)</f>
        <v>7.58</v>
      </c>
      <c r="H960" s="4"/>
      <c r="I960" s="100"/>
      <c r="J960" s="4"/>
    </row>
    <row r="961" spans="1:10" x14ac:dyDescent="0.2">
      <c r="A961" s="1456"/>
      <c r="B961" s="496"/>
      <c r="C961" s="1463"/>
      <c r="D961" s="490" t="s">
        <v>26</v>
      </c>
      <c r="E961" s="1467"/>
      <c r="F961" s="1468"/>
      <c r="G961" s="1470"/>
      <c r="H961" s="4"/>
      <c r="I961" s="100"/>
      <c r="J961" s="4"/>
    </row>
    <row r="962" spans="1:10" x14ac:dyDescent="0.2">
      <c r="A962" s="1456"/>
      <c r="B962" s="496"/>
      <c r="C962" s="1463"/>
      <c r="D962" s="490" t="s">
        <v>27</v>
      </c>
      <c r="E962" s="1467"/>
      <c r="F962" s="1468"/>
      <c r="G962" s="1469"/>
      <c r="H962" s="4"/>
      <c r="I962" s="100"/>
      <c r="J962" s="4"/>
    </row>
    <row r="963" spans="1:10" ht="13.5" thickBot="1" x14ac:dyDescent="0.25">
      <c r="A963" s="1456"/>
      <c r="B963" s="490"/>
      <c r="C963" s="1463"/>
      <c r="D963" s="1471" t="s">
        <v>28</v>
      </c>
      <c r="E963" s="1467"/>
      <c r="F963" s="1468"/>
      <c r="G963" s="1472">
        <f>SUM(G959:G962)</f>
        <v>16.549999999999997</v>
      </c>
      <c r="H963" s="4"/>
      <c r="I963" s="100"/>
      <c r="J963" s="4"/>
    </row>
    <row r="964" spans="1:10" ht="13.5" thickBot="1" x14ac:dyDescent="0.25">
      <c r="A964" s="1456"/>
      <c r="B964" s="2103" t="s">
        <v>29</v>
      </c>
      <c r="C964" s="2104"/>
      <c r="D964" s="2104"/>
      <c r="E964" s="2104"/>
      <c r="F964" s="2105"/>
      <c r="G964" s="305">
        <f>G963</f>
        <v>16.549999999999997</v>
      </c>
      <c r="H964" s="4"/>
      <c r="I964" s="100"/>
      <c r="J964" s="4"/>
    </row>
    <row r="965" spans="1:10" s="156" customFormat="1" ht="13.5" thickBot="1" x14ac:dyDescent="0.25">
      <c r="A965" s="1433"/>
      <c r="B965" s="117"/>
      <c r="C965" s="117"/>
      <c r="D965" s="117"/>
      <c r="E965" s="117"/>
      <c r="F965" s="1473" t="s">
        <v>2092</v>
      </c>
      <c r="G965" s="1474">
        <f>G964*(1-0.25)</f>
        <v>12.412499999999998</v>
      </c>
      <c r="I965" s="1475"/>
    </row>
    <row r="966" spans="1:10" s="668" customFormat="1" x14ac:dyDescent="0.2">
      <c r="A966" s="1612"/>
      <c r="B966" s="1613"/>
      <c r="C966" s="1614"/>
      <c r="D966" s="1613"/>
      <c r="F966" s="1479"/>
      <c r="G966" s="784"/>
      <c r="I966" s="1475"/>
    </row>
    <row r="967" spans="1:10" s="221" customFormat="1" ht="25.5" x14ac:dyDescent="0.2">
      <c r="A967" s="1593" t="s">
        <v>2485</v>
      </c>
      <c r="B967" s="1637">
        <v>88547</v>
      </c>
      <c r="C967" s="1638" t="s">
        <v>2486</v>
      </c>
      <c r="D967" s="1637" t="s">
        <v>91</v>
      </c>
      <c r="E967" s="1639"/>
      <c r="F967" s="1479"/>
      <c r="G967" s="1597"/>
      <c r="I967" s="100"/>
    </row>
    <row r="968" spans="1:10" s="546" customFormat="1" x14ac:dyDescent="0.2">
      <c r="A968" s="1487"/>
      <c r="B968" s="1640" t="s">
        <v>54</v>
      </c>
      <c r="C968" s="1641" t="s">
        <v>55</v>
      </c>
      <c r="D968" s="1640" t="s">
        <v>56</v>
      </c>
      <c r="E968" s="1640" t="s">
        <v>57</v>
      </c>
      <c r="F968" s="1642" t="s">
        <v>13</v>
      </c>
      <c r="G968" s="1643" t="s">
        <v>14</v>
      </c>
      <c r="I968" s="100"/>
    </row>
    <row r="969" spans="1:10" s="221" customFormat="1" x14ac:dyDescent="0.2">
      <c r="A969" s="1593"/>
      <c r="B969" s="77">
        <v>7588</v>
      </c>
      <c r="C969" s="76" t="s">
        <v>2487</v>
      </c>
      <c r="D969" s="77" t="s">
        <v>91</v>
      </c>
      <c r="E969" s="1644">
        <v>1</v>
      </c>
      <c r="F969" s="1484">
        <v>35</v>
      </c>
      <c r="G969" s="1645">
        <f>ROUNDDOWN(E969*F969,2)</f>
        <v>35</v>
      </c>
      <c r="I969" s="100"/>
    </row>
    <row r="970" spans="1:10" s="221" customFormat="1" x14ac:dyDescent="0.2">
      <c r="A970" s="1593"/>
      <c r="B970" s="77">
        <v>88247</v>
      </c>
      <c r="C970" s="76" t="s">
        <v>752</v>
      </c>
      <c r="D970" s="77" t="s">
        <v>22</v>
      </c>
      <c r="E970" s="1644">
        <v>1</v>
      </c>
      <c r="F970" s="1484">
        <v>12.19</v>
      </c>
      <c r="G970" s="1645">
        <f>ROUNDDOWN(E970*F970,2)</f>
        <v>12.19</v>
      </c>
      <c r="I970" s="100"/>
    </row>
    <row r="971" spans="1:10" s="221" customFormat="1" x14ac:dyDescent="0.2">
      <c r="A971" s="1593"/>
      <c r="B971" s="77">
        <v>88264</v>
      </c>
      <c r="C971" s="76" t="s">
        <v>754</v>
      </c>
      <c r="D971" s="77" t="s">
        <v>22</v>
      </c>
      <c r="E971" s="1644">
        <v>1</v>
      </c>
      <c r="F971" s="1484">
        <v>15.23</v>
      </c>
      <c r="G971" s="1645">
        <f>ROUNDDOWN(E971*F971,2)</f>
        <v>15.23</v>
      </c>
      <c r="I971" s="100"/>
    </row>
    <row r="972" spans="1:10" x14ac:dyDescent="0.2">
      <c r="A972" s="1487"/>
      <c r="B972" s="1646"/>
      <c r="C972" s="1647"/>
      <c r="D972" s="1646" t="s">
        <v>24</v>
      </c>
      <c r="E972" s="1648"/>
      <c r="F972" s="1649"/>
      <c r="G972" s="1650">
        <f>G969</f>
        <v>35</v>
      </c>
      <c r="H972" s="4"/>
      <c r="I972" s="100"/>
      <c r="J972" s="4"/>
    </row>
    <row r="973" spans="1:10" x14ac:dyDescent="0.2">
      <c r="A973" s="1487"/>
      <c r="B973" s="1646"/>
      <c r="C973" s="1647"/>
      <c r="D973" s="1646" t="s">
        <v>25</v>
      </c>
      <c r="E973" s="1651"/>
      <c r="F973" s="1652"/>
      <c r="G973" s="1653">
        <f>G970+G971</f>
        <v>27.42</v>
      </c>
      <c r="H973" s="4"/>
      <c r="I973" s="100"/>
      <c r="J973" s="4"/>
    </row>
    <row r="974" spans="1:10" x14ac:dyDescent="0.2">
      <c r="A974" s="1487"/>
      <c r="B974" s="1654"/>
      <c r="C974" s="1647"/>
      <c r="D974" s="1646" t="s">
        <v>26</v>
      </c>
      <c r="E974" s="1651"/>
      <c r="F974" s="1652"/>
      <c r="G974" s="1655"/>
      <c r="H974" s="4"/>
      <c r="I974" s="100"/>
      <c r="J974" s="4"/>
    </row>
    <row r="975" spans="1:10" x14ac:dyDescent="0.2">
      <c r="A975" s="1487"/>
      <c r="B975" s="1654"/>
      <c r="C975" s="1647"/>
      <c r="D975" s="1646" t="s">
        <v>27</v>
      </c>
      <c r="E975" s="1651"/>
      <c r="F975" s="1652"/>
      <c r="G975" s="1653"/>
      <c r="H975" s="4"/>
      <c r="I975" s="100"/>
      <c r="J975" s="4"/>
    </row>
    <row r="976" spans="1:10" x14ac:dyDescent="0.2">
      <c r="A976" s="1487"/>
      <c r="B976" s="1646"/>
      <c r="C976" s="1647"/>
      <c r="D976" s="1656" t="s">
        <v>28</v>
      </c>
      <c r="E976" s="1651"/>
      <c r="F976" s="1652"/>
      <c r="G976" s="1500">
        <f>SUM(G972:G975)</f>
        <v>62.42</v>
      </c>
      <c r="H976" s="4"/>
      <c r="I976" s="100"/>
      <c r="J976" s="4"/>
    </row>
    <row r="977" spans="1:10" x14ac:dyDescent="0.2">
      <c r="A977" s="1487"/>
      <c r="B977" s="2058" t="s">
        <v>29</v>
      </c>
      <c r="C977" s="2059"/>
      <c r="D977" s="2059"/>
      <c r="E977" s="2059"/>
      <c r="F977" s="2060"/>
      <c r="G977" s="498">
        <f>G976</f>
        <v>62.42</v>
      </c>
      <c r="H977" s="4"/>
      <c r="I977" s="100"/>
      <c r="J977" s="4"/>
    </row>
    <row r="978" spans="1:10" s="88" customFormat="1" ht="13.5" thickBot="1" x14ac:dyDescent="0.25">
      <c r="A978" s="1433"/>
      <c r="B978" s="117"/>
      <c r="C978" s="117"/>
      <c r="D978" s="117"/>
      <c r="E978" s="117"/>
      <c r="F978" s="1657" t="s">
        <v>2092</v>
      </c>
      <c r="G978" s="1658">
        <f>G977*(1-0.25)</f>
        <v>46.814999999999998</v>
      </c>
      <c r="I978" s="1529"/>
    </row>
    <row r="979" spans="1:10" s="569" customFormat="1" x14ac:dyDescent="0.2">
      <c r="A979" s="847"/>
      <c r="B979" s="1476"/>
      <c r="C979" s="1477"/>
      <c r="D979" s="1476"/>
      <c r="E979" s="1478"/>
      <c r="F979" s="1479"/>
      <c r="G979" s="784"/>
      <c r="I979" s="1529"/>
    </row>
    <row r="980" spans="1:10" s="221" customFormat="1" ht="25.5" x14ac:dyDescent="0.2">
      <c r="A980" s="1659" t="s">
        <v>2488</v>
      </c>
      <c r="B980" s="1660" t="s">
        <v>2489</v>
      </c>
      <c r="C980" s="1661" t="s">
        <v>2490</v>
      </c>
      <c r="D980" s="1660" t="s">
        <v>386</v>
      </c>
      <c r="E980" s="1662"/>
      <c r="F980" s="1663"/>
      <c r="G980" s="1664"/>
      <c r="I980" s="100"/>
    </row>
    <row r="981" spans="1:10" s="221" customFormat="1" x14ac:dyDescent="0.2">
      <c r="A981" s="1492"/>
      <c r="B981" s="1493" t="s">
        <v>131</v>
      </c>
      <c r="C981" s="1493" t="s">
        <v>132</v>
      </c>
      <c r="D981" s="1493" t="s">
        <v>133</v>
      </c>
      <c r="E981" s="1493" t="s">
        <v>134</v>
      </c>
      <c r="F981" s="1494" t="s">
        <v>963</v>
      </c>
      <c r="G981" s="1495" t="s">
        <v>136</v>
      </c>
      <c r="I981" s="100"/>
    </row>
    <row r="982" spans="1:10" s="221" customFormat="1" x14ac:dyDescent="0.2">
      <c r="A982" s="1492"/>
      <c r="B982" s="1542">
        <v>88316</v>
      </c>
      <c r="C982" s="1542" t="s">
        <v>480</v>
      </c>
      <c r="D982" s="113" t="s">
        <v>65</v>
      </c>
      <c r="E982" s="1543">
        <v>0.26</v>
      </c>
      <c r="F982" s="1544">
        <v>11.97</v>
      </c>
      <c r="G982" s="1645">
        <f>ROUNDDOWN(E982*F982,2)</f>
        <v>3.11</v>
      </c>
      <c r="I982" s="100"/>
    </row>
    <row r="983" spans="1:10" s="221" customFormat="1" x14ac:dyDescent="0.2">
      <c r="A983" s="1492"/>
      <c r="B983" s="1542">
        <v>88267</v>
      </c>
      <c r="C983" s="1542" t="s">
        <v>2469</v>
      </c>
      <c r="D983" s="113" t="s">
        <v>65</v>
      </c>
      <c r="E983" s="1543">
        <v>0.26</v>
      </c>
      <c r="F983" s="1544">
        <v>15.05</v>
      </c>
      <c r="G983" s="1645">
        <f>ROUNDDOWN(E983*F983,2)</f>
        <v>3.91</v>
      </c>
      <c r="I983" s="100"/>
    </row>
    <row r="984" spans="1:10" s="221" customFormat="1" x14ac:dyDescent="0.2">
      <c r="A984" s="1492"/>
      <c r="B984" s="1542" t="s">
        <v>617</v>
      </c>
      <c r="C984" s="1542" t="s">
        <v>618</v>
      </c>
      <c r="D984" s="113" t="s">
        <v>150</v>
      </c>
      <c r="E984" s="1543">
        <v>6.7000000000000002E-3</v>
      </c>
      <c r="F984" s="1544">
        <v>36.08</v>
      </c>
      <c r="G984" s="1645">
        <f>ROUNDDOWN(E984*F984,2)</f>
        <v>0.24</v>
      </c>
      <c r="I984" s="100"/>
    </row>
    <row r="985" spans="1:10" s="221" customFormat="1" x14ac:dyDescent="0.2">
      <c r="A985" s="1492"/>
      <c r="B985" s="1542" t="s">
        <v>615</v>
      </c>
      <c r="C985" s="1542" t="s">
        <v>616</v>
      </c>
      <c r="D985" s="113" t="s">
        <v>142</v>
      </c>
      <c r="E985" s="1543">
        <v>5.0000000000000001E-3</v>
      </c>
      <c r="F985" s="1544">
        <v>48.88</v>
      </c>
      <c r="G985" s="1645">
        <f>ROUNDDOWN(E985*F985,2)</f>
        <v>0.24</v>
      </c>
      <c r="I985" s="100"/>
    </row>
    <row r="986" spans="1:10" s="221" customFormat="1" ht="25.5" x14ac:dyDescent="0.2">
      <c r="A986" s="1492"/>
      <c r="B986" s="1542" t="s">
        <v>2491</v>
      </c>
      <c r="C986" s="1542" t="s">
        <v>2492</v>
      </c>
      <c r="D986" s="113" t="s">
        <v>335</v>
      </c>
      <c r="E986" s="1543">
        <v>1</v>
      </c>
      <c r="F986" s="1544">
        <v>7.29</v>
      </c>
      <c r="G986" s="1645">
        <f>ROUNDDOWN(E986*F986,2)</f>
        <v>7.29</v>
      </c>
      <c r="I986" s="100"/>
    </row>
    <row r="987" spans="1:10" x14ac:dyDescent="0.2">
      <c r="A987" s="1456"/>
      <c r="B987" s="490"/>
      <c r="C987" s="1463"/>
      <c r="D987" s="490" t="s">
        <v>24</v>
      </c>
      <c r="E987" s="1464"/>
      <c r="F987" s="1465"/>
      <c r="G987" s="1466">
        <f>SUM(G984:G986)</f>
        <v>7.77</v>
      </c>
      <c r="H987" s="4"/>
      <c r="I987" s="100"/>
      <c r="J987" s="4"/>
    </row>
    <row r="988" spans="1:10" x14ac:dyDescent="0.2">
      <c r="A988" s="1456"/>
      <c r="B988" s="490"/>
      <c r="C988" s="1463"/>
      <c r="D988" s="490" t="s">
        <v>25</v>
      </c>
      <c r="E988" s="1467"/>
      <c r="F988" s="1468"/>
      <c r="G988" s="1469">
        <f>SUM(G982:G983)</f>
        <v>7.02</v>
      </c>
      <c r="H988" s="4"/>
      <c r="I988" s="100"/>
      <c r="J988" s="4"/>
    </row>
    <row r="989" spans="1:10" x14ac:dyDescent="0.2">
      <c r="A989" s="1456"/>
      <c r="B989" s="496"/>
      <c r="C989" s="1463"/>
      <c r="D989" s="490" t="s">
        <v>26</v>
      </c>
      <c r="E989" s="1467"/>
      <c r="F989" s="1468"/>
      <c r="G989" s="1470"/>
      <c r="H989" s="4"/>
      <c r="I989" s="100"/>
      <c r="J989" s="4"/>
    </row>
    <row r="990" spans="1:10" x14ac:dyDescent="0.2">
      <c r="A990" s="1456"/>
      <c r="B990" s="496"/>
      <c r="C990" s="1463"/>
      <c r="D990" s="490" t="s">
        <v>27</v>
      </c>
      <c r="E990" s="1467"/>
      <c r="F990" s="1468"/>
      <c r="G990" s="1469"/>
      <c r="H990" s="4"/>
      <c r="I990" s="100"/>
      <c r="J990" s="4"/>
    </row>
    <row r="991" spans="1:10" x14ac:dyDescent="0.2">
      <c r="A991" s="1456"/>
      <c r="B991" s="490"/>
      <c r="C991" s="1463"/>
      <c r="D991" s="1471" t="s">
        <v>28</v>
      </c>
      <c r="E991" s="1467"/>
      <c r="F991" s="1468"/>
      <c r="G991" s="1472">
        <f>SUM(G987:G990)</f>
        <v>14.79</v>
      </c>
      <c r="H991" s="4"/>
      <c r="I991" s="100"/>
      <c r="J991" s="4"/>
    </row>
    <row r="992" spans="1:10" ht="13.5" thickBot="1" x14ac:dyDescent="0.25">
      <c r="A992" s="1456"/>
      <c r="B992" s="2061" t="s">
        <v>29</v>
      </c>
      <c r="C992" s="2062"/>
      <c r="D992" s="2062"/>
      <c r="E992" s="2062"/>
      <c r="F992" s="2063"/>
      <c r="G992" s="498">
        <f>G991</f>
        <v>14.79</v>
      </c>
      <c r="H992" s="4"/>
      <c r="I992" s="100"/>
      <c r="J992" s="4"/>
    </row>
    <row r="993" spans="1:10" s="668" customFormat="1" ht="13.5" thickBot="1" x14ac:dyDescent="0.25">
      <c r="A993" s="1612"/>
      <c r="B993" s="1613"/>
      <c r="C993" s="1614"/>
      <c r="D993" s="1613"/>
      <c r="F993" s="1473" t="s">
        <v>2092</v>
      </c>
      <c r="G993" s="1474">
        <f>G992*(1-0.25)</f>
        <v>11.092499999999999</v>
      </c>
      <c r="I993" s="1475"/>
    </row>
    <row r="994" spans="1:10" s="668" customFormat="1" x14ac:dyDescent="0.2">
      <c r="A994" s="1612"/>
      <c r="B994" s="1613"/>
      <c r="C994" s="1614"/>
      <c r="D994" s="1613"/>
      <c r="F994" s="1479"/>
      <c r="G994" s="784"/>
      <c r="I994" s="1475"/>
    </row>
    <row r="995" spans="1:10" s="668" customFormat="1" x14ac:dyDescent="0.2">
      <c r="A995" s="1612"/>
      <c r="B995" s="1613"/>
      <c r="C995" s="1614"/>
      <c r="D995" s="1613"/>
      <c r="F995" s="1479"/>
      <c r="G995" s="784"/>
      <c r="I995" s="1475"/>
    </row>
    <row r="996" spans="1:10" s="221" customFormat="1" ht="18.75" customHeight="1" x14ac:dyDescent="0.2">
      <c r="A996" s="1665" t="s">
        <v>2493</v>
      </c>
      <c r="B996" s="1666" t="s">
        <v>2494</v>
      </c>
      <c r="C996" s="1667" t="s">
        <v>2495</v>
      </c>
      <c r="D996" s="1666" t="s">
        <v>386</v>
      </c>
      <c r="E996" s="569"/>
      <c r="F996" s="1488"/>
      <c r="G996" s="1489"/>
      <c r="I996" s="100"/>
    </row>
    <row r="997" spans="1:10" s="221" customFormat="1" x14ac:dyDescent="0.2">
      <c r="A997" s="1492"/>
      <c r="B997" s="1668" t="s">
        <v>131</v>
      </c>
      <c r="C997" s="1668" t="s">
        <v>132</v>
      </c>
      <c r="D997" s="1668" t="s">
        <v>133</v>
      </c>
      <c r="E997" s="1668" t="s">
        <v>134</v>
      </c>
      <c r="F997" s="1669" t="s">
        <v>963</v>
      </c>
      <c r="G997" s="1670" t="s">
        <v>136</v>
      </c>
      <c r="I997" s="100"/>
    </row>
    <row r="998" spans="1:10" s="221" customFormat="1" x14ac:dyDescent="0.2">
      <c r="A998" s="1492"/>
      <c r="B998" s="1542" t="s">
        <v>615</v>
      </c>
      <c r="C998" s="1542" t="s">
        <v>616</v>
      </c>
      <c r="D998" s="113" t="s">
        <v>142</v>
      </c>
      <c r="E998" s="1543">
        <v>2.3E-3</v>
      </c>
      <c r="F998" s="1544">
        <v>48.88</v>
      </c>
      <c r="G998" s="1645">
        <f>ROUNDDOWN(E998*F998,2)</f>
        <v>0.11</v>
      </c>
      <c r="I998" s="100"/>
    </row>
    <row r="999" spans="1:10" s="221" customFormat="1" x14ac:dyDescent="0.2">
      <c r="A999" s="1492"/>
      <c r="B999" s="1542" t="s">
        <v>617</v>
      </c>
      <c r="C999" s="1542" t="s">
        <v>618</v>
      </c>
      <c r="D999" s="113" t="s">
        <v>150</v>
      </c>
      <c r="E999" s="1543">
        <v>4.0000000000000001E-3</v>
      </c>
      <c r="F999" s="1544">
        <v>36.08</v>
      </c>
      <c r="G999" s="1645">
        <f>ROUNDDOWN(E999*F999,2)</f>
        <v>0.14000000000000001</v>
      </c>
      <c r="I999" s="100"/>
    </row>
    <row r="1000" spans="1:10" s="221" customFormat="1" x14ac:dyDescent="0.2">
      <c r="A1000" s="1492"/>
      <c r="B1000" s="1542">
        <v>88267</v>
      </c>
      <c r="C1000" s="1542" t="s">
        <v>2469</v>
      </c>
      <c r="D1000" s="113" t="s">
        <v>65</v>
      </c>
      <c r="E1000" s="1543">
        <v>4.4999999999999998E-2</v>
      </c>
      <c r="F1000" s="1544">
        <v>15.05</v>
      </c>
      <c r="G1000" s="1645">
        <f>ROUNDDOWN(E1000*F1000,2)</f>
        <v>0.67</v>
      </c>
      <c r="I1000" s="100"/>
    </row>
    <row r="1001" spans="1:10" s="221" customFormat="1" x14ac:dyDescent="0.2">
      <c r="A1001" s="1492"/>
      <c r="B1001" s="1542">
        <v>88316</v>
      </c>
      <c r="C1001" s="1542" t="s">
        <v>480</v>
      </c>
      <c r="D1001" s="113" t="s">
        <v>65</v>
      </c>
      <c r="E1001" s="1543">
        <v>4.4999999999999998E-2</v>
      </c>
      <c r="F1001" s="1544">
        <v>11.97</v>
      </c>
      <c r="G1001" s="1645">
        <f>ROUNDDOWN(E1001*F1001,2)</f>
        <v>0.53</v>
      </c>
      <c r="I1001" s="100"/>
    </row>
    <row r="1002" spans="1:10" s="221" customFormat="1" x14ac:dyDescent="0.2">
      <c r="A1002" s="1492"/>
      <c r="B1002" s="1542" t="s">
        <v>2496</v>
      </c>
      <c r="C1002" s="1542" t="s">
        <v>2497</v>
      </c>
      <c r="D1002" s="113" t="s">
        <v>335</v>
      </c>
      <c r="E1002" s="1543">
        <v>1</v>
      </c>
      <c r="F1002" s="1544">
        <v>0.95</v>
      </c>
      <c r="G1002" s="1645">
        <f>ROUNDDOWN(E1002*F1002,2)</f>
        <v>0.95</v>
      </c>
      <c r="I1002" s="100"/>
    </row>
    <row r="1003" spans="1:10" x14ac:dyDescent="0.2">
      <c r="A1003" s="1456"/>
      <c r="B1003" s="490"/>
      <c r="C1003" s="1463"/>
      <c r="D1003" s="490" t="s">
        <v>24</v>
      </c>
      <c r="E1003" s="1464"/>
      <c r="F1003" s="1465"/>
      <c r="G1003" s="1466">
        <f>SUM(G998:G999)+G1002</f>
        <v>1.2</v>
      </c>
      <c r="H1003" s="4"/>
      <c r="I1003" s="100"/>
      <c r="J1003" s="4"/>
    </row>
    <row r="1004" spans="1:10" x14ac:dyDescent="0.2">
      <c r="A1004" s="1456"/>
      <c r="B1004" s="490"/>
      <c r="C1004" s="1463"/>
      <c r="D1004" s="490" t="s">
        <v>25</v>
      </c>
      <c r="E1004" s="1467"/>
      <c r="F1004" s="1468"/>
      <c r="G1004" s="1469">
        <f>SUM(G1000:G1001)</f>
        <v>1.2000000000000002</v>
      </c>
      <c r="H1004" s="4"/>
      <c r="I1004" s="100"/>
      <c r="J1004" s="4"/>
    </row>
    <row r="1005" spans="1:10" x14ac:dyDescent="0.2">
      <c r="A1005" s="1456"/>
      <c r="B1005" s="496"/>
      <c r="C1005" s="1463"/>
      <c r="D1005" s="490" t="s">
        <v>26</v>
      </c>
      <c r="E1005" s="1467"/>
      <c r="F1005" s="1468"/>
      <c r="G1005" s="1470"/>
      <c r="H1005" s="4"/>
      <c r="I1005" s="100"/>
      <c r="J1005" s="4"/>
    </row>
    <row r="1006" spans="1:10" x14ac:dyDescent="0.2">
      <c r="A1006" s="1456"/>
      <c r="B1006" s="496"/>
      <c r="C1006" s="1463"/>
      <c r="D1006" s="490" t="s">
        <v>27</v>
      </c>
      <c r="E1006" s="1467"/>
      <c r="F1006" s="1468"/>
      <c r="G1006" s="1469"/>
      <c r="H1006" s="4"/>
      <c r="I1006" s="100"/>
      <c r="J1006" s="4"/>
    </row>
    <row r="1007" spans="1:10" x14ac:dyDescent="0.2">
      <c r="A1007" s="1456"/>
      <c r="B1007" s="490"/>
      <c r="C1007" s="1463"/>
      <c r="D1007" s="1471" t="s">
        <v>28</v>
      </c>
      <c r="E1007" s="1467"/>
      <c r="F1007" s="1468"/>
      <c r="G1007" s="1472">
        <f>SUM(G1003:G1006)</f>
        <v>2.4000000000000004</v>
      </c>
      <c r="H1007" s="4"/>
      <c r="I1007" s="100"/>
      <c r="J1007" s="4"/>
    </row>
    <row r="1008" spans="1:10" x14ac:dyDescent="0.2">
      <c r="A1008" s="1456"/>
      <c r="B1008" s="2058" t="s">
        <v>29</v>
      </c>
      <c r="C1008" s="2059"/>
      <c r="D1008" s="2059"/>
      <c r="E1008" s="2059"/>
      <c r="F1008" s="2060"/>
      <c r="G1008" s="498">
        <f>G1007</f>
        <v>2.4000000000000004</v>
      </c>
      <c r="H1008" s="4"/>
      <c r="I1008" s="100"/>
      <c r="J1008" s="4"/>
    </row>
    <row r="1009" spans="1:10" s="156" customFormat="1" ht="13.5" thickBot="1" x14ac:dyDescent="0.25">
      <c r="A1009" s="1433"/>
      <c r="B1009" s="117"/>
      <c r="C1009" s="117"/>
      <c r="D1009" s="117"/>
      <c r="E1009" s="117"/>
      <c r="F1009" s="1657" t="s">
        <v>2092</v>
      </c>
      <c r="G1009" s="1658">
        <f>G1008*(1-0.25)</f>
        <v>1.8000000000000003</v>
      </c>
      <c r="I1009" s="1475"/>
    </row>
    <row r="1010" spans="1:10" s="668" customFormat="1" x14ac:dyDescent="0.2">
      <c r="A1010" s="1612"/>
      <c r="B1010" s="1613"/>
      <c r="C1010" s="1614"/>
      <c r="D1010" s="1613"/>
      <c r="F1010" s="1479"/>
      <c r="G1010" s="784"/>
      <c r="I1010" s="1475"/>
    </row>
    <row r="1011" spans="1:10" s="221" customFormat="1" ht="22.5" customHeight="1" x14ac:dyDescent="0.2">
      <c r="A1011" s="1627" t="s">
        <v>2498</v>
      </c>
      <c r="B1011" s="1627" t="s">
        <v>2499</v>
      </c>
      <c r="C1011" s="1628" t="s">
        <v>2500</v>
      </c>
      <c r="D1011" s="1627" t="s">
        <v>386</v>
      </c>
      <c r="E1011" s="569"/>
      <c r="F1011" s="1488"/>
      <c r="G1011" s="1489"/>
      <c r="I1011" s="100"/>
    </row>
    <row r="1012" spans="1:10" s="221" customFormat="1" x14ac:dyDescent="0.2">
      <c r="A1012" s="1492"/>
      <c r="B1012" s="1629" t="s">
        <v>131</v>
      </c>
      <c r="C1012" s="1629" t="s">
        <v>132</v>
      </c>
      <c r="D1012" s="1629" t="s">
        <v>133</v>
      </c>
      <c r="E1012" s="1629" t="s">
        <v>134</v>
      </c>
      <c r="F1012" s="1630" t="s">
        <v>963</v>
      </c>
      <c r="G1012" s="1631" t="s">
        <v>136</v>
      </c>
      <c r="I1012" s="100"/>
    </row>
    <row r="1013" spans="1:10" s="221" customFormat="1" x14ac:dyDescent="0.2">
      <c r="A1013" s="1492"/>
      <c r="B1013" s="1542" t="s">
        <v>2501</v>
      </c>
      <c r="C1013" s="1542" t="s">
        <v>2502</v>
      </c>
      <c r="D1013" s="113" t="s">
        <v>335</v>
      </c>
      <c r="E1013" s="1543">
        <v>1</v>
      </c>
      <c r="F1013" s="1544">
        <v>1.36</v>
      </c>
      <c r="G1013" s="1645">
        <f>ROUNDDOWN(E1013*F1013,2)</f>
        <v>1.36</v>
      </c>
      <c r="I1013" s="100"/>
    </row>
    <row r="1014" spans="1:10" s="221" customFormat="1" x14ac:dyDescent="0.2">
      <c r="A1014" s="1492"/>
      <c r="B1014" s="1542" t="s">
        <v>615</v>
      </c>
      <c r="C1014" s="1542" t="s">
        <v>616</v>
      </c>
      <c r="D1014" s="113" t="s">
        <v>142</v>
      </c>
      <c r="E1014" s="1543">
        <v>3.5000000000000001E-3</v>
      </c>
      <c r="F1014" s="1544">
        <v>48.88</v>
      </c>
      <c r="G1014" s="1645">
        <f>ROUNDDOWN(E1014*F1014,2)</f>
        <v>0.17</v>
      </c>
      <c r="I1014" s="100"/>
    </row>
    <row r="1015" spans="1:10" s="221" customFormat="1" x14ac:dyDescent="0.2">
      <c r="A1015" s="1492"/>
      <c r="B1015" s="1542" t="s">
        <v>617</v>
      </c>
      <c r="C1015" s="1542" t="s">
        <v>618</v>
      </c>
      <c r="D1015" s="113" t="s">
        <v>150</v>
      </c>
      <c r="E1015" s="1543">
        <v>6.0000000000000001E-3</v>
      </c>
      <c r="F1015" s="1544">
        <v>36.08</v>
      </c>
      <c r="G1015" s="1645">
        <f>ROUNDDOWN(E1015*F1015,2)</f>
        <v>0.21</v>
      </c>
      <c r="I1015" s="100"/>
    </row>
    <row r="1016" spans="1:10" s="221" customFormat="1" x14ac:dyDescent="0.2">
      <c r="A1016" s="1492"/>
      <c r="B1016" s="1542">
        <v>88267</v>
      </c>
      <c r="C1016" s="1542" t="s">
        <v>2469</v>
      </c>
      <c r="D1016" s="113" t="s">
        <v>65</v>
      </c>
      <c r="E1016" s="1543">
        <v>4.4999999999999998E-2</v>
      </c>
      <c r="F1016" s="1544">
        <v>15.05</v>
      </c>
      <c r="G1016" s="1645">
        <f>ROUNDDOWN(E1016*F1016,2)</f>
        <v>0.67</v>
      </c>
      <c r="I1016" s="100"/>
    </row>
    <row r="1017" spans="1:10" s="221" customFormat="1" x14ac:dyDescent="0.2">
      <c r="A1017" s="1492"/>
      <c r="B1017" s="1542">
        <v>88316</v>
      </c>
      <c r="C1017" s="1542" t="s">
        <v>480</v>
      </c>
      <c r="D1017" s="113" t="s">
        <v>65</v>
      </c>
      <c r="E1017" s="1543">
        <v>4.4999999999999998E-2</v>
      </c>
      <c r="F1017" s="1544">
        <v>11.97</v>
      </c>
      <c r="G1017" s="1645">
        <f>ROUNDDOWN(E1017*F1017,2)</f>
        <v>0.53</v>
      </c>
      <c r="I1017" s="100"/>
    </row>
    <row r="1018" spans="1:10" x14ac:dyDescent="0.2">
      <c r="A1018" s="1456"/>
      <c r="B1018" s="490"/>
      <c r="C1018" s="1463"/>
      <c r="D1018" s="490" t="s">
        <v>24</v>
      </c>
      <c r="E1018" s="1464"/>
      <c r="F1018" s="1465"/>
      <c r="G1018" s="1466">
        <f>SUM(G1013:G1015)</f>
        <v>1.74</v>
      </c>
      <c r="H1018" s="4"/>
      <c r="I1018" s="100"/>
      <c r="J1018" s="4"/>
    </row>
    <row r="1019" spans="1:10" x14ac:dyDescent="0.2">
      <c r="A1019" s="1456"/>
      <c r="B1019" s="490"/>
      <c r="C1019" s="1463"/>
      <c r="D1019" s="490" t="s">
        <v>25</v>
      </c>
      <c r="E1019" s="1467"/>
      <c r="F1019" s="1468"/>
      <c r="G1019" s="1469">
        <f>SUM(G1016:G1017)</f>
        <v>1.2000000000000002</v>
      </c>
      <c r="H1019" s="4"/>
      <c r="I1019" s="100"/>
      <c r="J1019" s="4"/>
    </row>
    <row r="1020" spans="1:10" x14ac:dyDescent="0.2">
      <c r="A1020" s="1456"/>
      <c r="B1020" s="496"/>
      <c r="C1020" s="1463"/>
      <c r="D1020" s="490" t="s">
        <v>26</v>
      </c>
      <c r="E1020" s="1467"/>
      <c r="F1020" s="1468"/>
      <c r="G1020" s="1470"/>
      <c r="H1020" s="4"/>
      <c r="I1020" s="100"/>
      <c r="J1020" s="4"/>
    </row>
    <row r="1021" spans="1:10" x14ac:dyDescent="0.2">
      <c r="A1021" s="1456"/>
      <c r="B1021" s="496"/>
      <c r="C1021" s="1463"/>
      <c r="D1021" s="490" t="s">
        <v>27</v>
      </c>
      <c r="E1021" s="1467"/>
      <c r="F1021" s="1468"/>
      <c r="G1021" s="1469"/>
      <c r="H1021" s="4"/>
      <c r="I1021" s="100"/>
      <c r="J1021" s="4"/>
    </row>
    <row r="1022" spans="1:10" ht="13.5" thickBot="1" x14ac:dyDescent="0.25">
      <c r="A1022" s="1456"/>
      <c r="B1022" s="490"/>
      <c r="C1022" s="1463"/>
      <c r="D1022" s="1471" t="s">
        <v>28</v>
      </c>
      <c r="E1022" s="1467"/>
      <c r="F1022" s="1468"/>
      <c r="G1022" s="1472">
        <f>SUM(G1018:G1021)</f>
        <v>2.9400000000000004</v>
      </c>
      <c r="H1022" s="4"/>
      <c r="I1022" s="100"/>
      <c r="J1022" s="4"/>
    </row>
    <row r="1023" spans="1:10" ht="13.5" thickBot="1" x14ac:dyDescent="0.25">
      <c r="A1023" s="1456"/>
      <c r="B1023" s="2080" t="s">
        <v>29</v>
      </c>
      <c r="C1023" s="2081"/>
      <c r="D1023" s="2081"/>
      <c r="E1023" s="2081"/>
      <c r="F1023" s="2082"/>
      <c r="G1023" s="222">
        <f>G1022</f>
        <v>2.9400000000000004</v>
      </c>
      <c r="H1023" s="4"/>
      <c r="I1023" s="100"/>
      <c r="J1023" s="4"/>
    </row>
    <row r="1024" spans="1:10" s="120" customFormat="1" ht="13.5" thickBot="1" x14ac:dyDescent="0.25">
      <c r="A1024" s="1433"/>
      <c r="B1024" s="117"/>
      <c r="C1024" s="117"/>
      <c r="D1024" s="117"/>
      <c r="E1024" s="117"/>
      <c r="F1024" s="1473" t="s">
        <v>2092</v>
      </c>
      <c r="G1024" s="1474">
        <f>G1023*(1-0.25)</f>
        <v>2.2050000000000001</v>
      </c>
      <c r="I1024" s="119"/>
    </row>
    <row r="1025" spans="1:10" s="221" customFormat="1" x14ac:dyDescent="0.2">
      <c r="A1025" s="1492"/>
      <c r="B1025" s="1671"/>
      <c r="C1025" s="1671"/>
      <c r="D1025" s="1632"/>
      <c r="E1025" s="1672"/>
      <c r="F1025" s="1673"/>
      <c r="G1025" s="1674"/>
      <c r="I1025" s="100"/>
    </row>
    <row r="1026" spans="1:10" s="221" customFormat="1" ht="18" customHeight="1" x14ac:dyDescent="0.2">
      <c r="A1026" s="1675" t="s">
        <v>2503</v>
      </c>
      <c r="B1026" s="1676" t="s">
        <v>2504</v>
      </c>
      <c r="C1026" s="1677" t="s">
        <v>2505</v>
      </c>
      <c r="D1026" s="1676" t="s">
        <v>386</v>
      </c>
      <c r="E1026" s="569"/>
      <c r="F1026" s="1488"/>
      <c r="G1026" s="1489"/>
      <c r="I1026" s="100"/>
    </row>
    <row r="1027" spans="1:10" s="221" customFormat="1" x14ac:dyDescent="0.2">
      <c r="A1027" s="1629"/>
      <c r="B1027" s="1629" t="s">
        <v>131</v>
      </c>
      <c r="C1027" s="1629" t="s">
        <v>132</v>
      </c>
      <c r="D1027" s="1629" t="s">
        <v>133</v>
      </c>
      <c r="E1027" s="1629" t="s">
        <v>134</v>
      </c>
      <c r="F1027" s="1630" t="s">
        <v>963</v>
      </c>
      <c r="G1027" s="1631" t="s">
        <v>136</v>
      </c>
      <c r="I1027" s="100"/>
    </row>
    <row r="1028" spans="1:10" s="221" customFormat="1" x14ac:dyDescent="0.2">
      <c r="A1028" s="1492"/>
      <c r="B1028" s="1542" t="s">
        <v>2506</v>
      </c>
      <c r="C1028" s="1542" t="s">
        <v>2507</v>
      </c>
      <c r="D1028" s="113" t="s">
        <v>335</v>
      </c>
      <c r="E1028" s="1543">
        <v>1</v>
      </c>
      <c r="F1028" s="1544">
        <v>4.97</v>
      </c>
      <c r="G1028" s="1645">
        <f>ROUNDDOWN(E1028*F1028,2)</f>
        <v>4.97</v>
      </c>
      <c r="I1028" s="100"/>
    </row>
    <row r="1029" spans="1:10" s="221" customFormat="1" x14ac:dyDescent="0.2">
      <c r="A1029" s="1492"/>
      <c r="B1029" s="1542" t="s">
        <v>615</v>
      </c>
      <c r="C1029" s="1542" t="s">
        <v>616</v>
      </c>
      <c r="D1029" s="113" t="s">
        <v>142</v>
      </c>
      <c r="E1029" s="1543">
        <v>6.3E-3</v>
      </c>
      <c r="F1029" s="1544">
        <v>48.88</v>
      </c>
      <c r="G1029" s="1645">
        <f>ROUNDDOWN(E1029*F1029,2)</f>
        <v>0.3</v>
      </c>
      <c r="I1029" s="100"/>
    </row>
    <row r="1030" spans="1:10" s="221" customFormat="1" x14ac:dyDescent="0.2">
      <c r="A1030" s="1492"/>
      <c r="B1030" s="1542" t="s">
        <v>617</v>
      </c>
      <c r="C1030" s="1542" t="s">
        <v>618</v>
      </c>
      <c r="D1030" s="113" t="s">
        <v>150</v>
      </c>
      <c r="E1030" s="1543">
        <v>2E-3</v>
      </c>
      <c r="F1030" s="1544">
        <v>36.08</v>
      </c>
      <c r="G1030" s="1645">
        <f>ROUNDDOWN(E1030*F1030,2)</f>
        <v>7.0000000000000007E-2</v>
      </c>
      <c r="I1030" s="100"/>
    </row>
    <row r="1031" spans="1:10" s="221" customFormat="1" x14ac:dyDescent="0.2">
      <c r="A1031" s="1492"/>
      <c r="B1031" s="1542">
        <v>88267</v>
      </c>
      <c r="C1031" s="1542" t="s">
        <v>2469</v>
      </c>
      <c r="D1031" s="113" t="s">
        <v>65</v>
      </c>
      <c r="E1031" s="1543">
        <v>7.0000000000000007E-2</v>
      </c>
      <c r="F1031" s="1544">
        <v>15.05</v>
      </c>
      <c r="G1031" s="1645">
        <f>ROUNDDOWN(E1031*F1031,2)</f>
        <v>1.05</v>
      </c>
      <c r="I1031" s="100"/>
    </row>
    <row r="1032" spans="1:10" s="221" customFormat="1" x14ac:dyDescent="0.2">
      <c r="A1032" s="1492"/>
      <c r="B1032" s="1542">
        <v>88316</v>
      </c>
      <c r="C1032" s="1542" t="s">
        <v>480</v>
      </c>
      <c r="D1032" s="113" t="s">
        <v>65</v>
      </c>
      <c r="E1032" s="1543">
        <v>7.0000000000000007E-2</v>
      </c>
      <c r="F1032" s="1544">
        <v>11.97</v>
      </c>
      <c r="G1032" s="1645">
        <f>ROUNDDOWN(E1032*F1032,2)</f>
        <v>0.83</v>
      </c>
      <c r="I1032" s="100"/>
    </row>
    <row r="1033" spans="1:10" x14ac:dyDescent="0.2">
      <c r="A1033" s="1456"/>
      <c r="B1033" s="490"/>
      <c r="C1033" s="1463"/>
      <c r="D1033" s="490" t="s">
        <v>24</v>
      </c>
      <c r="E1033" s="1464"/>
      <c r="F1033" s="1465"/>
      <c r="G1033" s="1466">
        <f>SUM(G1031:G1032)</f>
        <v>1.88</v>
      </c>
      <c r="H1033" s="4"/>
      <c r="I1033" s="100"/>
      <c r="J1033" s="4"/>
    </row>
    <row r="1034" spans="1:10" x14ac:dyDescent="0.2">
      <c r="A1034" s="1456"/>
      <c r="B1034" s="490"/>
      <c r="C1034" s="1463"/>
      <c r="D1034" s="490" t="s">
        <v>25</v>
      </c>
      <c r="E1034" s="1467"/>
      <c r="F1034" s="1468"/>
      <c r="G1034" s="1469">
        <f>SUM(G1028:G1030)</f>
        <v>5.34</v>
      </c>
      <c r="H1034" s="4"/>
      <c r="I1034" s="100"/>
      <c r="J1034" s="4"/>
    </row>
    <row r="1035" spans="1:10" x14ac:dyDescent="0.2">
      <c r="A1035" s="1456"/>
      <c r="B1035" s="496"/>
      <c r="C1035" s="1463"/>
      <c r="D1035" s="490" t="s">
        <v>26</v>
      </c>
      <c r="E1035" s="1467"/>
      <c r="F1035" s="1468"/>
      <c r="G1035" s="1470"/>
      <c r="H1035" s="4"/>
      <c r="I1035" s="100"/>
      <c r="J1035" s="4"/>
    </row>
    <row r="1036" spans="1:10" x14ac:dyDescent="0.2">
      <c r="A1036" s="1456"/>
      <c r="B1036" s="496"/>
      <c r="C1036" s="1463"/>
      <c r="D1036" s="490" t="s">
        <v>27</v>
      </c>
      <c r="E1036" s="1467"/>
      <c r="F1036" s="1468"/>
      <c r="G1036" s="1469"/>
      <c r="H1036" s="4"/>
      <c r="I1036" s="100"/>
      <c r="J1036" s="4"/>
    </row>
    <row r="1037" spans="1:10" ht="13.5" thickBot="1" x14ac:dyDescent="0.25">
      <c r="A1037" s="1456"/>
      <c r="B1037" s="490"/>
      <c r="C1037" s="1463"/>
      <c r="D1037" s="1471" t="s">
        <v>28</v>
      </c>
      <c r="E1037" s="1467"/>
      <c r="F1037" s="1468"/>
      <c r="G1037" s="1472">
        <f>SUM(G1033:G1036)</f>
        <v>7.22</v>
      </c>
      <c r="H1037" s="4"/>
      <c r="I1037" s="100"/>
      <c r="J1037" s="4"/>
    </row>
    <row r="1038" spans="1:10" ht="13.5" thickBot="1" x14ac:dyDescent="0.25">
      <c r="A1038" s="1456"/>
      <c r="B1038" s="2080" t="s">
        <v>29</v>
      </c>
      <c r="C1038" s="2081"/>
      <c r="D1038" s="2081"/>
      <c r="E1038" s="2081"/>
      <c r="F1038" s="2082"/>
      <c r="G1038" s="1678">
        <f>G1037</f>
        <v>7.22</v>
      </c>
      <c r="H1038" s="4"/>
      <c r="I1038" s="100"/>
      <c r="J1038" s="4"/>
    </row>
    <row r="1039" spans="1:10" s="156" customFormat="1" ht="13.5" thickBot="1" x14ac:dyDescent="0.25">
      <c r="A1039" s="1433"/>
      <c r="B1039" s="117"/>
      <c r="C1039" s="117"/>
      <c r="D1039" s="117"/>
      <c r="E1039" s="117"/>
      <c r="F1039" s="1473" t="s">
        <v>2092</v>
      </c>
      <c r="G1039" s="1474">
        <f>G1038*(1-0.25)</f>
        <v>5.415</v>
      </c>
      <c r="I1039" s="1475"/>
    </row>
    <row r="1040" spans="1:10" s="668" customFormat="1" x14ac:dyDescent="0.2">
      <c r="A1040" s="1612"/>
      <c r="B1040" s="1613"/>
      <c r="C1040" s="1614"/>
      <c r="D1040" s="1613"/>
      <c r="F1040" s="1479"/>
      <c r="G1040" s="784"/>
      <c r="I1040" s="1475"/>
    </row>
    <row r="1041" spans="1:10" s="221" customFormat="1" x14ac:dyDescent="0.2">
      <c r="A1041" s="1666" t="s">
        <v>2508</v>
      </c>
      <c r="B1041" s="1666" t="s">
        <v>2509</v>
      </c>
      <c r="C1041" s="1667" t="s">
        <v>2510</v>
      </c>
      <c r="D1041" s="1666" t="s">
        <v>386</v>
      </c>
      <c r="E1041" s="569"/>
      <c r="F1041" s="1488"/>
      <c r="G1041" s="1489"/>
      <c r="I1041" s="100"/>
    </row>
    <row r="1042" spans="1:10" s="221" customFormat="1" x14ac:dyDescent="0.2">
      <c r="A1042" s="1493"/>
      <c r="B1042" s="1679" t="s">
        <v>131</v>
      </c>
      <c r="C1042" s="1679" t="s">
        <v>132</v>
      </c>
      <c r="D1042" s="1679" t="s">
        <v>133</v>
      </c>
      <c r="E1042" s="1668" t="s">
        <v>134</v>
      </c>
      <c r="F1042" s="1669" t="s">
        <v>963</v>
      </c>
      <c r="G1042" s="1670" t="s">
        <v>136</v>
      </c>
      <c r="I1042" s="100"/>
    </row>
    <row r="1043" spans="1:10" s="221" customFormat="1" x14ac:dyDescent="0.2">
      <c r="A1043" s="1492"/>
      <c r="B1043" s="1542" t="s">
        <v>938</v>
      </c>
      <c r="C1043" s="1542" t="s">
        <v>2511</v>
      </c>
      <c r="D1043" s="113" t="s">
        <v>335</v>
      </c>
      <c r="E1043" s="1543">
        <v>1</v>
      </c>
      <c r="F1043" s="1544">
        <v>13.05</v>
      </c>
      <c r="G1043" s="1645">
        <f>ROUNDDOWN(E1043*F1043,2)</f>
        <v>13.05</v>
      </c>
      <c r="I1043" s="100"/>
    </row>
    <row r="1044" spans="1:10" s="221" customFormat="1" x14ac:dyDescent="0.2">
      <c r="A1044" s="1492"/>
      <c r="B1044" s="1542" t="s">
        <v>615</v>
      </c>
      <c r="C1044" s="1542" t="s">
        <v>616</v>
      </c>
      <c r="D1044" s="113" t="s">
        <v>142</v>
      </c>
      <c r="E1044" s="1543">
        <v>2.5600000000000001E-2</v>
      </c>
      <c r="F1044" s="1544">
        <v>48.88</v>
      </c>
      <c r="G1044" s="1645">
        <f>ROUNDDOWN(E1044*F1044,2)</f>
        <v>1.25</v>
      </c>
      <c r="I1044" s="100"/>
    </row>
    <row r="1045" spans="1:10" s="221" customFormat="1" x14ac:dyDescent="0.2">
      <c r="A1045" s="1492"/>
      <c r="B1045" s="1542" t="s">
        <v>617</v>
      </c>
      <c r="C1045" s="1542" t="s">
        <v>618</v>
      </c>
      <c r="D1045" s="113" t="s">
        <v>150</v>
      </c>
      <c r="E1045" s="1543">
        <v>4.65E-2</v>
      </c>
      <c r="F1045" s="1544">
        <v>36.08</v>
      </c>
      <c r="G1045" s="1645">
        <f>ROUNDDOWN(E1045*F1045,2)</f>
        <v>1.67</v>
      </c>
      <c r="I1045" s="100"/>
    </row>
    <row r="1046" spans="1:10" s="221" customFormat="1" x14ac:dyDescent="0.2">
      <c r="A1046" s="1492"/>
      <c r="B1046" s="1542">
        <v>88267</v>
      </c>
      <c r="C1046" s="1542" t="s">
        <v>2469</v>
      </c>
      <c r="D1046" s="113" t="s">
        <v>65</v>
      </c>
      <c r="E1046" s="1543">
        <v>0.4</v>
      </c>
      <c r="F1046" s="1544">
        <v>15.05</v>
      </c>
      <c r="G1046" s="1645">
        <f>ROUNDDOWN(E1046*F1046,2)</f>
        <v>6.02</v>
      </c>
      <c r="I1046" s="100"/>
    </row>
    <row r="1047" spans="1:10" s="221" customFormat="1" x14ac:dyDescent="0.2">
      <c r="A1047" s="1492"/>
      <c r="B1047" s="1542">
        <v>88316</v>
      </c>
      <c r="C1047" s="1542" t="s">
        <v>480</v>
      </c>
      <c r="D1047" s="113" t="s">
        <v>65</v>
      </c>
      <c r="E1047" s="1543">
        <v>0.4</v>
      </c>
      <c r="F1047" s="1544">
        <v>11.97</v>
      </c>
      <c r="G1047" s="1645">
        <f>ROUNDDOWN(E1047*F1047,2)</f>
        <v>4.78</v>
      </c>
      <c r="I1047" s="100"/>
    </row>
    <row r="1048" spans="1:10" x14ac:dyDescent="0.2">
      <c r="A1048" s="1456"/>
      <c r="B1048" s="490"/>
      <c r="C1048" s="1463"/>
      <c r="D1048" s="490" t="s">
        <v>24</v>
      </c>
      <c r="E1048" s="1464"/>
      <c r="F1048" s="1465"/>
      <c r="G1048" s="1466">
        <f>SUM(G1043:G1045)</f>
        <v>15.97</v>
      </c>
      <c r="H1048" s="4"/>
      <c r="I1048" s="100"/>
      <c r="J1048" s="4"/>
    </row>
    <row r="1049" spans="1:10" x14ac:dyDescent="0.2">
      <c r="A1049" s="1456"/>
      <c r="B1049" s="490"/>
      <c r="C1049" s="1463"/>
      <c r="D1049" s="490" t="s">
        <v>25</v>
      </c>
      <c r="E1049" s="1467"/>
      <c r="F1049" s="1468"/>
      <c r="G1049" s="1469">
        <f>SUM(G1046:G1047)</f>
        <v>10.8</v>
      </c>
      <c r="H1049" s="4"/>
      <c r="I1049" s="100"/>
      <c r="J1049" s="4"/>
    </row>
    <row r="1050" spans="1:10" x14ac:dyDescent="0.2">
      <c r="A1050" s="1456"/>
      <c r="B1050" s="496"/>
      <c r="C1050" s="1463"/>
      <c r="D1050" s="490" t="s">
        <v>26</v>
      </c>
      <c r="E1050" s="1467"/>
      <c r="F1050" s="1468"/>
      <c r="G1050" s="1470"/>
      <c r="H1050" s="4"/>
      <c r="I1050" s="100"/>
      <c r="J1050" s="4"/>
    </row>
    <row r="1051" spans="1:10" x14ac:dyDescent="0.2">
      <c r="A1051" s="1456"/>
      <c r="B1051" s="496"/>
      <c r="C1051" s="1463"/>
      <c r="D1051" s="490" t="s">
        <v>27</v>
      </c>
      <c r="E1051" s="1467"/>
      <c r="F1051" s="1468"/>
      <c r="G1051" s="1469"/>
      <c r="H1051" s="4"/>
      <c r="I1051" s="100"/>
      <c r="J1051" s="4"/>
    </row>
    <row r="1052" spans="1:10" ht="13.5" thickBot="1" x14ac:dyDescent="0.25">
      <c r="A1052" s="1456"/>
      <c r="B1052" s="490"/>
      <c r="C1052" s="1463"/>
      <c r="D1052" s="1471" t="s">
        <v>28</v>
      </c>
      <c r="E1052" s="1467"/>
      <c r="F1052" s="1468"/>
      <c r="G1052" s="1472">
        <f>SUM(G1048:G1051)</f>
        <v>26.770000000000003</v>
      </c>
      <c r="H1052" s="4"/>
      <c r="I1052" s="100"/>
      <c r="J1052" s="4"/>
    </row>
    <row r="1053" spans="1:10" ht="13.5" thickBot="1" x14ac:dyDescent="0.25">
      <c r="A1053" s="1456"/>
      <c r="B1053" s="2080" t="s">
        <v>29</v>
      </c>
      <c r="C1053" s="2081"/>
      <c r="D1053" s="2081"/>
      <c r="E1053" s="2081"/>
      <c r="F1053" s="2082"/>
      <c r="G1053" s="222">
        <f>G1052</f>
        <v>26.770000000000003</v>
      </c>
      <c r="H1053" s="4"/>
      <c r="I1053" s="100"/>
      <c r="J1053" s="4"/>
    </row>
    <row r="1054" spans="1:10" ht="13.5" thickBot="1" x14ac:dyDescent="0.25">
      <c r="A1054" s="1561"/>
      <c r="B1054" s="59"/>
      <c r="C1054" s="59"/>
      <c r="D1054" s="59"/>
      <c r="E1054" s="59"/>
      <c r="F1054" s="1473" t="s">
        <v>2092</v>
      </c>
      <c r="G1054" s="1474">
        <f>G1053*(1-0.25)</f>
        <v>20.077500000000001</v>
      </c>
      <c r="H1054" s="4"/>
      <c r="I1054" s="100"/>
      <c r="J1054" s="4"/>
    </row>
    <row r="1055" spans="1:10" s="54" customFormat="1" x14ac:dyDescent="0.2">
      <c r="A1055" s="1561"/>
      <c r="B1055" s="59"/>
      <c r="C1055" s="59"/>
      <c r="D1055" s="59"/>
      <c r="E1055" s="59"/>
      <c r="F1055" s="1680"/>
      <c r="G1055" s="1681"/>
      <c r="I1055" s="102"/>
    </row>
    <row r="1056" spans="1:10" s="221" customFormat="1" ht="63.75" x14ac:dyDescent="0.2">
      <c r="A1056" s="1535" t="s">
        <v>2512</v>
      </c>
      <c r="B1056" s="1682">
        <v>90091</v>
      </c>
      <c r="C1056" s="1683" t="s">
        <v>34</v>
      </c>
      <c r="D1056" s="1682" t="s">
        <v>53</v>
      </c>
      <c r="E1056" s="1684"/>
      <c r="F1056" s="1607"/>
      <c r="G1056" s="1608"/>
      <c r="I1056" s="100"/>
    </row>
    <row r="1057" spans="1:10" s="546" customFormat="1" x14ac:dyDescent="0.2">
      <c r="A1057" s="1456"/>
      <c r="B1057" s="27" t="s">
        <v>54</v>
      </c>
      <c r="C1057" s="28" t="s">
        <v>55</v>
      </c>
      <c r="D1057" s="27" t="s">
        <v>56</v>
      </c>
      <c r="E1057" s="27" t="s">
        <v>57</v>
      </c>
      <c r="F1057" s="1485" t="s">
        <v>13</v>
      </c>
      <c r="G1057" s="1486" t="s">
        <v>14</v>
      </c>
      <c r="I1057" s="100"/>
    </row>
    <row r="1058" spans="1:10" s="221" customFormat="1" ht="38.25" x14ac:dyDescent="0.2">
      <c r="A1058" s="1459"/>
      <c r="B1058" s="33">
        <v>5631</v>
      </c>
      <c r="C1058" s="34" t="s">
        <v>35</v>
      </c>
      <c r="D1058" s="33" t="s">
        <v>36</v>
      </c>
      <c r="E1058" s="1460">
        <v>2.5999999999999999E-2</v>
      </c>
      <c r="F1058" s="1483">
        <v>134.15</v>
      </c>
      <c r="G1058" s="1565">
        <f>ROUNDDOWN(E1058*F1058,2)</f>
        <v>3.48</v>
      </c>
      <c r="I1058" s="100"/>
    </row>
    <row r="1059" spans="1:10" s="221" customFormat="1" ht="38.25" x14ac:dyDescent="0.2">
      <c r="A1059" s="1459"/>
      <c r="B1059" s="33">
        <v>5632</v>
      </c>
      <c r="C1059" s="34" t="s">
        <v>37</v>
      </c>
      <c r="D1059" s="33" t="s">
        <v>38</v>
      </c>
      <c r="E1059" s="1460">
        <v>1.9E-2</v>
      </c>
      <c r="F1059" s="1483">
        <v>47.34</v>
      </c>
      <c r="G1059" s="1565">
        <f>ROUNDDOWN(E1059*F1059,2)</f>
        <v>0.89</v>
      </c>
      <c r="I1059" s="100"/>
    </row>
    <row r="1060" spans="1:10" s="221" customFormat="1" x14ac:dyDescent="0.2">
      <c r="A1060" s="1459"/>
      <c r="B1060" s="33">
        <v>88316</v>
      </c>
      <c r="C1060" s="34" t="s">
        <v>23</v>
      </c>
      <c r="D1060" s="33" t="s">
        <v>22</v>
      </c>
      <c r="E1060" s="1460">
        <v>5.2999999999999999E-2</v>
      </c>
      <c r="F1060" s="1483">
        <v>11.97</v>
      </c>
      <c r="G1060" s="1565">
        <f>ROUNDDOWN(E1060*F1060,2)</f>
        <v>0.63</v>
      </c>
      <c r="I1060" s="100"/>
    </row>
    <row r="1061" spans="1:10" x14ac:dyDescent="0.2">
      <c r="A1061" s="1456"/>
      <c r="B1061" s="490"/>
      <c r="C1061" s="1463"/>
      <c r="D1061" s="490" t="s">
        <v>24</v>
      </c>
      <c r="E1061" s="1464"/>
      <c r="F1061" s="1465"/>
      <c r="G1061" s="1466"/>
      <c r="H1061" s="4"/>
      <c r="I1061" s="100"/>
      <c r="J1061" s="4"/>
    </row>
    <row r="1062" spans="1:10" x14ac:dyDescent="0.2">
      <c r="A1062" s="1456"/>
      <c r="B1062" s="490"/>
      <c r="C1062" s="1463"/>
      <c r="D1062" s="490" t="s">
        <v>25</v>
      </c>
      <c r="E1062" s="1467"/>
      <c r="F1062" s="1468"/>
      <c r="G1062" s="1469">
        <f>G1060</f>
        <v>0.63</v>
      </c>
      <c r="H1062" s="4"/>
      <c r="I1062" s="100"/>
      <c r="J1062" s="4"/>
    </row>
    <row r="1063" spans="1:10" x14ac:dyDescent="0.2">
      <c r="A1063" s="1456"/>
      <c r="B1063" s="496"/>
      <c r="C1063" s="1463"/>
      <c r="D1063" s="490" t="s">
        <v>26</v>
      </c>
      <c r="E1063" s="1467"/>
      <c r="F1063" s="1468"/>
      <c r="G1063" s="1470">
        <f>G1058+G1059</f>
        <v>4.37</v>
      </c>
      <c r="H1063" s="4"/>
      <c r="I1063" s="100"/>
      <c r="J1063" s="4"/>
    </row>
    <row r="1064" spans="1:10" x14ac:dyDescent="0.2">
      <c r="A1064" s="1456"/>
      <c r="B1064" s="496"/>
      <c r="C1064" s="1463"/>
      <c r="D1064" s="490" t="s">
        <v>27</v>
      </c>
      <c r="E1064" s="1467"/>
      <c r="F1064" s="1468"/>
      <c r="G1064" s="1469"/>
      <c r="H1064" s="4"/>
      <c r="I1064" s="100"/>
      <c r="J1064" s="4"/>
    </row>
    <row r="1065" spans="1:10" x14ac:dyDescent="0.2">
      <c r="A1065" s="1456"/>
      <c r="B1065" s="490"/>
      <c r="C1065" s="1463"/>
      <c r="D1065" s="1471" t="s">
        <v>28</v>
      </c>
      <c r="E1065" s="1467"/>
      <c r="F1065" s="1468"/>
      <c r="G1065" s="1472">
        <f>SUM(G1061:G1064)</f>
        <v>5</v>
      </c>
      <c r="H1065" s="4"/>
      <c r="I1065" s="100"/>
      <c r="J1065" s="4"/>
    </row>
    <row r="1066" spans="1:10" x14ac:dyDescent="0.2">
      <c r="A1066" s="1456"/>
      <c r="B1066" s="2058" t="s">
        <v>29</v>
      </c>
      <c r="C1066" s="2059"/>
      <c r="D1066" s="2059"/>
      <c r="E1066" s="2059"/>
      <c r="F1066" s="2060"/>
      <c r="G1066" s="498">
        <f>G1065</f>
        <v>5</v>
      </c>
      <c r="H1066" s="4"/>
      <c r="I1066" s="100"/>
      <c r="J1066" s="4"/>
    </row>
    <row r="1067" spans="1:10" s="156" customFormat="1" ht="13.5" thickBot="1" x14ac:dyDescent="0.25">
      <c r="A1067" s="1433"/>
      <c r="B1067" s="117"/>
      <c r="C1067" s="117"/>
      <c r="D1067" s="117"/>
      <c r="E1067" s="117"/>
      <c r="F1067" s="1657" t="s">
        <v>2092</v>
      </c>
      <c r="G1067" s="1658">
        <f>G1066*(1-0.25)</f>
        <v>3.75</v>
      </c>
      <c r="I1067" s="1475"/>
    </row>
    <row r="1068" spans="1:10" s="668" customFormat="1" x14ac:dyDescent="0.2">
      <c r="A1068" s="847"/>
      <c r="B1068" s="1476"/>
      <c r="C1068" s="1477"/>
      <c r="D1068" s="1476"/>
      <c r="E1068" s="1478"/>
      <c r="F1068" s="1479"/>
      <c r="G1068" s="784"/>
      <c r="I1068" s="1475"/>
    </row>
    <row r="1069" spans="1:10" s="221" customFormat="1" x14ac:dyDescent="0.2">
      <c r="A1069" s="1535" t="s">
        <v>2513</v>
      </c>
      <c r="B1069" s="1604" t="s">
        <v>1240</v>
      </c>
      <c r="C1069" s="1605" t="s">
        <v>52</v>
      </c>
      <c r="D1069" s="1604" t="s">
        <v>53</v>
      </c>
      <c r="E1069" s="1606"/>
      <c r="F1069" s="1607"/>
      <c r="G1069" s="1608"/>
      <c r="I1069" s="100"/>
    </row>
    <row r="1070" spans="1:10" s="546" customFormat="1" x14ac:dyDescent="0.2">
      <c r="A1070" s="1456"/>
      <c r="B1070" s="27" t="s">
        <v>54</v>
      </c>
      <c r="C1070" s="28" t="s">
        <v>55</v>
      </c>
      <c r="D1070" s="27" t="s">
        <v>56</v>
      </c>
      <c r="E1070" s="27" t="s">
        <v>57</v>
      </c>
      <c r="F1070" s="1485" t="s">
        <v>13</v>
      </c>
      <c r="G1070" s="1486" t="s">
        <v>14</v>
      </c>
      <c r="I1070" s="100"/>
    </row>
    <row r="1071" spans="1:10" s="221" customFormat="1" x14ac:dyDescent="0.2">
      <c r="A1071" s="1459"/>
      <c r="B1071" s="33">
        <v>88316</v>
      </c>
      <c r="C1071" s="34" t="s">
        <v>23</v>
      </c>
      <c r="D1071" s="33" t="s">
        <v>22</v>
      </c>
      <c r="E1071" s="1460">
        <v>3</v>
      </c>
      <c r="F1071" s="1483">
        <v>11.97</v>
      </c>
      <c r="G1071" s="1565">
        <f>ROUNDDOWN(E1071*F1071,2)</f>
        <v>35.909999999999997</v>
      </c>
      <c r="I1071" s="100"/>
    </row>
    <row r="1072" spans="1:10" x14ac:dyDescent="0.2">
      <c r="A1072" s="1456"/>
      <c r="B1072" s="490"/>
      <c r="C1072" s="1463"/>
      <c r="D1072" s="490" t="s">
        <v>24</v>
      </c>
      <c r="E1072" s="1464"/>
      <c r="F1072" s="1465"/>
      <c r="G1072" s="1466"/>
      <c r="H1072" s="4"/>
      <c r="I1072" s="100"/>
      <c r="J1072" s="4"/>
    </row>
    <row r="1073" spans="1:10" x14ac:dyDescent="0.2">
      <c r="A1073" s="1456"/>
      <c r="B1073" s="490"/>
      <c r="C1073" s="1463"/>
      <c r="D1073" s="490" t="s">
        <v>25</v>
      </c>
      <c r="E1073" s="1467"/>
      <c r="F1073" s="1468"/>
      <c r="G1073" s="1469">
        <f>G1071</f>
        <v>35.909999999999997</v>
      </c>
      <c r="H1073" s="4"/>
      <c r="I1073" s="100"/>
      <c r="J1073" s="4"/>
    </row>
    <row r="1074" spans="1:10" x14ac:dyDescent="0.2">
      <c r="A1074" s="1456"/>
      <c r="B1074" s="496"/>
      <c r="C1074" s="1463"/>
      <c r="D1074" s="490" t="s">
        <v>26</v>
      </c>
      <c r="E1074" s="1467"/>
      <c r="F1074" s="1468"/>
      <c r="G1074" s="1470"/>
      <c r="H1074" s="4"/>
      <c r="I1074" s="100"/>
      <c r="J1074" s="4"/>
    </row>
    <row r="1075" spans="1:10" x14ac:dyDescent="0.2">
      <c r="A1075" s="1456"/>
      <c r="B1075" s="496"/>
      <c r="C1075" s="1463"/>
      <c r="D1075" s="490" t="s">
        <v>27</v>
      </c>
      <c r="E1075" s="1467"/>
      <c r="F1075" s="1468"/>
      <c r="G1075" s="1469"/>
      <c r="H1075" s="4"/>
      <c r="I1075" s="100"/>
      <c r="J1075" s="4"/>
    </row>
    <row r="1076" spans="1:10" ht="13.5" thickBot="1" x14ac:dyDescent="0.25">
      <c r="A1076" s="1456"/>
      <c r="B1076" s="490"/>
      <c r="C1076" s="1463"/>
      <c r="D1076" s="1471" t="s">
        <v>28</v>
      </c>
      <c r="E1076" s="1467"/>
      <c r="F1076" s="1468"/>
      <c r="G1076" s="1472">
        <f>SUM(G1072:G1075)</f>
        <v>35.909999999999997</v>
      </c>
      <c r="H1076" s="4"/>
      <c r="I1076" s="100"/>
      <c r="J1076" s="4"/>
    </row>
    <row r="1077" spans="1:10" ht="13.5" thickBot="1" x14ac:dyDescent="0.25">
      <c r="A1077" s="1456"/>
      <c r="B1077" s="2080" t="s">
        <v>29</v>
      </c>
      <c r="C1077" s="2081"/>
      <c r="D1077" s="2081"/>
      <c r="E1077" s="2081"/>
      <c r="F1077" s="2082"/>
      <c r="G1077" s="222">
        <f>G1076</f>
        <v>35.909999999999997</v>
      </c>
      <c r="H1077" s="4"/>
      <c r="I1077" s="100"/>
      <c r="J1077" s="4"/>
    </row>
    <row r="1078" spans="1:10" s="221" customFormat="1" ht="13.5" thickBot="1" x14ac:dyDescent="0.25">
      <c r="A1078" s="1459"/>
      <c r="B1078" s="33"/>
      <c r="C1078" s="34"/>
      <c r="D1078" s="33"/>
      <c r="E1078" s="1460"/>
      <c r="F1078" s="1473" t="s">
        <v>2092</v>
      </c>
      <c r="G1078" s="1474">
        <f>G1077*(1-0.25)</f>
        <v>26.932499999999997</v>
      </c>
      <c r="I1078" s="100"/>
    </row>
    <row r="1079" spans="1:10" s="221" customFormat="1" ht="38.25" x14ac:dyDescent="0.2">
      <c r="A1079" s="1535" t="s">
        <v>2514</v>
      </c>
      <c r="B1079" s="1682">
        <v>89362</v>
      </c>
      <c r="C1079" s="1683" t="s">
        <v>1934</v>
      </c>
      <c r="D1079" s="1682" t="s">
        <v>91</v>
      </c>
      <c r="E1079" s="1684"/>
      <c r="F1079" s="1607"/>
      <c r="G1079" s="1608"/>
      <c r="I1079" s="100"/>
    </row>
    <row r="1080" spans="1:10" s="546" customFormat="1" x14ac:dyDescent="0.2">
      <c r="A1080" s="1456"/>
      <c r="B1080" s="27" t="s">
        <v>54</v>
      </c>
      <c r="C1080" s="28" t="s">
        <v>55</v>
      </c>
      <c r="D1080" s="27" t="s">
        <v>56</v>
      </c>
      <c r="E1080" s="27" t="s">
        <v>57</v>
      </c>
      <c r="F1080" s="1485" t="s">
        <v>13</v>
      </c>
      <c r="G1080" s="1486" t="s">
        <v>14</v>
      </c>
      <c r="I1080" s="100"/>
    </row>
    <row r="1081" spans="1:10" s="221" customFormat="1" x14ac:dyDescent="0.2">
      <c r="A1081" s="1459"/>
      <c r="B1081" s="33">
        <v>122</v>
      </c>
      <c r="C1081" s="34" t="s">
        <v>548</v>
      </c>
      <c r="D1081" s="33" t="s">
        <v>91</v>
      </c>
      <c r="E1081" s="1460">
        <v>7.0000000000000001E-3</v>
      </c>
      <c r="F1081" s="1483">
        <v>36.130000000000003</v>
      </c>
      <c r="G1081" s="1565">
        <f t="shared" ref="G1081:G1086" si="16">ROUNDDOWN(E1081*F1081,2)</f>
        <v>0.25</v>
      </c>
      <c r="I1081" s="100"/>
    </row>
    <row r="1082" spans="1:10" s="221" customFormat="1" ht="25.5" x14ac:dyDescent="0.2">
      <c r="A1082" s="1459"/>
      <c r="B1082" s="33">
        <v>3529</v>
      </c>
      <c r="C1082" s="34" t="s">
        <v>1935</v>
      </c>
      <c r="D1082" s="33" t="s">
        <v>91</v>
      </c>
      <c r="E1082" s="1460">
        <v>1</v>
      </c>
      <c r="F1082" s="1483">
        <v>0.5</v>
      </c>
      <c r="G1082" s="1565">
        <f t="shared" si="16"/>
        <v>0.5</v>
      </c>
      <c r="I1082" s="100"/>
    </row>
    <row r="1083" spans="1:10" s="221" customFormat="1" x14ac:dyDescent="0.2">
      <c r="A1083" s="1459"/>
      <c r="B1083" s="33">
        <v>20083</v>
      </c>
      <c r="C1083" s="34" t="s">
        <v>542</v>
      </c>
      <c r="D1083" s="33" t="s">
        <v>91</v>
      </c>
      <c r="E1083" s="1460">
        <v>8.0000000000000002E-3</v>
      </c>
      <c r="F1083" s="1483">
        <v>31.37</v>
      </c>
      <c r="G1083" s="1565">
        <f t="shared" si="16"/>
        <v>0.25</v>
      </c>
      <c r="I1083" s="100"/>
    </row>
    <row r="1084" spans="1:10" s="221" customFormat="1" x14ac:dyDescent="0.2">
      <c r="A1084" s="1459"/>
      <c r="B1084" s="33">
        <v>38383</v>
      </c>
      <c r="C1084" s="34" t="s">
        <v>543</v>
      </c>
      <c r="D1084" s="33" t="s">
        <v>91</v>
      </c>
      <c r="E1084" s="1460">
        <v>0.05</v>
      </c>
      <c r="F1084" s="1483">
        <v>1.34</v>
      </c>
      <c r="G1084" s="1565">
        <f t="shared" si="16"/>
        <v>0.06</v>
      </c>
      <c r="I1084" s="100"/>
    </row>
    <row r="1085" spans="1:10" s="221" customFormat="1" ht="25.5" x14ac:dyDescent="0.2">
      <c r="A1085" s="1459"/>
      <c r="B1085" s="33">
        <v>88248</v>
      </c>
      <c r="C1085" s="34" t="s">
        <v>544</v>
      </c>
      <c r="D1085" s="33" t="s">
        <v>22</v>
      </c>
      <c r="E1085" s="1460">
        <v>0.15</v>
      </c>
      <c r="F1085" s="1483">
        <v>12.05</v>
      </c>
      <c r="G1085" s="1565">
        <f t="shared" si="16"/>
        <v>1.8</v>
      </c>
      <c r="I1085" s="100"/>
    </row>
    <row r="1086" spans="1:10" s="221" customFormat="1" ht="25.5" x14ac:dyDescent="0.2">
      <c r="A1086" s="1459"/>
      <c r="B1086" s="33">
        <v>88267</v>
      </c>
      <c r="C1086" s="34" t="s">
        <v>545</v>
      </c>
      <c r="D1086" s="33" t="s">
        <v>22</v>
      </c>
      <c r="E1086" s="1460">
        <v>0.15</v>
      </c>
      <c r="F1086" s="1483">
        <v>15.05</v>
      </c>
      <c r="G1086" s="1565">
        <f t="shared" si="16"/>
        <v>2.25</v>
      </c>
      <c r="I1086" s="100"/>
    </row>
    <row r="1087" spans="1:10" x14ac:dyDescent="0.2">
      <c r="A1087" s="1456"/>
      <c r="B1087" s="490"/>
      <c r="C1087" s="1463"/>
      <c r="D1087" s="490" t="s">
        <v>24</v>
      </c>
      <c r="E1087" s="1464"/>
      <c r="F1087" s="1465"/>
      <c r="G1087" s="1466">
        <f>G1081+G1082+G1083+G1084</f>
        <v>1.06</v>
      </c>
      <c r="H1087" s="4"/>
      <c r="I1087" s="100"/>
      <c r="J1087" s="4"/>
    </row>
    <row r="1088" spans="1:10" x14ac:dyDescent="0.2">
      <c r="A1088" s="1456"/>
      <c r="B1088" s="490"/>
      <c r="C1088" s="1463"/>
      <c r="D1088" s="490" t="s">
        <v>25</v>
      </c>
      <c r="E1088" s="1467"/>
      <c r="F1088" s="1468"/>
      <c r="G1088" s="1469">
        <f>G1085+G1086</f>
        <v>4.05</v>
      </c>
      <c r="H1088" s="4"/>
      <c r="I1088" s="100"/>
      <c r="J1088" s="4"/>
    </row>
    <row r="1089" spans="1:10" x14ac:dyDescent="0.2">
      <c r="A1089" s="1456"/>
      <c r="B1089" s="496"/>
      <c r="C1089" s="1463"/>
      <c r="D1089" s="490" t="s">
        <v>26</v>
      </c>
      <c r="E1089" s="1467"/>
      <c r="F1089" s="1468"/>
      <c r="G1089" s="1470"/>
      <c r="H1089" s="4"/>
      <c r="I1089" s="100"/>
      <c r="J1089" s="4"/>
    </row>
    <row r="1090" spans="1:10" x14ac:dyDescent="0.2">
      <c r="A1090" s="1456"/>
      <c r="B1090" s="496"/>
      <c r="C1090" s="1463"/>
      <c r="D1090" s="490" t="s">
        <v>27</v>
      </c>
      <c r="E1090" s="1467"/>
      <c r="F1090" s="1468"/>
      <c r="G1090" s="1469"/>
      <c r="H1090" s="4"/>
      <c r="I1090" s="100"/>
      <c r="J1090" s="4"/>
    </row>
    <row r="1091" spans="1:10" ht="13.5" thickBot="1" x14ac:dyDescent="0.25">
      <c r="A1091" s="1456"/>
      <c r="B1091" s="490"/>
      <c r="C1091" s="1463"/>
      <c r="D1091" s="1471" t="s">
        <v>28</v>
      </c>
      <c r="E1091" s="1467"/>
      <c r="F1091" s="1468"/>
      <c r="G1091" s="1472">
        <f>SUM(G1087:G1090)</f>
        <v>5.1099999999999994</v>
      </c>
      <c r="H1091" s="4"/>
      <c r="I1091" s="100"/>
      <c r="J1091" s="4"/>
    </row>
    <row r="1092" spans="1:10" ht="13.5" thickBot="1" x14ac:dyDescent="0.25">
      <c r="A1092" s="1456"/>
      <c r="B1092" s="2058" t="s">
        <v>29</v>
      </c>
      <c r="C1092" s="2059"/>
      <c r="D1092" s="2059"/>
      <c r="E1092" s="2059"/>
      <c r="F1092" s="2060"/>
      <c r="G1092" s="222">
        <f>G1091</f>
        <v>5.1099999999999994</v>
      </c>
      <c r="H1092" s="4"/>
      <c r="I1092" s="100"/>
      <c r="J1092" s="4"/>
    </row>
    <row r="1093" spans="1:10" s="221" customFormat="1" x14ac:dyDescent="0.2">
      <c r="A1093" s="1528"/>
      <c r="B1093" s="67"/>
      <c r="C1093" s="68"/>
      <c r="D1093" s="67"/>
      <c r="E1093" s="1539"/>
      <c r="F1093" s="1685" t="s">
        <v>2092</v>
      </c>
      <c r="G1093" s="1686">
        <f>G1092*(1-0.25)</f>
        <v>3.8324999999999996</v>
      </c>
      <c r="I1093" s="100"/>
    </row>
    <row r="1094" spans="1:10" s="591" customFormat="1" x14ac:dyDescent="0.2">
      <c r="A1094" s="1588"/>
      <c r="B1094" s="691"/>
      <c r="C1094" s="692"/>
      <c r="D1094" s="691"/>
      <c r="E1094" s="1539"/>
      <c r="F1094" s="1680"/>
      <c r="G1094" s="1687"/>
      <c r="I1094" s="161"/>
    </row>
    <row r="1095" spans="1:10" s="221" customFormat="1" ht="42.75" customHeight="1" x14ac:dyDescent="0.2">
      <c r="A1095" s="1535" t="s">
        <v>2515</v>
      </c>
      <c r="B1095" s="1682">
        <v>89367</v>
      </c>
      <c r="C1095" s="1683" t="s">
        <v>1933</v>
      </c>
      <c r="D1095" s="1682" t="s">
        <v>91</v>
      </c>
      <c r="E1095" s="1684"/>
      <c r="F1095" s="1688"/>
      <c r="G1095" s="1689"/>
      <c r="I1095" s="100"/>
    </row>
    <row r="1096" spans="1:10" s="546" customFormat="1" x14ac:dyDescent="0.2">
      <c r="A1096" s="1456"/>
      <c r="B1096" s="27" t="s">
        <v>54</v>
      </c>
      <c r="C1096" s="28" t="s">
        <v>55</v>
      </c>
      <c r="D1096" s="27" t="s">
        <v>56</v>
      </c>
      <c r="E1096" s="27" t="s">
        <v>57</v>
      </c>
      <c r="F1096" s="1485" t="s">
        <v>13</v>
      </c>
      <c r="G1096" s="219" t="s">
        <v>14</v>
      </c>
      <c r="I1096" s="100"/>
    </row>
    <row r="1097" spans="1:10" s="221" customFormat="1" x14ac:dyDescent="0.2">
      <c r="A1097" s="1459"/>
      <c r="B1097" s="33">
        <v>122</v>
      </c>
      <c r="C1097" s="34" t="s">
        <v>548</v>
      </c>
      <c r="D1097" s="33" t="s">
        <v>91</v>
      </c>
      <c r="E1097" s="1460">
        <v>8.9999999999999993E-3</v>
      </c>
      <c r="F1097" s="1483">
        <v>36.130000000000003</v>
      </c>
      <c r="G1097" s="1565">
        <f t="shared" ref="G1097:G1102" si="17">ROUNDDOWN(E1097*F1097,2)</f>
        <v>0.32</v>
      </c>
      <c r="I1097" s="100"/>
    </row>
    <row r="1098" spans="1:10" s="221" customFormat="1" ht="25.5" x14ac:dyDescent="0.2">
      <c r="A1098" s="1459"/>
      <c r="B1098" s="33">
        <v>3536</v>
      </c>
      <c r="C1098" s="34" t="s">
        <v>646</v>
      </c>
      <c r="D1098" s="33" t="s">
        <v>91</v>
      </c>
      <c r="E1098" s="1460">
        <v>1</v>
      </c>
      <c r="F1098" s="1483">
        <v>1.29</v>
      </c>
      <c r="G1098" s="1565">
        <f t="shared" si="17"/>
        <v>1.29</v>
      </c>
      <c r="I1098" s="100"/>
    </row>
    <row r="1099" spans="1:10" s="221" customFormat="1" x14ac:dyDescent="0.2">
      <c r="A1099" s="1459"/>
      <c r="B1099" s="33">
        <v>20083</v>
      </c>
      <c r="C1099" s="34" t="s">
        <v>542</v>
      </c>
      <c r="D1099" s="33" t="s">
        <v>91</v>
      </c>
      <c r="E1099" s="1460">
        <v>1.0999999999999999E-2</v>
      </c>
      <c r="F1099" s="1483">
        <v>31.37</v>
      </c>
      <c r="G1099" s="1565">
        <f t="shared" si="17"/>
        <v>0.34</v>
      </c>
      <c r="I1099" s="100"/>
    </row>
    <row r="1100" spans="1:10" s="221" customFormat="1" x14ac:dyDescent="0.2">
      <c r="A1100" s="1459"/>
      <c r="B1100" s="33">
        <v>38383</v>
      </c>
      <c r="C1100" s="34" t="s">
        <v>543</v>
      </c>
      <c r="D1100" s="33" t="s">
        <v>91</v>
      </c>
      <c r="E1100" s="1460">
        <v>0.06</v>
      </c>
      <c r="F1100" s="1484">
        <v>1.34</v>
      </c>
      <c r="G1100" s="1565">
        <f t="shared" si="17"/>
        <v>0.08</v>
      </c>
      <c r="I1100" s="100"/>
    </row>
    <row r="1101" spans="1:10" s="221" customFormat="1" ht="25.5" x14ac:dyDescent="0.2">
      <c r="A1101" s="1459"/>
      <c r="B1101" s="33">
        <v>88248</v>
      </c>
      <c r="C1101" s="34" t="s">
        <v>544</v>
      </c>
      <c r="D1101" s="33" t="s">
        <v>22</v>
      </c>
      <c r="E1101" s="1460">
        <v>0.17899999999999999</v>
      </c>
      <c r="F1101" s="1484">
        <v>12.05</v>
      </c>
      <c r="G1101" s="1565">
        <f t="shared" si="17"/>
        <v>2.15</v>
      </c>
      <c r="I1101" s="100"/>
    </row>
    <row r="1102" spans="1:10" s="221" customFormat="1" ht="25.5" x14ac:dyDescent="0.2">
      <c r="A1102" s="1459"/>
      <c r="B1102" s="33">
        <v>88267</v>
      </c>
      <c r="C1102" s="34" t="s">
        <v>545</v>
      </c>
      <c r="D1102" s="33" t="s">
        <v>22</v>
      </c>
      <c r="E1102" s="1460">
        <v>0.17899999999999999</v>
      </c>
      <c r="F1102" s="1484">
        <v>15.05</v>
      </c>
      <c r="G1102" s="1565">
        <f t="shared" si="17"/>
        <v>2.69</v>
      </c>
      <c r="I1102" s="100"/>
    </row>
    <row r="1103" spans="1:10" x14ac:dyDescent="0.2">
      <c r="A1103" s="1456"/>
      <c r="B1103" s="490"/>
      <c r="C1103" s="1463"/>
      <c r="D1103" s="490" t="s">
        <v>24</v>
      </c>
      <c r="E1103" s="1464"/>
      <c r="F1103" s="1465"/>
      <c r="G1103" s="1466">
        <f>G1097+G1098+G1099+G1100</f>
        <v>2.0300000000000002</v>
      </c>
      <c r="H1103" s="4"/>
      <c r="I1103" s="100"/>
      <c r="J1103" s="4"/>
    </row>
    <row r="1104" spans="1:10" x14ac:dyDescent="0.2">
      <c r="A1104" s="1456"/>
      <c r="B1104" s="490"/>
      <c r="C1104" s="1463"/>
      <c r="D1104" s="490" t="s">
        <v>25</v>
      </c>
      <c r="E1104" s="1467"/>
      <c r="F1104" s="1468"/>
      <c r="G1104" s="1469">
        <f>G1101+G1102</f>
        <v>4.84</v>
      </c>
      <c r="H1104" s="4"/>
      <c r="I1104" s="100"/>
      <c r="J1104" s="4"/>
    </row>
    <row r="1105" spans="1:10" x14ac:dyDescent="0.2">
      <c r="A1105" s="1456"/>
      <c r="B1105" s="496"/>
      <c r="C1105" s="1463"/>
      <c r="D1105" s="490" t="s">
        <v>26</v>
      </c>
      <c r="E1105" s="1467"/>
      <c r="F1105" s="1468"/>
      <c r="G1105" s="1470"/>
      <c r="H1105" s="4"/>
      <c r="I1105" s="100"/>
      <c r="J1105" s="4"/>
    </row>
    <row r="1106" spans="1:10" x14ac:dyDescent="0.2">
      <c r="A1106" s="1456"/>
      <c r="B1106" s="496"/>
      <c r="C1106" s="1463"/>
      <c r="D1106" s="490" t="s">
        <v>27</v>
      </c>
      <c r="E1106" s="1467"/>
      <c r="F1106" s="1468"/>
      <c r="G1106" s="1469"/>
      <c r="H1106" s="4"/>
      <c r="I1106" s="100"/>
      <c r="J1106" s="4"/>
    </row>
    <row r="1107" spans="1:10" ht="13.5" thickBot="1" x14ac:dyDescent="0.25">
      <c r="A1107" s="1456"/>
      <c r="B1107" s="490"/>
      <c r="C1107" s="1463"/>
      <c r="D1107" s="1471" t="s">
        <v>28</v>
      </c>
      <c r="E1107" s="1467"/>
      <c r="F1107" s="1468"/>
      <c r="G1107" s="1472">
        <f>SUM(G1103:G1106)</f>
        <v>6.87</v>
      </c>
      <c r="H1107" s="4"/>
      <c r="I1107" s="100"/>
      <c r="J1107" s="4"/>
    </row>
    <row r="1108" spans="1:10" ht="13.5" thickBot="1" x14ac:dyDescent="0.25">
      <c r="A1108" s="1456"/>
      <c r="B1108" s="2103" t="s">
        <v>29</v>
      </c>
      <c r="C1108" s="2104"/>
      <c r="D1108" s="2104"/>
      <c r="E1108" s="2104"/>
      <c r="F1108" s="2105"/>
      <c r="G1108" s="305">
        <f>G1107</f>
        <v>6.87</v>
      </c>
      <c r="H1108" s="4"/>
      <c r="I1108" s="100"/>
      <c r="J1108" s="4"/>
    </row>
    <row r="1109" spans="1:10" s="156" customFormat="1" ht="13.5" thickBot="1" x14ac:dyDescent="0.25">
      <c r="A1109" s="1433"/>
      <c r="B1109" s="117"/>
      <c r="C1109" s="117"/>
      <c r="D1109" s="117"/>
      <c r="E1109" s="117"/>
      <c r="F1109" s="1473" t="s">
        <v>2092</v>
      </c>
      <c r="G1109" s="1474">
        <f>G1108*(1-0.25)</f>
        <v>5.1524999999999999</v>
      </c>
      <c r="I1109" s="1475"/>
    </row>
    <row r="1110" spans="1:10" s="668" customFormat="1" x14ac:dyDescent="0.2">
      <c r="A1110" s="847"/>
      <c r="B1110" s="1476"/>
      <c r="C1110" s="1477"/>
      <c r="D1110" s="1476"/>
      <c r="E1110" s="1478"/>
      <c r="F1110" s="1479"/>
      <c r="G1110" s="784"/>
      <c r="I1110" s="1475"/>
    </row>
    <row r="1111" spans="1:10" s="221" customFormat="1" ht="38.25" x14ac:dyDescent="0.2">
      <c r="A1111" s="1535" t="s">
        <v>2516</v>
      </c>
      <c r="B1111" s="1604">
        <v>89433</v>
      </c>
      <c r="C1111" s="1605" t="s">
        <v>2517</v>
      </c>
      <c r="D1111" s="1604" t="s">
        <v>91</v>
      </c>
      <c r="E1111" s="1606"/>
      <c r="F1111" s="1607"/>
      <c r="G1111" s="1608"/>
      <c r="I1111" s="100"/>
    </row>
    <row r="1112" spans="1:10" s="546" customFormat="1" x14ac:dyDescent="0.2">
      <c r="A1112" s="1456"/>
      <c r="B1112" s="27" t="s">
        <v>54</v>
      </c>
      <c r="C1112" s="28" t="s">
        <v>55</v>
      </c>
      <c r="D1112" s="27" t="s">
        <v>56</v>
      </c>
      <c r="E1112" s="27" t="s">
        <v>57</v>
      </c>
      <c r="F1112" s="1485" t="s">
        <v>13</v>
      </c>
      <c r="G1112" s="1486" t="s">
        <v>14</v>
      </c>
      <c r="I1112" s="100"/>
    </row>
    <row r="1113" spans="1:10" s="221" customFormat="1" x14ac:dyDescent="0.2">
      <c r="A1113" s="1459"/>
      <c r="B1113" s="33">
        <v>122</v>
      </c>
      <c r="C1113" s="34" t="s">
        <v>548</v>
      </c>
      <c r="D1113" s="33" t="s">
        <v>91</v>
      </c>
      <c r="E1113" s="1460">
        <v>8.9999999999999993E-3</v>
      </c>
      <c r="F1113" s="1483">
        <v>36.130000000000003</v>
      </c>
      <c r="G1113" s="1565">
        <f t="shared" ref="G1113:G1118" si="18">ROUNDDOWN(E1113*F1113,2)</f>
        <v>0.32</v>
      </c>
      <c r="I1113" s="100"/>
    </row>
    <row r="1114" spans="1:10" s="221" customFormat="1" ht="25.5" x14ac:dyDescent="0.2">
      <c r="A1114" s="1459"/>
      <c r="B1114" s="33">
        <v>3872</v>
      </c>
      <c r="C1114" s="34" t="s">
        <v>2518</v>
      </c>
      <c r="D1114" s="33" t="s">
        <v>91</v>
      </c>
      <c r="E1114" s="1460">
        <v>1</v>
      </c>
      <c r="F1114" s="1483">
        <v>2.08</v>
      </c>
      <c r="G1114" s="1565">
        <f t="shared" si="18"/>
        <v>2.08</v>
      </c>
      <c r="I1114" s="100"/>
    </row>
    <row r="1115" spans="1:10" s="221" customFormat="1" x14ac:dyDescent="0.2">
      <c r="A1115" s="1459"/>
      <c r="B1115" s="33">
        <v>20083</v>
      </c>
      <c r="C1115" s="34" t="s">
        <v>542</v>
      </c>
      <c r="D1115" s="33" t="s">
        <v>91</v>
      </c>
      <c r="E1115" s="1460">
        <v>1.0999999999999999E-2</v>
      </c>
      <c r="F1115" s="1483">
        <v>31.37</v>
      </c>
      <c r="G1115" s="1565">
        <f t="shared" si="18"/>
        <v>0.34</v>
      </c>
      <c r="I1115" s="100"/>
    </row>
    <row r="1116" spans="1:10" s="221" customFormat="1" x14ac:dyDescent="0.2">
      <c r="A1116" s="1459"/>
      <c r="B1116" s="33">
        <v>38383</v>
      </c>
      <c r="C1116" s="34" t="s">
        <v>543</v>
      </c>
      <c r="D1116" s="33" t="s">
        <v>91</v>
      </c>
      <c r="E1116" s="1460">
        <v>3.5999999999999997E-2</v>
      </c>
      <c r="F1116" s="1484">
        <v>1.34</v>
      </c>
      <c r="G1116" s="1565">
        <f t="shared" si="18"/>
        <v>0.04</v>
      </c>
      <c r="I1116" s="100"/>
    </row>
    <row r="1117" spans="1:10" s="221" customFormat="1" ht="25.5" x14ac:dyDescent="0.2">
      <c r="A1117" s="1459"/>
      <c r="B1117" s="33">
        <v>88248</v>
      </c>
      <c r="C1117" s="34" t="s">
        <v>544</v>
      </c>
      <c r="D1117" s="33" t="s">
        <v>22</v>
      </c>
      <c r="E1117" s="1460">
        <v>7.0999999999999994E-2</v>
      </c>
      <c r="F1117" s="1484">
        <v>12.05</v>
      </c>
      <c r="G1117" s="1565">
        <f t="shared" si="18"/>
        <v>0.85</v>
      </c>
      <c r="I1117" s="100"/>
    </row>
    <row r="1118" spans="1:10" s="221" customFormat="1" ht="25.5" x14ac:dyDescent="0.2">
      <c r="A1118" s="1459"/>
      <c r="B1118" s="33">
        <v>88267</v>
      </c>
      <c r="C1118" s="34" t="s">
        <v>545</v>
      </c>
      <c r="D1118" s="33" t="s">
        <v>22</v>
      </c>
      <c r="E1118" s="1460">
        <v>7.0999999999999994E-2</v>
      </c>
      <c r="F1118" s="1484">
        <v>15.05</v>
      </c>
      <c r="G1118" s="1565">
        <f t="shared" si="18"/>
        <v>1.06</v>
      </c>
      <c r="I1118" s="100"/>
    </row>
    <row r="1119" spans="1:10" x14ac:dyDescent="0.2">
      <c r="A1119" s="1456"/>
      <c r="B1119" s="490"/>
      <c r="C1119" s="1463"/>
      <c r="D1119" s="490" t="s">
        <v>24</v>
      </c>
      <c r="E1119" s="1464"/>
      <c r="F1119" s="1465"/>
      <c r="G1119" s="1466">
        <f>G1113+G1114+G1115+G1116</f>
        <v>2.78</v>
      </c>
      <c r="H1119" s="4"/>
      <c r="I1119" s="100"/>
      <c r="J1119" s="4"/>
    </row>
    <row r="1120" spans="1:10" x14ac:dyDescent="0.2">
      <c r="A1120" s="1456"/>
      <c r="B1120" s="490"/>
      <c r="C1120" s="1463"/>
      <c r="D1120" s="490" t="s">
        <v>25</v>
      </c>
      <c r="E1120" s="1467"/>
      <c r="F1120" s="1468"/>
      <c r="G1120" s="1469">
        <f>G1117+G1118</f>
        <v>1.9100000000000001</v>
      </c>
      <c r="H1120" s="4"/>
      <c r="I1120" s="100"/>
      <c r="J1120" s="4"/>
    </row>
    <row r="1121" spans="1:10" x14ac:dyDescent="0.2">
      <c r="A1121" s="1456"/>
      <c r="B1121" s="496"/>
      <c r="C1121" s="1463"/>
      <c r="D1121" s="490" t="s">
        <v>26</v>
      </c>
      <c r="E1121" s="1467"/>
      <c r="F1121" s="1468"/>
      <c r="G1121" s="1470"/>
      <c r="H1121" s="4"/>
      <c r="I1121" s="100"/>
      <c r="J1121" s="4"/>
    </row>
    <row r="1122" spans="1:10" x14ac:dyDescent="0.2">
      <c r="A1122" s="1456"/>
      <c r="B1122" s="496"/>
      <c r="C1122" s="1463"/>
      <c r="D1122" s="490" t="s">
        <v>27</v>
      </c>
      <c r="E1122" s="1467"/>
      <c r="F1122" s="1468"/>
      <c r="G1122" s="1469"/>
      <c r="H1122" s="4"/>
      <c r="I1122" s="100"/>
      <c r="J1122" s="4"/>
    </row>
    <row r="1123" spans="1:10" ht="13.5" thickBot="1" x14ac:dyDescent="0.25">
      <c r="A1123" s="1456"/>
      <c r="B1123" s="490"/>
      <c r="C1123" s="1463"/>
      <c r="D1123" s="1471" t="s">
        <v>28</v>
      </c>
      <c r="E1123" s="1467"/>
      <c r="F1123" s="1468"/>
      <c r="G1123" s="1472">
        <f>SUM(G1119:G1122)</f>
        <v>4.6899999999999995</v>
      </c>
      <c r="H1123" s="4"/>
      <c r="I1123" s="100"/>
      <c r="J1123" s="4"/>
    </row>
    <row r="1124" spans="1:10" ht="13.5" thickBot="1" x14ac:dyDescent="0.25">
      <c r="A1124" s="1456"/>
      <c r="B1124" s="2103" t="s">
        <v>29</v>
      </c>
      <c r="C1124" s="2104"/>
      <c r="D1124" s="2104"/>
      <c r="E1124" s="2104"/>
      <c r="F1124" s="2105"/>
      <c r="G1124" s="305">
        <f>G1123</f>
        <v>4.6899999999999995</v>
      </c>
      <c r="H1124" s="4"/>
      <c r="I1124" s="100"/>
      <c r="J1124" s="4"/>
    </row>
    <row r="1125" spans="1:10" s="156" customFormat="1" ht="13.5" thickBot="1" x14ac:dyDescent="0.25">
      <c r="A1125" s="1433"/>
      <c r="B1125" s="117"/>
      <c r="C1125" s="117"/>
      <c r="D1125" s="117"/>
      <c r="E1125" s="117"/>
      <c r="F1125" s="1473" t="s">
        <v>2092</v>
      </c>
      <c r="G1125" s="1474">
        <f>G1124*(1-0.25)</f>
        <v>3.5174999999999996</v>
      </c>
      <c r="I1125" s="1475"/>
    </row>
    <row r="1126" spans="1:10" s="668" customFormat="1" x14ac:dyDescent="0.2">
      <c r="A1126" s="847"/>
      <c r="B1126" s="1476"/>
      <c r="C1126" s="1477"/>
      <c r="D1126" s="1476"/>
      <c r="E1126" s="1478"/>
      <c r="F1126" s="1479"/>
      <c r="G1126" s="784"/>
      <c r="I1126" s="1475"/>
    </row>
    <row r="1127" spans="1:10" s="221" customFormat="1" ht="25.5" x14ac:dyDescent="0.2">
      <c r="A1127" s="1665" t="s">
        <v>2519</v>
      </c>
      <c r="B1127" s="1616" t="s">
        <v>2520</v>
      </c>
      <c r="C1127" s="1617" t="s">
        <v>2521</v>
      </c>
      <c r="D1127" s="1616" t="s">
        <v>386</v>
      </c>
      <c r="E1127" s="569"/>
      <c r="F1127" s="1488"/>
      <c r="G1127" s="1489"/>
      <c r="I1127" s="100"/>
    </row>
    <row r="1128" spans="1:10" s="221" customFormat="1" ht="16.5" customHeight="1" x14ac:dyDescent="0.2">
      <c r="A1128" s="1492"/>
      <c r="B1128" s="1690" t="s">
        <v>131</v>
      </c>
      <c r="C1128" s="1690" t="s">
        <v>132</v>
      </c>
      <c r="D1128" s="1690" t="s">
        <v>133</v>
      </c>
      <c r="E1128" s="1690" t="s">
        <v>134</v>
      </c>
      <c r="F1128" s="1691" t="s">
        <v>963</v>
      </c>
      <c r="G1128" s="1692" t="s">
        <v>136</v>
      </c>
      <c r="H1128" s="4"/>
      <c r="I1128" s="100"/>
    </row>
    <row r="1129" spans="1:10" s="221" customFormat="1" ht="16.5" customHeight="1" x14ac:dyDescent="0.2">
      <c r="A1129" s="1492"/>
      <c r="B1129" s="1542" t="s">
        <v>2522</v>
      </c>
      <c r="C1129" s="1542" t="s">
        <v>2523</v>
      </c>
      <c r="D1129" s="113" t="s">
        <v>335</v>
      </c>
      <c r="E1129" s="1543">
        <v>1</v>
      </c>
      <c r="F1129" s="1544">
        <v>8.26</v>
      </c>
      <c r="G1129" s="1565">
        <f>ROUNDDOWN(E1129*F1129,2)</f>
        <v>8.26</v>
      </c>
      <c r="I1129" s="100"/>
    </row>
    <row r="1130" spans="1:10" s="221" customFormat="1" ht="16.5" customHeight="1" x14ac:dyDescent="0.2">
      <c r="A1130" s="1492"/>
      <c r="B1130" s="1542" t="s">
        <v>615</v>
      </c>
      <c r="C1130" s="1542" t="s">
        <v>616</v>
      </c>
      <c r="D1130" s="113" t="s">
        <v>142</v>
      </c>
      <c r="E1130" s="1543">
        <v>1.3599999999999999E-2</v>
      </c>
      <c r="F1130" s="1544">
        <v>48.88</v>
      </c>
      <c r="G1130" s="1565">
        <f>ROUNDDOWN(E1130*F1130,2)</f>
        <v>0.66</v>
      </c>
      <c r="I1130" s="100"/>
    </row>
    <row r="1131" spans="1:10" s="221" customFormat="1" ht="16.5" customHeight="1" x14ac:dyDescent="0.2">
      <c r="A1131" s="1492"/>
      <c r="B1131" s="1542" t="s">
        <v>617</v>
      </c>
      <c r="C1131" s="1542" t="s">
        <v>618</v>
      </c>
      <c r="D1131" s="113" t="s">
        <v>150</v>
      </c>
      <c r="E1131" s="1543">
        <v>0.02</v>
      </c>
      <c r="F1131" s="1544">
        <v>36.08</v>
      </c>
      <c r="G1131" s="1565">
        <f>ROUNDDOWN(E1131*F1131,2)</f>
        <v>0.72</v>
      </c>
      <c r="I1131" s="100"/>
    </row>
    <row r="1132" spans="1:10" s="221" customFormat="1" ht="16.5" customHeight="1" x14ac:dyDescent="0.2">
      <c r="A1132" s="1492"/>
      <c r="B1132" s="1542">
        <v>88267</v>
      </c>
      <c r="C1132" s="1542" t="s">
        <v>2524</v>
      </c>
      <c r="D1132" s="113" t="s">
        <v>65</v>
      </c>
      <c r="E1132" s="1543">
        <v>0.14000000000000001</v>
      </c>
      <c r="F1132" s="1544">
        <v>15.05</v>
      </c>
      <c r="G1132" s="1565">
        <f>ROUNDDOWN(E1132*F1132,2)</f>
        <v>2.1</v>
      </c>
      <c r="I1132" s="100"/>
    </row>
    <row r="1133" spans="1:10" s="221" customFormat="1" ht="16.5" customHeight="1" x14ac:dyDescent="0.2">
      <c r="A1133" s="1492"/>
      <c r="B1133" s="1542">
        <v>88316</v>
      </c>
      <c r="C1133" s="1542" t="s">
        <v>2525</v>
      </c>
      <c r="D1133" s="113" t="s">
        <v>65</v>
      </c>
      <c r="E1133" s="1543">
        <v>0.14000000000000001</v>
      </c>
      <c r="F1133" s="1544">
        <v>11.97</v>
      </c>
      <c r="G1133" s="1565">
        <f>ROUNDDOWN(E1133*F1133,2)</f>
        <v>1.67</v>
      </c>
      <c r="I1133" s="100"/>
    </row>
    <row r="1134" spans="1:10" x14ac:dyDescent="0.2">
      <c r="A1134" s="1456"/>
      <c r="B1134" s="490"/>
      <c r="C1134" s="1463"/>
      <c r="D1134" s="490" t="s">
        <v>24</v>
      </c>
      <c r="E1134" s="1464"/>
      <c r="F1134" s="1465"/>
      <c r="G1134" s="1466">
        <f>SUM(G1129:G1131)</f>
        <v>9.64</v>
      </c>
      <c r="H1134" s="4"/>
      <c r="I1134" s="100"/>
      <c r="J1134" s="4"/>
    </row>
    <row r="1135" spans="1:10" x14ac:dyDescent="0.2">
      <c r="A1135" s="1456"/>
      <c r="B1135" s="490"/>
      <c r="C1135" s="1463"/>
      <c r="D1135" s="490" t="s">
        <v>25</v>
      </c>
      <c r="E1135" s="1467"/>
      <c r="F1135" s="1468"/>
      <c r="G1135" s="1469">
        <f>SUM(G1132:G1133)</f>
        <v>3.77</v>
      </c>
      <c r="H1135" s="4"/>
      <c r="I1135" s="100"/>
      <c r="J1135" s="4"/>
    </row>
    <row r="1136" spans="1:10" x14ac:dyDescent="0.2">
      <c r="A1136" s="1456"/>
      <c r="B1136" s="496"/>
      <c r="C1136" s="1463"/>
      <c r="D1136" s="490" t="s">
        <v>26</v>
      </c>
      <c r="E1136" s="1467"/>
      <c r="F1136" s="1468"/>
      <c r="G1136" s="1470"/>
      <c r="H1136" s="4"/>
      <c r="I1136" s="100"/>
      <c r="J1136" s="4"/>
    </row>
    <row r="1137" spans="1:10" x14ac:dyDescent="0.2">
      <c r="A1137" s="1456"/>
      <c r="B1137" s="496"/>
      <c r="C1137" s="1463"/>
      <c r="D1137" s="490" t="s">
        <v>27</v>
      </c>
      <c r="E1137" s="1467"/>
      <c r="F1137" s="1468"/>
      <c r="G1137" s="1469"/>
      <c r="H1137" s="4"/>
      <c r="I1137" s="100"/>
      <c r="J1137" s="4"/>
    </row>
    <row r="1138" spans="1:10" ht="13.5" thickBot="1" x14ac:dyDescent="0.25">
      <c r="A1138" s="1456"/>
      <c r="B1138" s="490"/>
      <c r="C1138" s="1463"/>
      <c r="D1138" s="1471" t="s">
        <v>28</v>
      </c>
      <c r="E1138" s="1467"/>
      <c r="F1138" s="1468"/>
      <c r="G1138" s="1472">
        <f>SUM(G1134:G1137)</f>
        <v>13.41</v>
      </c>
      <c r="H1138" s="4"/>
      <c r="I1138" s="100"/>
      <c r="J1138" s="4"/>
    </row>
    <row r="1139" spans="1:10" ht="13.5" thickBot="1" x14ac:dyDescent="0.25">
      <c r="A1139" s="1456"/>
      <c r="B1139" s="2103" t="s">
        <v>29</v>
      </c>
      <c r="C1139" s="2104"/>
      <c r="D1139" s="2104"/>
      <c r="E1139" s="2104"/>
      <c r="F1139" s="2105"/>
      <c r="G1139" s="305">
        <f>ROUNDDOWN(G1138,2)</f>
        <v>13.41</v>
      </c>
      <c r="H1139" s="4"/>
      <c r="I1139" s="100"/>
      <c r="J1139" s="4"/>
    </row>
    <row r="1140" spans="1:10" s="156" customFormat="1" ht="13.5" thickBot="1" x14ac:dyDescent="0.25">
      <c r="A1140" s="1433"/>
      <c r="B1140" s="117"/>
      <c r="C1140" s="117"/>
      <c r="D1140" s="117"/>
      <c r="E1140" s="117"/>
      <c r="F1140" s="1473" t="s">
        <v>2092</v>
      </c>
      <c r="G1140" s="1474">
        <f>G1139*(1-0.25)</f>
        <v>10.057500000000001</v>
      </c>
      <c r="I1140" s="1475"/>
    </row>
    <row r="1141" spans="1:10" s="668" customFormat="1" ht="14.25" customHeight="1" x14ac:dyDescent="0.2">
      <c r="A1141" s="1612"/>
      <c r="B1141" s="1613"/>
      <c r="C1141" s="1614"/>
      <c r="D1141" s="1613"/>
      <c r="F1141" s="1479"/>
      <c r="G1141" s="784"/>
      <c r="I1141" s="1475"/>
    </row>
    <row r="1142" spans="1:10" s="221" customFormat="1" ht="25.5" x14ac:dyDescent="0.2">
      <c r="A1142" s="1615" t="s">
        <v>2526</v>
      </c>
      <c r="B1142" s="1693" t="s">
        <v>2527</v>
      </c>
      <c r="C1142" s="1694" t="s">
        <v>2528</v>
      </c>
      <c r="D1142" s="1693" t="s">
        <v>386</v>
      </c>
      <c r="E1142" s="569"/>
      <c r="F1142" s="1488"/>
      <c r="G1142" s="1489"/>
      <c r="I1142" s="100"/>
    </row>
    <row r="1143" spans="1:10" s="221" customFormat="1" ht="18.75" customHeight="1" x14ac:dyDescent="0.2">
      <c r="A1143" s="1492"/>
      <c r="B1143" s="1629" t="s">
        <v>131</v>
      </c>
      <c r="C1143" s="1629" t="s">
        <v>132</v>
      </c>
      <c r="D1143" s="1629" t="s">
        <v>133</v>
      </c>
      <c r="E1143" s="1629" t="s">
        <v>134</v>
      </c>
      <c r="F1143" s="1630" t="s">
        <v>963</v>
      </c>
      <c r="G1143" s="1631" t="s">
        <v>136</v>
      </c>
      <c r="I1143" s="100"/>
    </row>
    <row r="1144" spans="1:10" s="221" customFormat="1" x14ac:dyDescent="0.2">
      <c r="A1144" s="1492"/>
      <c r="B1144" s="1542">
        <v>88267</v>
      </c>
      <c r="C1144" s="1542" t="s">
        <v>2524</v>
      </c>
      <c r="D1144" s="113" t="s">
        <v>65</v>
      </c>
      <c r="E1144" s="1543">
        <v>0.6</v>
      </c>
      <c r="F1144" s="1544">
        <v>15.05</v>
      </c>
      <c r="G1144" s="1565">
        <f>ROUNDDOWN(E1144*F1144,2)</f>
        <v>9.0299999999999994</v>
      </c>
      <c r="I1144" s="100"/>
    </row>
    <row r="1145" spans="1:10" s="221" customFormat="1" x14ac:dyDescent="0.2">
      <c r="A1145" s="1492"/>
      <c r="B1145" s="1542">
        <v>88316</v>
      </c>
      <c r="C1145" s="1542" t="s">
        <v>2525</v>
      </c>
      <c r="D1145" s="113" t="s">
        <v>65</v>
      </c>
      <c r="E1145" s="1543">
        <v>0.6</v>
      </c>
      <c r="F1145" s="1544">
        <v>11.97</v>
      </c>
      <c r="G1145" s="1565">
        <f>ROUNDDOWN(E1145*F1145,2)</f>
        <v>7.18</v>
      </c>
      <c r="I1145" s="100"/>
    </row>
    <row r="1146" spans="1:10" s="221" customFormat="1" ht="25.5" x14ac:dyDescent="0.2">
      <c r="A1146" s="1492"/>
      <c r="B1146" s="1542" t="s">
        <v>2529</v>
      </c>
      <c r="C1146" s="1542" t="s">
        <v>2530</v>
      </c>
      <c r="D1146" s="113" t="s">
        <v>335</v>
      </c>
      <c r="E1146" s="1543">
        <v>1</v>
      </c>
      <c r="F1146" s="1544">
        <v>61.63</v>
      </c>
      <c r="G1146" s="1565">
        <f>ROUNDDOWN(E1146*F1146,2)</f>
        <v>61.63</v>
      </c>
      <c r="I1146" s="100"/>
    </row>
    <row r="1147" spans="1:10" s="221" customFormat="1" x14ac:dyDescent="0.2">
      <c r="A1147" s="1492"/>
      <c r="B1147" s="1542" t="s">
        <v>1494</v>
      </c>
      <c r="C1147" s="1542" t="s">
        <v>1495</v>
      </c>
      <c r="D1147" s="113" t="s">
        <v>139</v>
      </c>
      <c r="E1147" s="1543">
        <v>1.395</v>
      </c>
      <c r="F1147" s="1544">
        <v>0.17</v>
      </c>
      <c r="G1147" s="1565">
        <f>ROUNDDOWN(E1147*F1147,2)</f>
        <v>0.23</v>
      </c>
      <c r="I1147" s="100"/>
    </row>
    <row r="1148" spans="1:10" x14ac:dyDescent="0.2">
      <c r="A1148" s="1456"/>
      <c r="B1148" s="490"/>
      <c r="C1148" s="1463"/>
      <c r="D1148" s="490" t="s">
        <v>24</v>
      </c>
      <c r="E1148" s="1464"/>
      <c r="F1148" s="1465"/>
      <c r="G1148" s="1466">
        <f>SUM(G1146:G1147)</f>
        <v>61.86</v>
      </c>
      <c r="H1148" s="4"/>
      <c r="I1148" s="100"/>
      <c r="J1148" s="4"/>
    </row>
    <row r="1149" spans="1:10" x14ac:dyDescent="0.2">
      <c r="A1149" s="1456"/>
      <c r="B1149" s="490"/>
      <c r="C1149" s="1463"/>
      <c r="D1149" s="490" t="s">
        <v>25</v>
      </c>
      <c r="E1149" s="1467"/>
      <c r="F1149" s="1468"/>
      <c r="G1149" s="1469">
        <f>SUM(G1144:G1145)</f>
        <v>16.21</v>
      </c>
      <c r="H1149" s="4"/>
      <c r="I1149" s="100"/>
      <c r="J1149" s="4"/>
    </row>
    <row r="1150" spans="1:10" x14ac:dyDescent="0.2">
      <c r="A1150" s="1456"/>
      <c r="B1150" s="496"/>
      <c r="C1150" s="1463"/>
      <c r="D1150" s="490" t="s">
        <v>26</v>
      </c>
      <c r="E1150" s="1467"/>
      <c r="F1150" s="1468"/>
      <c r="G1150" s="1470"/>
      <c r="H1150" s="4"/>
      <c r="I1150" s="100"/>
      <c r="J1150" s="4"/>
    </row>
    <row r="1151" spans="1:10" x14ac:dyDescent="0.2">
      <c r="A1151" s="1456"/>
      <c r="B1151" s="496"/>
      <c r="C1151" s="1463"/>
      <c r="D1151" s="490" t="s">
        <v>27</v>
      </c>
      <c r="E1151" s="1467"/>
      <c r="F1151" s="1468"/>
      <c r="G1151" s="1469"/>
      <c r="H1151" s="4"/>
      <c r="I1151" s="100"/>
      <c r="J1151" s="4"/>
    </row>
    <row r="1152" spans="1:10" ht="13.5" thickBot="1" x14ac:dyDescent="0.25">
      <c r="A1152" s="1456"/>
      <c r="B1152" s="490"/>
      <c r="C1152" s="1463"/>
      <c r="D1152" s="1471" t="s">
        <v>28</v>
      </c>
      <c r="E1152" s="1467"/>
      <c r="F1152" s="1468"/>
      <c r="G1152" s="1472">
        <f>SUM(G1148:G1151)</f>
        <v>78.069999999999993</v>
      </c>
      <c r="H1152" s="4"/>
      <c r="I1152" s="100"/>
      <c r="J1152" s="4"/>
    </row>
    <row r="1153" spans="1:10" ht="13.5" thickBot="1" x14ac:dyDescent="0.25">
      <c r="A1153" s="1456"/>
      <c r="B1153" s="2103" t="s">
        <v>29</v>
      </c>
      <c r="C1153" s="2104"/>
      <c r="D1153" s="2104"/>
      <c r="E1153" s="2104"/>
      <c r="F1153" s="2105"/>
      <c r="G1153" s="305">
        <f>G1152</f>
        <v>78.069999999999993</v>
      </c>
      <c r="H1153" s="4"/>
      <c r="I1153" s="100"/>
      <c r="J1153" s="4"/>
    </row>
    <row r="1154" spans="1:10" s="156" customFormat="1" ht="13.5" thickBot="1" x14ac:dyDescent="0.25">
      <c r="A1154" s="1433"/>
      <c r="B1154" s="117"/>
      <c r="C1154" s="117"/>
      <c r="D1154" s="117"/>
      <c r="E1154" s="117"/>
      <c r="F1154" s="1473" t="s">
        <v>2092</v>
      </c>
      <c r="G1154" s="1474">
        <f>G1153*(1-0.25)</f>
        <v>58.552499999999995</v>
      </c>
      <c r="I1154" s="1475"/>
    </row>
    <row r="1155" spans="1:10" s="1698" customFormat="1" x14ac:dyDescent="0.2">
      <c r="A1155" s="1695"/>
      <c r="B1155" s="1696"/>
      <c r="C1155" s="1697"/>
      <c r="D1155" s="1696"/>
      <c r="F1155" s="1699"/>
      <c r="G1155" s="1700"/>
      <c r="I1155" s="1701"/>
    </row>
    <row r="1156" spans="1:10" s="221" customFormat="1" ht="25.5" x14ac:dyDescent="0.2">
      <c r="A1156" s="1615" t="s">
        <v>2531</v>
      </c>
      <c r="B1156" s="1702" t="s">
        <v>2532</v>
      </c>
      <c r="C1156" s="1703" t="s">
        <v>2533</v>
      </c>
      <c r="D1156" s="1702" t="s">
        <v>386</v>
      </c>
      <c r="E1156" s="569"/>
      <c r="F1156" s="1488"/>
      <c r="G1156" s="1489"/>
      <c r="I1156" s="100"/>
    </row>
    <row r="1157" spans="1:10" s="221" customFormat="1" x14ac:dyDescent="0.2">
      <c r="A1157" s="1492"/>
      <c r="B1157" s="1629" t="s">
        <v>131</v>
      </c>
      <c r="C1157" s="1629" t="s">
        <v>132</v>
      </c>
      <c r="D1157" s="1629" t="s">
        <v>133</v>
      </c>
      <c r="E1157" s="1629" t="s">
        <v>134</v>
      </c>
      <c r="F1157" s="1630" t="s">
        <v>963</v>
      </c>
      <c r="G1157" s="1631" t="s">
        <v>136</v>
      </c>
      <c r="I1157" s="100"/>
    </row>
    <row r="1158" spans="1:10" s="221" customFormat="1" ht="25.5" x14ac:dyDescent="0.2">
      <c r="A1158" s="1492"/>
      <c r="B1158" s="1542" t="s">
        <v>2534</v>
      </c>
      <c r="C1158" s="1542" t="s">
        <v>2535</v>
      </c>
      <c r="D1158" s="113" t="s">
        <v>335</v>
      </c>
      <c r="E1158" s="1543">
        <v>1</v>
      </c>
      <c r="F1158" s="1544">
        <v>85.76</v>
      </c>
      <c r="G1158" s="1565">
        <f>ROUNDDOWN(E1158*F1158,2)</f>
        <v>85.76</v>
      </c>
      <c r="I1158" s="100"/>
    </row>
    <row r="1159" spans="1:10" s="221" customFormat="1" x14ac:dyDescent="0.2">
      <c r="A1159" s="1492"/>
      <c r="B1159" s="1542" t="s">
        <v>1494</v>
      </c>
      <c r="C1159" s="1542" t="s">
        <v>1495</v>
      </c>
      <c r="D1159" s="113" t="s">
        <v>139</v>
      </c>
      <c r="E1159" s="1543">
        <v>1.5</v>
      </c>
      <c r="F1159" s="1544">
        <v>0.17</v>
      </c>
      <c r="G1159" s="1565">
        <f>ROUNDDOWN(E1159*F1159,2)</f>
        <v>0.25</v>
      </c>
      <c r="I1159" s="100"/>
    </row>
    <row r="1160" spans="1:10" s="221" customFormat="1" x14ac:dyDescent="0.2">
      <c r="A1160" s="1492"/>
      <c r="B1160" s="1542">
        <v>88267</v>
      </c>
      <c r="C1160" s="1542" t="s">
        <v>2524</v>
      </c>
      <c r="D1160" s="113" t="s">
        <v>65</v>
      </c>
      <c r="E1160" s="1543">
        <v>0.93500000000000005</v>
      </c>
      <c r="F1160" s="1544">
        <v>15.05</v>
      </c>
      <c r="G1160" s="1565">
        <f>ROUNDDOWN(E1160*F1160,2)</f>
        <v>14.07</v>
      </c>
      <c r="I1160" s="100"/>
    </row>
    <row r="1161" spans="1:10" s="221" customFormat="1" x14ac:dyDescent="0.2">
      <c r="A1161" s="1492"/>
      <c r="B1161" s="1542">
        <v>88316</v>
      </c>
      <c r="C1161" s="1542" t="s">
        <v>2525</v>
      </c>
      <c r="D1161" s="113" t="s">
        <v>65</v>
      </c>
      <c r="E1161" s="1543">
        <f>E1160</f>
        <v>0.93500000000000005</v>
      </c>
      <c r="F1161" s="1544">
        <v>11.97</v>
      </c>
      <c r="G1161" s="1565">
        <f>ROUNDDOWN(E1161*F1161,2)</f>
        <v>11.19</v>
      </c>
      <c r="I1161" s="100"/>
    </row>
    <row r="1162" spans="1:10" x14ac:dyDescent="0.2">
      <c r="A1162" s="1456"/>
      <c r="B1162" s="490"/>
      <c r="C1162" s="1463"/>
      <c r="D1162" s="490" t="s">
        <v>24</v>
      </c>
      <c r="E1162" s="1464"/>
      <c r="F1162" s="1465"/>
      <c r="G1162" s="1466">
        <f>SUM(G1158:G1159)</f>
        <v>86.01</v>
      </c>
      <c r="H1162" s="4"/>
      <c r="I1162" s="100"/>
      <c r="J1162" s="4"/>
    </row>
    <row r="1163" spans="1:10" x14ac:dyDescent="0.2">
      <c r="A1163" s="1456"/>
      <c r="B1163" s="490"/>
      <c r="C1163" s="1463"/>
      <c r="D1163" s="490" t="s">
        <v>25</v>
      </c>
      <c r="E1163" s="1467"/>
      <c r="F1163" s="1468"/>
      <c r="G1163" s="1469">
        <f>SUM(G1160:G1161)</f>
        <v>25.259999999999998</v>
      </c>
      <c r="H1163" s="4"/>
      <c r="I1163" s="100"/>
      <c r="J1163" s="4"/>
    </row>
    <row r="1164" spans="1:10" x14ac:dyDescent="0.2">
      <c r="A1164" s="1456"/>
      <c r="B1164" s="496"/>
      <c r="C1164" s="1463"/>
      <c r="D1164" s="490" t="s">
        <v>26</v>
      </c>
      <c r="E1164" s="1467"/>
      <c r="F1164" s="1468"/>
      <c r="G1164" s="1470"/>
      <c r="H1164" s="4"/>
      <c r="I1164" s="100"/>
      <c r="J1164" s="4"/>
    </row>
    <row r="1165" spans="1:10" x14ac:dyDescent="0.2">
      <c r="A1165" s="1456"/>
      <c r="B1165" s="496"/>
      <c r="C1165" s="1463"/>
      <c r="D1165" s="490" t="s">
        <v>27</v>
      </c>
      <c r="E1165" s="1467"/>
      <c r="F1165" s="1468"/>
      <c r="G1165" s="1469"/>
      <c r="H1165" s="4"/>
      <c r="I1165" s="100"/>
      <c r="J1165" s="4"/>
    </row>
    <row r="1166" spans="1:10" ht="13.5" thickBot="1" x14ac:dyDescent="0.25">
      <c r="A1166" s="1456"/>
      <c r="B1166" s="490"/>
      <c r="C1166" s="1463"/>
      <c r="D1166" s="1471" t="s">
        <v>28</v>
      </c>
      <c r="E1166" s="1467"/>
      <c r="F1166" s="1468"/>
      <c r="G1166" s="1472">
        <f>SUM(G1162:G1165)</f>
        <v>111.27000000000001</v>
      </c>
      <c r="H1166" s="4"/>
      <c r="I1166" s="100"/>
      <c r="J1166" s="4"/>
    </row>
    <row r="1167" spans="1:10" ht="13.5" thickBot="1" x14ac:dyDescent="0.25">
      <c r="A1167" s="1561"/>
      <c r="B1167" s="2103" t="s">
        <v>29</v>
      </c>
      <c r="C1167" s="2104"/>
      <c r="D1167" s="2104"/>
      <c r="E1167" s="2104"/>
      <c r="F1167" s="2105"/>
      <c r="G1167" s="305">
        <f>G1166</f>
        <v>111.27000000000001</v>
      </c>
      <c r="H1167" s="4"/>
      <c r="I1167" s="100"/>
      <c r="J1167" s="4"/>
    </row>
    <row r="1168" spans="1:10" s="156" customFormat="1" ht="13.5" thickBot="1" x14ac:dyDescent="0.25">
      <c r="A1168" s="1433"/>
      <c r="B1168" s="117"/>
      <c r="C1168" s="117"/>
      <c r="D1168" s="117"/>
      <c r="E1168" s="117"/>
      <c r="F1168" s="1473" t="s">
        <v>2092</v>
      </c>
      <c r="G1168" s="1474">
        <f>G1167*(1-0.25)</f>
        <v>83.452500000000015</v>
      </c>
      <c r="I1168" s="1475"/>
    </row>
    <row r="1169" spans="1:10" s="668" customFormat="1" x14ac:dyDescent="0.2">
      <c r="A1169" s="1612"/>
      <c r="B1169" s="149"/>
      <c r="C1169" s="1059"/>
      <c r="D1169" s="149"/>
      <c r="F1169" s="1479"/>
      <c r="G1169" s="784"/>
      <c r="I1169" s="1475"/>
    </row>
    <row r="1170" spans="1:10" s="221" customFormat="1" ht="25.5" x14ac:dyDescent="0.2">
      <c r="A1170" s="1616" t="s">
        <v>2536</v>
      </c>
      <c r="B1170" s="1693" t="s">
        <v>2537</v>
      </c>
      <c r="C1170" s="1694" t="s">
        <v>2538</v>
      </c>
      <c r="D1170" s="1693" t="s">
        <v>386</v>
      </c>
      <c r="E1170" s="569"/>
      <c r="F1170" s="1488"/>
      <c r="G1170" s="1489"/>
      <c r="I1170" s="100"/>
    </row>
    <row r="1171" spans="1:10" s="221" customFormat="1" x14ac:dyDescent="0.2">
      <c r="A1171" s="1704"/>
      <c r="B1171" s="1705" t="s">
        <v>131</v>
      </c>
      <c r="C1171" s="1706" t="s">
        <v>132</v>
      </c>
      <c r="D1171" s="1706" t="s">
        <v>133</v>
      </c>
      <c r="E1171" s="1707" t="s">
        <v>134</v>
      </c>
      <c r="F1171" s="1708" t="s">
        <v>963</v>
      </c>
      <c r="G1171" s="1709" t="s">
        <v>136</v>
      </c>
      <c r="I1171" s="100"/>
    </row>
    <row r="1172" spans="1:10" s="221" customFormat="1" x14ac:dyDescent="0.2">
      <c r="A1172" s="1492"/>
      <c r="B1172" s="1542">
        <v>88267</v>
      </c>
      <c r="C1172" s="1542" t="s">
        <v>2524</v>
      </c>
      <c r="D1172" s="113" t="s">
        <v>65</v>
      </c>
      <c r="E1172" s="1543">
        <v>0.95</v>
      </c>
      <c r="F1172" s="1544">
        <v>15.05</v>
      </c>
      <c r="G1172" s="1565">
        <f>ROUNDDOWN(E1172*F1172,2)</f>
        <v>14.29</v>
      </c>
      <c r="I1172" s="100"/>
    </row>
    <row r="1173" spans="1:10" s="221" customFormat="1" x14ac:dyDescent="0.2">
      <c r="A1173" s="1492"/>
      <c r="B1173" s="1542">
        <v>88316</v>
      </c>
      <c r="C1173" s="1542" t="s">
        <v>2525</v>
      </c>
      <c r="D1173" s="113" t="s">
        <v>65</v>
      </c>
      <c r="E1173" s="1543">
        <v>0.95</v>
      </c>
      <c r="F1173" s="1544">
        <v>11.97</v>
      </c>
      <c r="G1173" s="1565">
        <f>ROUNDDOWN(E1173*F1173,2)</f>
        <v>11.37</v>
      </c>
      <c r="I1173" s="100"/>
    </row>
    <row r="1174" spans="1:10" s="221" customFormat="1" ht="25.5" x14ac:dyDescent="0.2">
      <c r="A1174" s="1492"/>
      <c r="B1174" s="1542" t="s">
        <v>2539</v>
      </c>
      <c r="C1174" s="1542" t="s">
        <v>2540</v>
      </c>
      <c r="D1174" s="113" t="s">
        <v>335</v>
      </c>
      <c r="E1174" s="1543">
        <v>1</v>
      </c>
      <c r="F1174" s="1544">
        <v>89.3</v>
      </c>
      <c r="G1174" s="1565">
        <f>ROUNDDOWN(E1174*F1174,2)</f>
        <v>89.3</v>
      </c>
      <c r="I1174" s="100"/>
    </row>
    <row r="1175" spans="1:10" s="221" customFormat="1" x14ac:dyDescent="0.2">
      <c r="A1175" s="1492"/>
      <c r="B1175" s="1542" t="s">
        <v>1494</v>
      </c>
      <c r="C1175" s="1542" t="s">
        <v>1495</v>
      </c>
      <c r="D1175" s="113" t="s">
        <v>139</v>
      </c>
      <c r="E1175" s="1543">
        <v>1.88</v>
      </c>
      <c r="F1175" s="1544">
        <v>0.17</v>
      </c>
      <c r="G1175" s="1565">
        <f>ROUNDDOWN(E1175*F1175,2)</f>
        <v>0.31</v>
      </c>
      <c r="I1175" s="100"/>
    </row>
    <row r="1176" spans="1:10" x14ac:dyDescent="0.2">
      <c r="A1176" s="1456"/>
      <c r="B1176" s="490"/>
      <c r="C1176" s="1463"/>
      <c r="D1176" s="490" t="s">
        <v>24</v>
      </c>
      <c r="E1176" s="1464"/>
      <c r="F1176" s="1465"/>
      <c r="G1176" s="1466">
        <f>SUM(G1174:G1175)</f>
        <v>89.61</v>
      </c>
      <c r="H1176" s="4"/>
      <c r="I1176" s="100"/>
      <c r="J1176" s="4"/>
    </row>
    <row r="1177" spans="1:10" x14ac:dyDescent="0.2">
      <c r="A1177" s="1456"/>
      <c r="B1177" s="490"/>
      <c r="C1177" s="1463"/>
      <c r="D1177" s="490" t="s">
        <v>25</v>
      </c>
      <c r="E1177" s="1467"/>
      <c r="F1177" s="1468"/>
      <c r="G1177" s="1469">
        <f>SUM(G1172:G1173)</f>
        <v>25.659999999999997</v>
      </c>
      <c r="H1177" s="4"/>
      <c r="I1177" s="100"/>
      <c r="J1177" s="4"/>
    </row>
    <row r="1178" spans="1:10" x14ac:dyDescent="0.2">
      <c r="A1178" s="1456"/>
      <c r="B1178" s="496"/>
      <c r="C1178" s="1463"/>
      <c r="D1178" s="490" t="s">
        <v>26</v>
      </c>
      <c r="E1178" s="1467"/>
      <c r="F1178" s="1468"/>
      <c r="G1178" s="1470"/>
      <c r="H1178" s="4"/>
      <c r="I1178" s="100"/>
      <c r="J1178" s="4"/>
    </row>
    <row r="1179" spans="1:10" x14ac:dyDescent="0.2">
      <c r="A1179" s="1456"/>
      <c r="B1179" s="496"/>
      <c r="C1179" s="1463"/>
      <c r="D1179" s="490" t="s">
        <v>27</v>
      </c>
      <c r="E1179" s="1467"/>
      <c r="F1179" s="1468"/>
      <c r="G1179" s="1469"/>
      <c r="H1179" s="4"/>
      <c r="I1179" s="100"/>
      <c r="J1179" s="4"/>
    </row>
    <row r="1180" spans="1:10" ht="13.5" thickBot="1" x14ac:dyDescent="0.25">
      <c r="A1180" s="1456"/>
      <c r="B1180" s="490"/>
      <c r="C1180" s="1463"/>
      <c r="D1180" s="1471" t="s">
        <v>28</v>
      </c>
      <c r="E1180" s="1467"/>
      <c r="F1180" s="1468"/>
      <c r="G1180" s="1472">
        <f>SUM(G1176:G1179)</f>
        <v>115.27</v>
      </c>
      <c r="H1180" s="4"/>
      <c r="I1180" s="100"/>
      <c r="J1180" s="4"/>
    </row>
    <row r="1181" spans="1:10" ht="11.25" customHeight="1" thickBot="1" x14ac:dyDescent="0.25">
      <c r="A1181" s="1561"/>
      <c r="B1181" s="2103" t="s">
        <v>29</v>
      </c>
      <c r="C1181" s="2104"/>
      <c r="D1181" s="2104"/>
      <c r="E1181" s="2104"/>
      <c r="F1181" s="2105"/>
      <c r="G1181" s="305">
        <f>G1180</f>
        <v>115.27</v>
      </c>
      <c r="H1181" s="4"/>
      <c r="I1181" s="100"/>
      <c r="J1181" s="4"/>
    </row>
    <row r="1182" spans="1:10" s="156" customFormat="1" ht="17.25" customHeight="1" thickBot="1" x14ac:dyDescent="0.25">
      <c r="A1182" s="1433"/>
      <c r="B1182" s="117"/>
      <c r="C1182" s="117"/>
      <c r="D1182" s="117"/>
      <c r="E1182" s="117"/>
      <c r="F1182" s="1473" t="s">
        <v>2092</v>
      </c>
      <c r="G1182" s="1474">
        <f>G1181*(1-0.25)</f>
        <v>86.452500000000001</v>
      </c>
      <c r="I1182" s="1475"/>
    </row>
    <row r="1183" spans="1:10" s="569" customFormat="1" x14ac:dyDescent="0.2">
      <c r="A1183" s="1710"/>
      <c r="B1183" s="499"/>
      <c r="C1183" s="1067"/>
      <c r="D1183" s="499"/>
      <c r="E1183" s="591"/>
      <c r="F1183" s="1559"/>
      <c r="G1183" s="571"/>
      <c r="I1183" s="1529"/>
    </row>
    <row r="1184" spans="1:10" s="221" customFormat="1" ht="25.5" x14ac:dyDescent="0.2">
      <c r="A1184" s="1535" t="s">
        <v>2541</v>
      </c>
      <c r="B1184" s="1604">
        <v>89440</v>
      </c>
      <c r="C1184" s="1605" t="s">
        <v>2542</v>
      </c>
      <c r="D1184" s="1604" t="s">
        <v>91</v>
      </c>
      <c r="E1184" s="1606"/>
      <c r="F1184" s="1607"/>
      <c r="G1184" s="1608"/>
      <c r="I1184" s="100"/>
    </row>
    <row r="1185" spans="1:10" s="546" customFormat="1" x14ac:dyDescent="0.2">
      <c r="A1185" s="1456"/>
      <c r="B1185" s="27" t="s">
        <v>54</v>
      </c>
      <c r="C1185" s="28" t="s">
        <v>55</v>
      </c>
      <c r="D1185" s="27" t="s">
        <v>56</v>
      </c>
      <c r="E1185" s="27" t="s">
        <v>57</v>
      </c>
      <c r="F1185" s="1485" t="s">
        <v>13</v>
      </c>
      <c r="G1185" s="1486" t="s">
        <v>14</v>
      </c>
      <c r="I1185" s="100"/>
    </row>
    <row r="1186" spans="1:10" s="221" customFormat="1" x14ac:dyDescent="0.2">
      <c r="A1186" s="1459"/>
      <c r="B1186" s="33">
        <v>122</v>
      </c>
      <c r="C1186" s="34" t="s">
        <v>548</v>
      </c>
      <c r="D1186" s="33" t="s">
        <v>91</v>
      </c>
      <c r="E1186" s="1460">
        <v>1.0999999999999999E-2</v>
      </c>
      <c r="F1186" s="1483">
        <v>36.130000000000003</v>
      </c>
      <c r="G1186" s="1565">
        <f t="shared" ref="G1186:G1191" si="19">ROUNDDOWN(E1186*F1186,2)</f>
        <v>0.39</v>
      </c>
      <c r="I1186" s="100"/>
    </row>
    <row r="1187" spans="1:10" s="221" customFormat="1" ht="25.5" x14ac:dyDescent="0.2">
      <c r="A1187" s="1459"/>
      <c r="B1187" s="33">
        <v>7139</v>
      </c>
      <c r="C1187" s="34" t="s">
        <v>671</v>
      </c>
      <c r="D1187" s="33" t="s">
        <v>91</v>
      </c>
      <c r="E1187" s="1460">
        <v>1</v>
      </c>
      <c r="F1187" s="1483">
        <v>0.83</v>
      </c>
      <c r="G1187" s="1565">
        <f t="shared" si="19"/>
        <v>0.83</v>
      </c>
      <c r="I1187" s="100"/>
    </row>
    <row r="1188" spans="1:10" s="221" customFormat="1" x14ac:dyDescent="0.2">
      <c r="A1188" s="1459"/>
      <c r="B1188" s="33">
        <v>20083</v>
      </c>
      <c r="C1188" s="34" t="s">
        <v>542</v>
      </c>
      <c r="D1188" s="33" t="s">
        <v>91</v>
      </c>
      <c r="E1188" s="1460">
        <v>1.2E-2</v>
      </c>
      <c r="F1188" s="1483">
        <v>31.37</v>
      </c>
      <c r="G1188" s="1565">
        <f t="shared" si="19"/>
        <v>0.37</v>
      </c>
      <c r="I1188" s="100"/>
    </row>
    <row r="1189" spans="1:10" s="221" customFormat="1" x14ac:dyDescent="0.2">
      <c r="A1189" s="1459"/>
      <c r="B1189" s="33">
        <v>38383</v>
      </c>
      <c r="C1189" s="34" t="s">
        <v>543</v>
      </c>
      <c r="D1189" s="33" t="s">
        <v>91</v>
      </c>
      <c r="E1189" s="1460">
        <v>4.4999999999999998E-2</v>
      </c>
      <c r="F1189" s="1484">
        <v>1.34</v>
      </c>
      <c r="G1189" s="1565">
        <f t="shared" si="19"/>
        <v>0.06</v>
      </c>
      <c r="I1189" s="100"/>
    </row>
    <row r="1190" spans="1:10" s="221" customFormat="1" ht="25.5" x14ac:dyDescent="0.2">
      <c r="A1190" s="1459"/>
      <c r="B1190" s="33">
        <v>88248</v>
      </c>
      <c r="C1190" s="34" t="s">
        <v>544</v>
      </c>
      <c r="D1190" s="33" t="s">
        <v>22</v>
      </c>
      <c r="E1190" s="1460">
        <v>0.12</v>
      </c>
      <c r="F1190" s="1484">
        <v>12.05</v>
      </c>
      <c r="G1190" s="1565">
        <f t="shared" si="19"/>
        <v>1.44</v>
      </c>
      <c r="I1190" s="100"/>
    </row>
    <row r="1191" spans="1:10" s="221" customFormat="1" ht="25.5" x14ac:dyDescent="0.2">
      <c r="A1191" s="1459"/>
      <c r="B1191" s="33">
        <v>88267</v>
      </c>
      <c r="C1191" s="34" t="s">
        <v>545</v>
      </c>
      <c r="D1191" s="33" t="s">
        <v>22</v>
      </c>
      <c r="E1191" s="1460">
        <v>0.12</v>
      </c>
      <c r="F1191" s="1484">
        <v>15.05</v>
      </c>
      <c r="G1191" s="1565">
        <f t="shared" si="19"/>
        <v>1.8</v>
      </c>
      <c r="I1191" s="100"/>
    </row>
    <row r="1192" spans="1:10" x14ac:dyDescent="0.2">
      <c r="A1192" s="1456"/>
      <c r="B1192" s="490"/>
      <c r="C1192" s="1463"/>
      <c r="D1192" s="490" t="s">
        <v>24</v>
      </c>
      <c r="E1192" s="1464"/>
      <c r="F1192" s="1465"/>
      <c r="G1192" s="1466">
        <f>G1186+G1187+G1188+G1189</f>
        <v>1.65</v>
      </c>
      <c r="H1192" s="4"/>
      <c r="I1192" s="100"/>
      <c r="J1192" s="4"/>
    </row>
    <row r="1193" spans="1:10" x14ac:dyDescent="0.2">
      <c r="A1193" s="1456"/>
      <c r="B1193" s="490"/>
      <c r="C1193" s="1463"/>
      <c r="D1193" s="490" t="s">
        <v>25</v>
      </c>
      <c r="E1193" s="1467"/>
      <c r="F1193" s="1468"/>
      <c r="G1193" s="1469">
        <f>G1190+G1191</f>
        <v>3.24</v>
      </c>
      <c r="H1193" s="4"/>
      <c r="I1193" s="100"/>
      <c r="J1193" s="4"/>
    </row>
    <row r="1194" spans="1:10" x14ac:dyDescent="0.2">
      <c r="A1194" s="1456"/>
      <c r="B1194" s="496"/>
      <c r="C1194" s="1463"/>
      <c r="D1194" s="490" t="s">
        <v>26</v>
      </c>
      <c r="E1194" s="1467"/>
      <c r="F1194" s="1468"/>
      <c r="G1194" s="1470"/>
      <c r="H1194" s="4"/>
      <c r="I1194" s="100"/>
      <c r="J1194" s="4"/>
    </row>
    <row r="1195" spans="1:10" x14ac:dyDescent="0.2">
      <c r="A1195" s="1456"/>
      <c r="B1195" s="496"/>
      <c r="C1195" s="1463"/>
      <c r="D1195" s="490" t="s">
        <v>27</v>
      </c>
      <c r="E1195" s="1467"/>
      <c r="F1195" s="1468"/>
      <c r="G1195" s="1469"/>
      <c r="H1195" s="4"/>
      <c r="I1195" s="100"/>
      <c r="J1195" s="4"/>
    </row>
    <row r="1196" spans="1:10" ht="13.5" thickBot="1" x14ac:dyDescent="0.25">
      <c r="A1196" s="1456"/>
      <c r="B1196" s="490"/>
      <c r="C1196" s="1463"/>
      <c r="D1196" s="1471" t="s">
        <v>28</v>
      </c>
      <c r="E1196" s="1467"/>
      <c r="F1196" s="1468"/>
      <c r="G1196" s="1472">
        <f>SUM(G1192:G1195)</f>
        <v>4.8900000000000006</v>
      </c>
      <c r="H1196" s="4"/>
      <c r="I1196" s="100"/>
      <c r="J1196" s="4"/>
    </row>
    <row r="1197" spans="1:10" ht="13.5" thickBot="1" x14ac:dyDescent="0.25">
      <c r="A1197" s="1456"/>
      <c r="B1197" s="2103" t="s">
        <v>29</v>
      </c>
      <c r="C1197" s="2104"/>
      <c r="D1197" s="2104"/>
      <c r="E1197" s="2104"/>
      <c r="F1197" s="2105"/>
      <c r="G1197" s="305">
        <f>G1196</f>
        <v>4.8900000000000006</v>
      </c>
      <c r="H1197" s="4"/>
      <c r="I1197" s="100"/>
      <c r="J1197" s="4"/>
    </row>
    <row r="1198" spans="1:10" s="156" customFormat="1" ht="18.75" customHeight="1" thickBot="1" x14ac:dyDescent="0.25">
      <c r="A1198" s="1433"/>
      <c r="B1198" s="117"/>
      <c r="C1198" s="117"/>
      <c r="D1198" s="117"/>
      <c r="E1198" s="117"/>
      <c r="F1198" s="1473" t="s">
        <v>2092</v>
      </c>
      <c r="G1198" s="1474">
        <f>G1197*(1-0.25)</f>
        <v>3.6675000000000004</v>
      </c>
      <c r="I1198" s="1475"/>
    </row>
    <row r="1199" spans="1:10" s="668" customFormat="1" x14ac:dyDescent="0.2">
      <c r="A1199" s="847"/>
      <c r="B1199" s="1476"/>
      <c r="C1199" s="1477"/>
      <c r="D1199" s="1476"/>
      <c r="E1199" s="1478"/>
      <c r="F1199" s="1479"/>
      <c r="G1199" s="784"/>
      <c r="I1199" s="1475"/>
    </row>
    <row r="1200" spans="1:10" s="221" customFormat="1" ht="25.5" x14ac:dyDescent="0.2">
      <c r="A1200" s="1711" t="s">
        <v>2543</v>
      </c>
      <c r="B1200" s="1604">
        <v>89443</v>
      </c>
      <c r="C1200" s="1605" t="s">
        <v>2544</v>
      </c>
      <c r="D1200" s="1604" t="s">
        <v>91</v>
      </c>
      <c r="E1200" s="1606"/>
      <c r="F1200" s="1607"/>
      <c r="G1200" s="1608"/>
      <c r="I1200" s="100"/>
    </row>
    <row r="1201" spans="1:10" s="546" customFormat="1" x14ac:dyDescent="0.2">
      <c r="A1201" s="1456"/>
      <c r="B1201" s="27" t="s">
        <v>54</v>
      </c>
      <c r="C1201" s="28" t="s">
        <v>55</v>
      </c>
      <c r="D1201" s="27" t="s">
        <v>56</v>
      </c>
      <c r="E1201" s="27" t="s">
        <v>57</v>
      </c>
      <c r="F1201" s="1485" t="s">
        <v>13</v>
      </c>
      <c r="G1201" s="1486" t="s">
        <v>14</v>
      </c>
      <c r="I1201" s="100"/>
    </row>
    <row r="1202" spans="1:10" s="221" customFormat="1" x14ac:dyDescent="0.2">
      <c r="A1202" s="1459"/>
      <c r="B1202" s="33">
        <v>122</v>
      </c>
      <c r="C1202" s="34" t="s">
        <v>548</v>
      </c>
      <c r="D1202" s="33" t="s">
        <v>91</v>
      </c>
      <c r="E1202" s="1460">
        <v>1.4E-2</v>
      </c>
      <c r="F1202" s="1483">
        <v>36.130000000000003</v>
      </c>
      <c r="G1202" s="1565">
        <f t="shared" ref="G1202:G1207" si="20">ROUNDDOWN(E1202*F1202,2)</f>
        <v>0.5</v>
      </c>
      <c r="I1202" s="100"/>
    </row>
    <row r="1203" spans="1:10" s="221" customFormat="1" ht="25.5" x14ac:dyDescent="0.2">
      <c r="A1203" s="1459"/>
      <c r="B1203" s="33">
        <v>7140</v>
      </c>
      <c r="C1203" s="34" t="s">
        <v>674</v>
      </c>
      <c r="D1203" s="33" t="s">
        <v>91</v>
      </c>
      <c r="E1203" s="1460">
        <v>1</v>
      </c>
      <c r="F1203" s="1483">
        <v>2.08</v>
      </c>
      <c r="G1203" s="1565">
        <f t="shared" si="20"/>
        <v>2.08</v>
      </c>
      <c r="I1203" s="100"/>
    </row>
    <row r="1204" spans="1:10" s="221" customFormat="1" x14ac:dyDescent="0.2">
      <c r="A1204" s="1459"/>
      <c r="B1204" s="33">
        <v>20083</v>
      </c>
      <c r="C1204" s="34" t="s">
        <v>542</v>
      </c>
      <c r="D1204" s="33" t="s">
        <v>91</v>
      </c>
      <c r="E1204" s="1460">
        <v>1.7000000000000001E-2</v>
      </c>
      <c r="F1204" s="1483">
        <v>31.37</v>
      </c>
      <c r="G1204" s="1565">
        <f t="shared" si="20"/>
        <v>0.53</v>
      </c>
      <c r="I1204" s="100"/>
    </row>
    <row r="1205" spans="1:10" s="221" customFormat="1" x14ac:dyDescent="0.2">
      <c r="A1205" s="1459"/>
      <c r="B1205" s="33">
        <v>38383</v>
      </c>
      <c r="C1205" s="34" t="s">
        <v>543</v>
      </c>
      <c r="D1205" s="33" t="s">
        <v>91</v>
      </c>
      <c r="E1205" s="1460">
        <v>5.2999999999999999E-2</v>
      </c>
      <c r="F1205" s="1484">
        <v>1.34</v>
      </c>
      <c r="G1205" s="1565">
        <f t="shared" si="20"/>
        <v>7.0000000000000007E-2</v>
      </c>
      <c r="I1205" s="100"/>
    </row>
    <row r="1206" spans="1:10" s="221" customFormat="1" ht="25.5" x14ac:dyDescent="0.2">
      <c r="A1206" s="1459"/>
      <c r="B1206" s="33">
        <v>88248</v>
      </c>
      <c r="C1206" s="34" t="s">
        <v>544</v>
      </c>
      <c r="D1206" s="33" t="s">
        <v>22</v>
      </c>
      <c r="E1206" s="1460">
        <v>0.14299999999999999</v>
      </c>
      <c r="F1206" s="1484">
        <v>12.05</v>
      </c>
      <c r="G1206" s="1565">
        <f t="shared" si="20"/>
        <v>1.72</v>
      </c>
      <c r="I1206" s="100"/>
    </row>
    <row r="1207" spans="1:10" s="221" customFormat="1" ht="25.5" x14ac:dyDescent="0.2">
      <c r="A1207" s="1459"/>
      <c r="B1207" s="33">
        <v>88267</v>
      </c>
      <c r="C1207" s="34" t="s">
        <v>545</v>
      </c>
      <c r="D1207" s="33" t="s">
        <v>22</v>
      </c>
      <c r="E1207" s="1460">
        <v>0.14299999999999999</v>
      </c>
      <c r="F1207" s="1484">
        <v>15.05</v>
      </c>
      <c r="G1207" s="1565">
        <f t="shared" si="20"/>
        <v>2.15</v>
      </c>
      <c r="I1207" s="100"/>
    </row>
    <row r="1208" spans="1:10" x14ac:dyDescent="0.2">
      <c r="A1208" s="1456"/>
      <c r="B1208" s="490"/>
      <c r="C1208" s="1463"/>
      <c r="D1208" s="490" t="s">
        <v>24</v>
      </c>
      <c r="E1208" s="1464"/>
      <c r="F1208" s="1465"/>
      <c r="G1208" s="1466">
        <f>G1202+G1203+G1204+G1205</f>
        <v>3.18</v>
      </c>
      <c r="H1208" s="4"/>
      <c r="I1208" s="100"/>
      <c r="J1208" s="4"/>
    </row>
    <row r="1209" spans="1:10" x14ac:dyDescent="0.2">
      <c r="A1209" s="1456"/>
      <c r="B1209" s="490"/>
      <c r="C1209" s="1463"/>
      <c r="D1209" s="490" t="s">
        <v>25</v>
      </c>
      <c r="E1209" s="1467"/>
      <c r="F1209" s="1468"/>
      <c r="G1209" s="1469">
        <f>G1206+G1207</f>
        <v>3.87</v>
      </c>
      <c r="H1209" s="4"/>
      <c r="I1209" s="100"/>
      <c r="J1209" s="4"/>
    </row>
    <row r="1210" spans="1:10" x14ac:dyDescent="0.2">
      <c r="A1210" s="1456"/>
      <c r="B1210" s="496"/>
      <c r="C1210" s="1463"/>
      <c r="D1210" s="490" t="s">
        <v>26</v>
      </c>
      <c r="E1210" s="1467"/>
      <c r="F1210" s="1468"/>
      <c r="G1210" s="1470"/>
      <c r="H1210" s="4"/>
      <c r="I1210" s="100"/>
      <c r="J1210" s="4"/>
    </row>
    <row r="1211" spans="1:10" x14ac:dyDescent="0.2">
      <c r="A1211" s="1456"/>
      <c r="B1211" s="496"/>
      <c r="C1211" s="1463"/>
      <c r="D1211" s="490" t="s">
        <v>27</v>
      </c>
      <c r="E1211" s="1467"/>
      <c r="F1211" s="1468"/>
      <c r="G1211" s="1469"/>
      <c r="H1211" s="4"/>
      <c r="I1211" s="100"/>
      <c r="J1211" s="4"/>
    </row>
    <row r="1212" spans="1:10" ht="13.5" thickBot="1" x14ac:dyDescent="0.25">
      <c r="A1212" s="1456"/>
      <c r="B1212" s="490"/>
      <c r="C1212" s="1463"/>
      <c r="D1212" s="1471" t="s">
        <v>28</v>
      </c>
      <c r="E1212" s="1467"/>
      <c r="F1212" s="1468"/>
      <c r="G1212" s="1472">
        <f>SUM(G1208:G1211)</f>
        <v>7.0500000000000007</v>
      </c>
      <c r="H1212" s="4"/>
      <c r="I1212" s="100"/>
      <c r="J1212" s="4"/>
    </row>
    <row r="1213" spans="1:10" ht="13.5" thickBot="1" x14ac:dyDescent="0.25">
      <c r="A1213" s="1456"/>
      <c r="B1213" s="2103" t="s">
        <v>29</v>
      </c>
      <c r="C1213" s="2104"/>
      <c r="D1213" s="2104"/>
      <c r="E1213" s="2104"/>
      <c r="F1213" s="2105"/>
      <c r="G1213" s="305">
        <f>G1212</f>
        <v>7.0500000000000007</v>
      </c>
      <c r="H1213" s="4"/>
      <c r="I1213" s="100"/>
      <c r="J1213" s="4"/>
    </row>
    <row r="1214" spans="1:10" s="156" customFormat="1" ht="13.5" thickBot="1" x14ac:dyDescent="0.25">
      <c r="A1214" s="1433"/>
      <c r="B1214" s="117"/>
      <c r="C1214" s="117"/>
      <c r="D1214" s="117"/>
      <c r="E1214" s="117"/>
      <c r="F1214" s="1473" t="s">
        <v>2092</v>
      </c>
      <c r="G1214" s="1474">
        <f>G1213*(1-0.25)</f>
        <v>5.2875000000000005</v>
      </c>
      <c r="I1214" s="1475"/>
    </row>
    <row r="1215" spans="1:10" s="668" customFormat="1" x14ac:dyDescent="0.2">
      <c r="A1215" s="847"/>
      <c r="B1215" s="1476"/>
      <c r="C1215" s="1477"/>
      <c r="D1215" s="1476"/>
      <c r="E1215" s="1478"/>
      <c r="F1215" s="1479"/>
      <c r="G1215" s="784"/>
      <c r="I1215" s="1475"/>
    </row>
    <row r="1216" spans="1:10" s="221" customFormat="1" ht="25.5" x14ac:dyDescent="0.2">
      <c r="A1216" s="1535" t="s">
        <v>2545</v>
      </c>
      <c r="B1216" s="1604">
        <v>89625</v>
      </c>
      <c r="C1216" s="1605" t="s">
        <v>676</v>
      </c>
      <c r="D1216" s="1604" t="s">
        <v>91</v>
      </c>
      <c r="E1216" s="1606"/>
      <c r="F1216" s="1607"/>
      <c r="G1216" s="1608"/>
      <c r="I1216" s="100"/>
    </row>
    <row r="1217" spans="1:10" s="546" customFormat="1" x14ac:dyDescent="0.2">
      <c r="A1217" s="1456"/>
      <c r="B1217" s="27" t="s">
        <v>54</v>
      </c>
      <c r="C1217" s="28" t="s">
        <v>55</v>
      </c>
      <c r="D1217" s="27" t="s">
        <v>56</v>
      </c>
      <c r="E1217" s="27" t="s">
        <v>57</v>
      </c>
      <c r="F1217" s="1485" t="s">
        <v>13</v>
      </c>
      <c r="G1217" s="1486" t="s">
        <v>14</v>
      </c>
      <c r="I1217" s="100"/>
    </row>
    <row r="1218" spans="1:10" s="221" customFormat="1" x14ac:dyDescent="0.2">
      <c r="A1218" s="1459"/>
      <c r="B1218" s="33">
        <v>122</v>
      </c>
      <c r="C1218" s="34" t="s">
        <v>548</v>
      </c>
      <c r="D1218" s="33" t="s">
        <v>91</v>
      </c>
      <c r="E1218" s="1460">
        <v>2.5999999999999999E-2</v>
      </c>
      <c r="F1218" s="1483">
        <v>36.130000000000003</v>
      </c>
      <c r="G1218" s="1565">
        <f t="shared" ref="G1218:G1223" si="21">ROUNDDOWN(E1218*F1218,2)</f>
        <v>0.93</v>
      </c>
      <c r="I1218" s="100"/>
    </row>
    <row r="1219" spans="1:10" s="221" customFormat="1" ht="25.5" x14ac:dyDescent="0.2">
      <c r="A1219" s="1459"/>
      <c r="B1219" s="33">
        <v>7142</v>
      </c>
      <c r="C1219" s="34" t="s">
        <v>677</v>
      </c>
      <c r="D1219" s="33" t="s">
        <v>91</v>
      </c>
      <c r="E1219" s="1460">
        <v>1</v>
      </c>
      <c r="F1219" s="1483">
        <v>6.06</v>
      </c>
      <c r="G1219" s="1565">
        <f t="shared" si="21"/>
        <v>6.06</v>
      </c>
      <c r="I1219" s="100"/>
    </row>
    <row r="1220" spans="1:10" s="221" customFormat="1" x14ac:dyDescent="0.2">
      <c r="A1220" s="1459"/>
      <c r="B1220" s="33">
        <v>20083</v>
      </c>
      <c r="C1220" s="34" t="s">
        <v>542</v>
      </c>
      <c r="D1220" s="33" t="s">
        <v>91</v>
      </c>
      <c r="E1220" s="1460">
        <v>3.3000000000000002E-2</v>
      </c>
      <c r="F1220" s="1483">
        <v>31.37</v>
      </c>
      <c r="G1220" s="1565">
        <f t="shared" si="21"/>
        <v>1.03</v>
      </c>
      <c r="I1220" s="100"/>
    </row>
    <row r="1221" spans="1:10" s="221" customFormat="1" x14ac:dyDescent="0.2">
      <c r="A1221" s="1459"/>
      <c r="B1221" s="33">
        <v>38383</v>
      </c>
      <c r="C1221" s="34" t="s">
        <v>543</v>
      </c>
      <c r="D1221" s="33" t="s">
        <v>91</v>
      </c>
      <c r="E1221" s="1460">
        <v>3.5999999999999997E-2</v>
      </c>
      <c r="F1221" s="1484">
        <v>1.34</v>
      </c>
      <c r="G1221" s="1565">
        <f t="shared" si="21"/>
        <v>0.04</v>
      </c>
      <c r="I1221" s="100"/>
    </row>
    <row r="1222" spans="1:10" s="221" customFormat="1" ht="25.5" x14ac:dyDescent="0.2">
      <c r="A1222" s="1459"/>
      <c r="B1222" s="33">
        <v>88248</v>
      </c>
      <c r="C1222" s="34" t="s">
        <v>544</v>
      </c>
      <c r="D1222" s="33" t="s">
        <v>22</v>
      </c>
      <c r="E1222" s="1460">
        <v>0.14399999999999999</v>
      </c>
      <c r="F1222" s="1484">
        <v>12.05</v>
      </c>
      <c r="G1222" s="1565">
        <f t="shared" si="21"/>
        <v>1.73</v>
      </c>
      <c r="I1222" s="100"/>
    </row>
    <row r="1223" spans="1:10" s="221" customFormat="1" ht="25.5" x14ac:dyDescent="0.2">
      <c r="A1223" s="1459"/>
      <c r="B1223" s="33">
        <v>88267</v>
      </c>
      <c r="C1223" s="34" t="s">
        <v>545</v>
      </c>
      <c r="D1223" s="33" t="s">
        <v>22</v>
      </c>
      <c r="E1223" s="1460">
        <v>0.14399999999999999</v>
      </c>
      <c r="F1223" s="1484">
        <v>15.05</v>
      </c>
      <c r="G1223" s="1565">
        <f t="shared" si="21"/>
        <v>2.16</v>
      </c>
      <c r="I1223" s="100"/>
    </row>
    <row r="1224" spans="1:10" x14ac:dyDescent="0.2">
      <c r="A1224" s="1456"/>
      <c r="B1224" s="490"/>
      <c r="C1224" s="1463"/>
      <c r="D1224" s="490" t="s">
        <v>24</v>
      </c>
      <c r="E1224" s="1464"/>
      <c r="F1224" s="1465"/>
      <c r="G1224" s="1466">
        <f>G1218+G1219+G1220+G1221</f>
        <v>8.0599999999999987</v>
      </c>
      <c r="H1224" s="4"/>
      <c r="I1224" s="100"/>
      <c r="J1224" s="4"/>
    </row>
    <row r="1225" spans="1:10" x14ac:dyDescent="0.2">
      <c r="A1225" s="1456"/>
      <c r="B1225" s="490"/>
      <c r="C1225" s="1463"/>
      <c r="D1225" s="490" t="s">
        <v>25</v>
      </c>
      <c r="E1225" s="1467"/>
      <c r="F1225" s="1468"/>
      <c r="G1225" s="1469">
        <f>G1222+G1223</f>
        <v>3.89</v>
      </c>
      <c r="H1225" s="4"/>
      <c r="I1225" s="100"/>
      <c r="J1225" s="4"/>
    </row>
    <row r="1226" spans="1:10" x14ac:dyDescent="0.2">
      <c r="A1226" s="1456"/>
      <c r="B1226" s="496"/>
      <c r="C1226" s="1463"/>
      <c r="D1226" s="490" t="s">
        <v>26</v>
      </c>
      <c r="E1226" s="1467"/>
      <c r="F1226" s="1468"/>
      <c r="G1226" s="1470"/>
      <c r="H1226" s="4"/>
      <c r="I1226" s="100"/>
      <c r="J1226" s="4"/>
    </row>
    <row r="1227" spans="1:10" x14ac:dyDescent="0.2">
      <c r="A1227" s="1456"/>
      <c r="B1227" s="496"/>
      <c r="C1227" s="1463"/>
      <c r="D1227" s="490" t="s">
        <v>27</v>
      </c>
      <c r="E1227" s="1467"/>
      <c r="F1227" s="1468"/>
      <c r="G1227" s="1469"/>
      <c r="H1227" s="4"/>
      <c r="I1227" s="100"/>
      <c r="J1227" s="4"/>
    </row>
    <row r="1228" spans="1:10" ht="13.5" thickBot="1" x14ac:dyDescent="0.25">
      <c r="A1228" s="1456"/>
      <c r="B1228" s="490"/>
      <c r="C1228" s="1463"/>
      <c r="D1228" s="1471" t="s">
        <v>28</v>
      </c>
      <c r="E1228" s="1467"/>
      <c r="F1228" s="1468"/>
      <c r="G1228" s="1472">
        <f>SUM(G1224:G1227)</f>
        <v>11.95</v>
      </c>
      <c r="H1228" s="4"/>
      <c r="I1228" s="100"/>
      <c r="J1228" s="4"/>
    </row>
    <row r="1229" spans="1:10" ht="13.5" thickBot="1" x14ac:dyDescent="0.25">
      <c r="A1229" s="1456"/>
      <c r="B1229" s="2103" t="s">
        <v>29</v>
      </c>
      <c r="C1229" s="2104"/>
      <c r="D1229" s="2104"/>
      <c r="E1229" s="2104"/>
      <c r="F1229" s="2105"/>
      <c r="G1229" s="305">
        <f>G1228</f>
        <v>11.95</v>
      </c>
      <c r="H1229" s="4"/>
      <c r="I1229" s="100"/>
      <c r="J1229" s="4"/>
    </row>
    <row r="1230" spans="1:10" s="156" customFormat="1" ht="13.5" thickBot="1" x14ac:dyDescent="0.25">
      <c r="A1230" s="1433"/>
      <c r="B1230" s="117"/>
      <c r="C1230" s="117"/>
      <c r="D1230" s="117"/>
      <c r="E1230" s="117"/>
      <c r="F1230" s="1473" t="s">
        <v>2092</v>
      </c>
      <c r="G1230" s="1474">
        <f>G1229*(1-0.25)</f>
        <v>8.9624999999999986</v>
      </c>
      <c r="I1230" s="1475"/>
    </row>
    <row r="1231" spans="1:10" s="668" customFormat="1" x14ac:dyDescent="0.2">
      <c r="A1231" s="847"/>
      <c r="B1231" s="1476"/>
      <c r="C1231" s="1477"/>
      <c r="D1231" s="1476"/>
      <c r="E1231" s="1478"/>
      <c r="F1231" s="1479"/>
      <c r="G1231" s="784"/>
      <c r="I1231" s="1475"/>
    </row>
    <row r="1232" spans="1:10" s="221" customFormat="1" ht="25.5" x14ac:dyDescent="0.2">
      <c r="A1232" s="1452" t="s">
        <v>2546</v>
      </c>
      <c r="B1232" s="723">
        <v>89628</v>
      </c>
      <c r="C1232" s="724" t="s">
        <v>2547</v>
      </c>
      <c r="D1232" s="723" t="s">
        <v>91</v>
      </c>
      <c r="E1232" s="1480"/>
      <c r="F1232" s="1454"/>
      <c r="G1232" s="1455"/>
      <c r="I1232" s="100"/>
    </row>
    <row r="1233" spans="1:10" s="546" customFormat="1" x14ac:dyDescent="0.2">
      <c r="A1233" s="1456"/>
      <c r="B1233" s="27" t="s">
        <v>54</v>
      </c>
      <c r="C1233" s="28" t="s">
        <v>55</v>
      </c>
      <c r="D1233" s="27" t="s">
        <v>56</v>
      </c>
      <c r="E1233" s="27" t="s">
        <v>57</v>
      </c>
      <c r="F1233" s="1485" t="s">
        <v>13</v>
      </c>
      <c r="G1233" s="1486" t="s">
        <v>14</v>
      </c>
      <c r="I1233" s="100"/>
    </row>
    <row r="1234" spans="1:10" s="221" customFormat="1" x14ac:dyDescent="0.2">
      <c r="A1234" s="1459"/>
      <c r="B1234" s="33">
        <v>122</v>
      </c>
      <c r="C1234" s="34" t="s">
        <v>548</v>
      </c>
      <c r="D1234" s="33" t="s">
        <v>91</v>
      </c>
      <c r="E1234" s="1460">
        <v>3.5000000000000003E-2</v>
      </c>
      <c r="F1234" s="1483">
        <v>36.130000000000003</v>
      </c>
      <c r="G1234" s="1565">
        <f t="shared" ref="G1234:G1239" si="22">ROUNDDOWN(E1234*F1234,2)</f>
        <v>1.26</v>
      </c>
      <c r="I1234" s="100"/>
    </row>
    <row r="1235" spans="1:10" s="221" customFormat="1" ht="25.5" x14ac:dyDescent="0.2">
      <c r="A1235" s="1459"/>
      <c r="B1235" s="33">
        <v>7143</v>
      </c>
      <c r="C1235" s="34" t="s">
        <v>2548</v>
      </c>
      <c r="D1235" s="33" t="s">
        <v>91</v>
      </c>
      <c r="E1235" s="1460">
        <v>1</v>
      </c>
      <c r="F1235" s="1483">
        <v>17.39</v>
      </c>
      <c r="G1235" s="1565">
        <f t="shared" si="22"/>
        <v>17.39</v>
      </c>
      <c r="I1235" s="100"/>
    </row>
    <row r="1236" spans="1:10" s="221" customFormat="1" x14ac:dyDescent="0.2">
      <c r="A1236" s="1459"/>
      <c r="B1236" s="33">
        <v>20083</v>
      </c>
      <c r="C1236" s="34" t="s">
        <v>542</v>
      </c>
      <c r="D1236" s="33" t="s">
        <v>91</v>
      </c>
      <c r="E1236" s="1460">
        <v>4.4999999999999998E-2</v>
      </c>
      <c r="F1236" s="1483">
        <v>31.37</v>
      </c>
      <c r="G1236" s="1565">
        <f t="shared" si="22"/>
        <v>1.41</v>
      </c>
      <c r="I1236" s="100"/>
    </row>
    <row r="1237" spans="1:10" s="221" customFormat="1" x14ac:dyDescent="0.2">
      <c r="A1237" s="1459"/>
      <c r="B1237" s="33">
        <v>38383</v>
      </c>
      <c r="C1237" s="34" t="s">
        <v>543</v>
      </c>
      <c r="D1237" s="33" t="s">
        <v>91</v>
      </c>
      <c r="E1237" s="1460">
        <v>4.2999999999999997E-2</v>
      </c>
      <c r="F1237" s="1484">
        <v>1.34</v>
      </c>
      <c r="G1237" s="1565">
        <f t="shared" si="22"/>
        <v>0.05</v>
      </c>
      <c r="I1237" s="100"/>
    </row>
    <row r="1238" spans="1:10" s="221" customFormat="1" ht="25.5" x14ac:dyDescent="0.2">
      <c r="A1238" s="1459"/>
      <c r="B1238" s="33">
        <v>88248</v>
      </c>
      <c r="C1238" s="34" t="s">
        <v>544</v>
      </c>
      <c r="D1238" s="33" t="s">
        <v>22</v>
      </c>
      <c r="E1238" s="1460">
        <v>0.17</v>
      </c>
      <c r="F1238" s="1484">
        <v>12.05</v>
      </c>
      <c r="G1238" s="1565">
        <f t="shared" si="22"/>
        <v>2.04</v>
      </c>
      <c r="I1238" s="100"/>
    </row>
    <row r="1239" spans="1:10" s="221" customFormat="1" ht="25.5" x14ac:dyDescent="0.2">
      <c r="A1239" s="1459"/>
      <c r="B1239" s="33">
        <v>88267</v>
      </c>
      <c r="C1239" s="34" t="s">
        <v>545</v>
      </c>
      <c r="D1239" s="33" t="s">
        <v>22</v>
      </c>
      <c r="E1239" s="1460">
        <v>0.17</v>
      </c>
      <c r="F1239" s="1484">
        <v>15.05</v>
      </c>
      <c r="G1239" s="1565">
        <f t="shared" si="22"/>
        <v>2.5499999999999998</v>
      </c>
      <c r="I1239" s="100"/>
    </row>
    <row r="1240" spans="1:10" x14ac:dyDescent="0.2">
      <c r="A1240" s="1456"/>
      <c r="B1240" s="490"/>
      <c r="C1240" s="1463"/>
      <c r="D1240" s="490" t="s">
        <v>24</v>
      </c>
      <c r="E1240" s="1464"/>
      <c r="F1240" s="1465"/>
      <c r="G1240" s="1466">
        <f>G1234+G1235+G1236+G1237</f>
        <v>20.110000000000003</v>
      </c>
      <c r="H1240" s="4"/>
      <c r="I1240" s="100"/>
      <c r="J1240" s="4"/>
    </row>
    <row r="1241" spans="1:10" x14ac:dyDescent="0.2">
      <c r="A1241" s="1456"/>
      <c r="B1241" s="490"/>
      <c r="C1241" s="1463"/>
      <c r="D1241" s="490" t="s">
        <v>25</v>
      </c>
      <c r="E1241" s="1467"/>
      <c r="F1241" s="1468"/>
      <c r="G1241" s="1469">
        <f>G1238+G1239</f>
        <v>4.59</v>
      </c>
      <c r="H1241" s="4"/>
      <c r="I1241" s="100"/>
      <c r="J1241" s="4"/>
    </row>
    <row r="1242" spans="1:10" x14ac:dyDescent="0.2">
      <c r="A1242" s="1456"/>
      <c r="B1242" s="496"/>
      <c r="C1242" s="1463"/>
      <c r="D1242" s="490" t="s">
        <v>26</v>
      </c>
      <c r="E1242" s="1467"/>
      <c r="F1242" s="1468"/>
      <c r="G1242" s="1470"/>
      <c r="H1242" s="4"/>
      <c r="I1242" s="100"/>
      <c r="J1242" s="4"/>
    </row>
    <row r="1243" spans="1:10" x14ac:dyDescent="0.2">
      <c r="A1243" s="1456"/>
      <c r="B1243" s="496"/>
      <c r="C1243" s="1463"/>
      <c r="D1243" s="490" t="s">
        <v>27</v>
      </c>
      <c r="E1243" s="1467"/>
      <c r="F1243" s="1468"/>
      <c r="G1243" s="1469"/>
      <c r="H1243" s="4"/>
      <c r="I1243" s="100"/>
      <c r="J1243" s="4"/>
    </row>
    <row r="1244" spans="1:10" ht="13.5" thickBot="1" x14ac:dyDescent="0.25">
      <c r="A1244" s="1456"/>
      <c r="B1244" s="490"/>
      <c r="C1244" s="1463"/>
      <c r="D1244" s="1471" t="s">
        <v>28</v>
      </c>
      <c r="E1244" s="1467"/>
      <c r="F1244" s="1468"/>
      <c r="G1244" s="1472">
        <f>SUM(G1240:G1243)</f>
        <v>24.700000000000003</v>
      </c>
      <c r="H1244" s="4"/>
      <c r="I1244" s="100"/>
      <c r="J1244" s="4"/>
    </row>
    <row r="1245" spans="1:10" ht="13.5" thickBot="1" x14ac:dyDescent="0.25">
      <c r="A1245" s="1456"/>
      <c r="B1245" s="2103" t="s">
        <v>29</v>
      </c>
      <c r="C1245" s="2104"/>
      <c r="D1245" s="2104"/>
      <c r="E1245" s="2104"/>
      <c r="F1245" s="2105"/>
      <c r="G1245" s="305">
        <f>G1244</f>
        <v>24.700000000000003</v>
      </c>
      <c r="H1245" s="4"/>
      <c r="I1245" s="100"/>
      <c r="J1245" s="4"/>
    </row>
    <row r="1246" spans="1:10" s="569" customFormat="1" ht="13.5" thickBot="1" x14ac:dyDescent="0.25">
      <c r="A1246" s="1528"/>
      <c r="B1246" s="67"/>
      <c r="C1246" s="68"/>
      <c r="D1246" s="67"/>
      <c r="E1246" s="1539"/>
      <c r="F1246" s="1473" t="s">
        <v>2092</v>
      </c>
      <c r="G1246" s="1474">
        <f>G1245*(1-0.25)</f>
        <v>18.525000000000002</v>
      </c>
      <c r="I1246" s="1529"/>
    </row>
    <row r="1247" spans="1:10" s="569" customFormat="1" x14ac:dyDescent="0.2">
      <c r="A1247" s="1528"/>
      <c r="B1247" s="67"/>
      <c r="C1247" s="68"/>
      <c r="D1247" s="67"/>
      <c r="E1247" s="1539"/>
      <c r="F1247" s="1488"/>
      <c r="G1247" s="571"/>
      <c r="I1247" s="1529"/>
    </row>
    <row r="1248" spans="1:10" s="221" customFormat="1" ht="25.5" x14ac:dyDescent="0.2">
      <c r="A1248" s="1452" t="s">
        <v>2549</v>
      </c>
      <c r="B1248" s="723">
        <v>89627</v>
      </c>
      <c r="C1248" s="724" t="s">
        <v>2550</v>
      </c>
      <c r="D1248" s="723" t="s">
        <v>91</v>
      </c>
      <c r="E1248" s="1480"/>
      <c r="F1248" s="1454"/>
      <c r="G1248" s="1455"/>
      <c r="I1248" s="100"/>
    </row>
    <row r="1249" spans="1:10" s="546" customFormat="1" x14ac:dyDescent="0.2">
      <c r="A1249" s="1456"/>
      <c r="B1249" s="27" t="s">
        <v>54</v>
      </c>
      <c r="C1249" s="28" t="s">
        <v>55</v>
      </c>
      <c r="D1249" s="27" t="s">
        <v>56</v>
      </c>
      <c r="E1249" s="27" t="s">
        <v>57</v>
      </c>
      <c r="F1249" s="1485" t="s">
        <v>13</v>
      </c>
      <c r="G1249" s="1486" t="s">
        <v>14</v>
      </c>
      <c r="I1249" s="100"/>
    </row>
    <row r="1250" spans="1:10" s="221" customFormat="1" x14ac:dyDescent="0.2">
      <c r="A1250" s="1459"/>
      <c r="B1250" s="33">
        <v>122</v>
      </c>
      <c r="C1250" s="34" t="s">
        <v>548</v>
      </c>
      <c r="D1250" s="33" t="s">
        <v>91</v>
      </c>
      <c r="E1250" s="1460">
        <v>2.5999999999999999E-2</v>
      </c>
      <c r="F1250" s="1483">
        <v>36.130000000000003</v>
      </c>
      <c r="G1250" s="1565">
        <f t="shared" ref="G1250:G1255" si="23">ROUNDDOWN(E1250*F1250,2)</f>
        <v>0.93</v>
      </c>
      <c r="I1250" s="100"/>
    </row>
    <row r="1251" spans="1:10" s="221" customFormat="1" ht="25.5" x14ac:dyDescent="0.2">
      <c r="A1251" s="1459"/>
      <c r="B1251" s="33">
        <v>7129</v>
      </c>
      <c r="C1251" s="34" t="s">
        <v>2551</v>
      </c>
      <c r="D1251" s="33" t="s">
        <v>91</v>
      </c>
      <c r="E1251" s="1460">
        <v>1</v>
      </c>
      <c r="F1251" s="1483">
        <v>5.86</v>
      </c>
      <c r="G1251" s="1565">
        <f t="shared" si="23"/>
        <v>5.86</v>
      </c>
      <c r="I1251" s="100"/>
    </row>
    <row r="1252" spans="1:10" s="221" customFormat="1" x14ac:dyDescent="0.2">
      <c r="A1252" s="1459"/>
      <c r="B1252" s="33">
        <v>20083</v>
      </c>
      <c r="C1252" s="34" t="s">
        <v>542</v>
      </c>
      <c r="D1252" s="33" t="s">
        <v>91</v>
      </c>
      <c r="E1252" s="1460">
        <v>3.3000000000000002E-2</v>
      </c>
      <c r="F1252" s="1483">
        <v>31.37</v>
      </c>
      <c r="G1252" s="1565">
        <f t="shared" si="23"/>
        <v>1.03</v>
      </c>
      <c r="I1252" s="100"/>
    </row>
    <row r="1253" spans="1:10" s="221" customFormat="1" x14ac:dyDescent="0.2">
      <c r="A1253" s="1459"/>
      <c r="B1253" s="33">
        <v>38383</v>
      </c>
      <c r="C1253" s="34" t="s">
        <v>543</v>
      </c>
      <c r="D1253" s="33" t="s">
        <v>91</v>
      </c>
      <c r="E1253" s="1460">
        <v>3.5999999999999997E-2</v>
      </c>
      <c r="F1253" s="1484">
        <v>1.34</v>
      </c>
      <c r="G1253" s="1565">
        <f t="shared" si="23"/>
        <v>0.04</v>
      </c>
      <c r="I1253" s="100"/>
    </row>
    <row r="1254" spans="1:10" s="221" customFormat="1" ht="25.5" x14ac:dyDescent="0.2">
      <c r="A1254" s="1459"/>
      <c r="B1254" s="33">
        <v>88248</v>
      </c>
      <c r="C1254" s="34" t="s">
        <v>544</v>
      </c>
      <c r="D1254" s="33" t="s">
        <v>22</v>
      </c>
      <c r="E1254" s="1460">
        <v>0.14399999999999999</v>
      </c>
      <c r="F1254" s="1484">
        <v>12.05</v>
      </c>
      <c r="G1254" s="1565">
        <f t="shared" si="23"/>
        <v>1.73</v>
      </c>
      <c r="I1254" s="100"/>
    </row>
    <row r="1255" spans="1:10" s="221" customFormat="1" ht="25.5" x14ac:dyDescent="0.2">
      <c r="A1255" s="1459"/>
      <c r="B1255" s="33">
        <v>88267</v>
      </c>
      <c r="C1255" s="34" t="s">
        <v>545</v>
      </c>
      <c r="D1255" s="33" t="s">
        <v>22</v>
      </c>
      <c r="E1255" s="1460">
        <v>0.14399999999999999</v>
      </c>
      <c r="F1255" s="1484">
        <v>15.05</v>
      </c>
      <c r="G1255" s="1565">
        <f t="shared" si="23"/>
        <v>2.16</v>
      </c>
      <c r="I1255" s="100"/>
    </row>
    <row r="1256" spans="1:10" s="221" customFormat="1" x14ac:dyDescent="0.2">
      <c r="A1256" s="1459"/>
      <c r="B1256" s="33"/>
      <c r="C1256" s="34"/>
      <c r="D1256" s="33"/>
      <c r="E1256" s="1460"/>
      <c r="F1256" s="1483"/>
      <c r="G1256" s="1462"/>
      <c r="I1256" s="100"/>
    </row>
    <row r="1257" spans="1:10" x14ac:dyDescent="0.2">
      <c r="A1257" s="1456"/>
      <c r="B1257" s="490"/>
      <c r="C1257" s="1463"/>
      <c r="D1257" s="490" t="s">
        <v>24</v>
      </c>
      <c r="E1257" s="1464"/>
      <c r="F1257" s="1465"/>
      <c r="G1257" s="1466">
        <f>G1250+G1251+G1252+G1253</f>
        <v>7.86</v>
      </c>
      <c r="H1257" s="4"/>
      <c r="I1257" s="100"/>
      <c r="J1257" s="4"/>
    </row>
    <row r="1258" spans="1:10" x14ac:dyDescent="0.2">
      <c r="A1258" s="1456"/>
      <c r="B1258" s="490"/>
      <c r="C1258" s="1463"/>
      <c r="D1258" s="490" t="s">
        <v>25</v>
      </c>
      <c r="E1258" s="1467"/>
      <c r="F1258" s="1468"/>
      <c r="G1258" s="1469">
        <f>G1254+G1255</f>
        <v>3.89</v>
      </c>
      <c r="H1258" s="4"/>
      <c r="I1258" s="100"/>
      <c r="J1258" s="4"/>
    </row>
    <row r="1259" spans="1:10" x14ac:dyDescent="0.2">
      <c r="A1259" s="1456"/>
      <c r="B1259" s="496"/>
      <c r="C1259" s="1463"/>
      <c r="D1259" s="490" t="s">
        <v>26</v>
      </c>
      <c r="E1259" s="1467"/>
      <c r="F1259" s="1468"/>
      <c r="G1259" s="1470"/>
      <c r="H1259" s="4"/>
      <c r="I1259" s="100"/>
      <c r="J1259" s="4"/>
    </row>
    <row r="1260" spans="1:10" x14ac:dyDescent="0.2">
      <c r="A1260" s="1456"/>
      <c r="B1260" s="496"/>
      <c r="C1260" s="1463"/>
      <c r="D1260" s="490" t="s">
        <v>27</v>
      </c>
      <c r="E1260" s="1467"/>
      <c r="F1260" s="1468"/>
      <c r="G1260" s="1469"/>
      <c r="H1260" s="4"/>
      <c r="I1260" s="100"/>
      <c r="J1260" s="4"/>
    </row>
    <row r="1261" spans="1:10" ht="13.5" thickBot="1" x14ac:dyDescent="0.25">
      <c r="A1261" s="1456"/>
      <c r="B1261" s="490"/>
      <c r="C1261" s="1463"/>
      <c r="D1261" s="1471" t="s">
        <v>28</v>
      </c>
      <c r="E1261" s="1467"/>
      <c r="F1261" s="1468"/>
      <c r="G1261" s="1472">
        <f>SUM(G1257:G1260)</f>
        <v>11.75</v>
      </c>
      <c r="H1261" s="4"/>
      <c r="I1261" s="100"/>
      <c r="J1261" s="4"/>
    </row>
    <row r="1262" spans="1:10" ht="13.5" thickBot="1" x14ac:dyDescent="0.25">
      <c r="A1262" s="1456"/>
      <c r="B1262" s="2103" t="s">
        <v>29</v>
      </c>
      <c r="C1262" s="2104"/>
      <c r="D1262" s="2104"/>
      <c r="E1262" s="2104"/>
      <c r="F1262" s="2105"/>
      <c r="G1262" s="305">
        <f>G1261</f>
        <v>11.75</v>
      </c>
      <c r="H1262" s="4"/>
      <c r="I1262" s="100"/>
      <c r="J1262" s="4"/>
    </row>
    <row r="1263" spans="1:10" s="156" customFormat="1" ht="13.5" thickBot="1" x14ac:dyDescent="0.25">
      <c r="A1263" s="1433"/>
      <c r="B1263" s="117"/>
      <c r="C1263" s="117"/>
      <c r="D1263" s="117"/>
      <c r="E1263" s="117"/>
      <c r="F1263" s="1473" t="s">
        <v>2092</v>
      </c>
      <c r="G1263" s="1474">
        <f>G1262*(1-0.25)</f>
        <v>8.8125</v>
      </c>
      <c r="I1263" s="1475"/>
    </row>
    <row r="1264" spans="1:10" s="668" customFormat="1" x14ac:dyDescent="0.2">
      <c r="A1264" s="847"/>
      <c r="B1264" s="1476"/>
      <c r="C1264" s="1477"/>
      <c r="D1264" s="1476"/>
      <c r="E1264" s="1478"/>
      <c r="F1264" s="1479"/>
      <c r="G1264" s="784"/>
      <c r="I1264" s="1475"/>
    </row>
    <row r="1265" spans="1:10" s="221" customFormat="1" ht="25.5" x14ac:dyDescent="0.2">
      <c r="A1265" s="1535" t="s">
        <v>2552</v>
      </c>
      <c r="B1265" s="1604">
        <v>89626</v>
      </c>
      <c r="C1265" s="1605" t="s">
        <v>2553</v>
      </c>
      <c r="D1265" s="1604" t="s">
        <v>91</v>
      </c>
      <c r="E1265" s="1606"/>
      <c r="F1265" s="1607"/>
      <c r="G1265" s="1608"/>
      <c r="I1265" s="100"/>
    </row>
    <row r="1266" spans="1:10" s="546" customFormat="1" x14ac:dyDescent="0.2">
      <c r="A1266" s="1456"/>
      <c r="B1266" s="27" t="s">
        <v>54</v>
      </c>
      <c r="C1266" s="28" t="s">
        <v>55</v>
      </c>
      <c r="D1266" s="27" t="s">
        <v>56</v>
      </c>
      <c r="E1266" s="27" t="s">
        <v>57</v>
      </c>
      <c r="F1266" s="1485" t="s">
        <v>13</v>
      </c>
      <c r="G1266" s="1486" t="s">
        <v>14</v>
      </c>
      <c r="I1266" s="100"/>
    </row>
    <row r="1267" spans="1:10" s="221" customFormat="1" x14ac:dyDescent="0.2">
      <c r="A1267" s="1459"/>
      <c r="B1267" s="33">
        <v>122</v>
      </c>
      <c r="C1267" s="34" t="s">
        <v>548</v>
      </c>
      <c r="D1267" s="33" t="s">
        <v>91</v>
      </c>
      <c r="E1267" s="1460">
        <v>2.5999999999999999E-2</v>
      </c>
      <c r="F1267" s="1483">
        <v>36.130000000000003</v>
      </c>
      <c r="G1267" s="1565">
        <f t="shared" ref="G1267:G1272" si="24">ROUNDDOWN(E1267*F1267,2)</f>
        <v>0.93</v>
      </c>
      <c r="I1267" s="100"/>
    </row>
    <row r="1268" spans="1:10" s="221" customFormat="1" ht="25.5" x14ac:dyDescent="0.2">
      <c r="A1268" s="1459"/>
      <c r="B1268" s="33">
        <v>7131</v>
      </c>
      <c r="C1268" s="34" t="s">
        <v>2554</v>
      </c>
      <c r="D1268" s="33" t="s">
        <v>91</v>
      </c>
      <c r="E1268" s="1460">
        <v>1</v>
      </c>
      <c r="F1268" s="1483">
        <v>9.1300000000000008</v>
      </c>
      <c r="G1268" s="1565">
        <f t="shared" si="24"/>
        <v>9.1300000000000008</v>
      </c>
      <c r="I1268" s="100"/>
    </row>
    <row r="1269" spans="1:10" s="221" customFormat="1" x14ac:dyDescent="0.2">
      <c r="A1269" s="1459"/>
      <c r="B1269" s="33">
        <v>20083</v>
      </c>
      <c r="C1269" s="34" t="s">
        <v>542</v>
      </c>
      <c r="D1269" s="33" t="s">
        <v>91</v>
      </c>
      <c r="E1269" s="1460">
        <v>3.3000000000000002E-2</v>
      </c>
      <c r="F1269" s="1483">
        <v>31.37</v>
      </c>
      <c r="G1269" s="1565">
        <f t="shared" si="24"/>
        <v>1.03</v>
      </c>
      <c r="I1269" s="100"/>
    </row>
    <row r="1270" spans="1:10" s="221" customFormat="1" x14ac:dyDescent="0.2">
      <c r="A1270" s="1459"/>
      <c r="B1270" s="33">
        <v>38383</v>
      </c>
      <c r="C1270" s="34" t="s">
        <v>543</v>
      </c>
      <c r="D1270" s="33" t="s">
        <v>91</v>
      </c>
      <c r="E1270" s="1460">
        <v>3.5999999999999997E-2</v>
      </c>
      <c r="F1270" s="1484">
        <v>1.34</v>
      </c>
      <c r="G1270" s="1565">
        <f t="shared" si="24"/>
        <v>0.04</v>
      </c>
      <c r="I1270" s="100"/>
    </row>
    <row r="1271" spans="1:10" s="221" customFormat="1" ht="25.5" x14ac:dyDescent="0.2">
      <c r="A1271" s="1459"/>
      <c r="B1271" s="33">
        <v>88248</v>
      </c>
      <c r="C1271" s="34" t="s">
        <v>544</v>
      </c>
      <c r="D1271" s="33" t="s">
        <v>22</v>
      </c>
      <c r="E1271" s="1460">
        <v>0.14399999999999999</v>
      </c>
      <c r="F1271" s="1484">
        <v>12.05</v>
      </c>
      <c r="G1271" s="1565">
        <f t="shared" si="24"/>
        <v>1.73</v>
      </c>
      <c r="I1271" s="100"/>
    </row>
    <row r="1272" spans="1:10" s="221" customFormat="1" ht="25.5" x14ac:dyDescent="0.2">
      <c r="A1272" s="1459"/>
      <c r="B1272" s="33">
        <v>88267</v>
      </c>
      <c r="C1272" s="34" t="s">
        <v>545</v>
      </c>
      <c r="D1272" s="33" t="s">
        <v>22</v>
      </c>
      <c r="E1272" s="1460">
        <v>0.14399999999999999</v>
      </c>
      <c r="F1272" s="1484">
        <v>15.05</v>
      </c>
      <c r="G1272" s="1565">
        <f t="shared" si="24"/>
        <v>2.16</v>
      </c>
      <c r="I1272" s="100"/>
    </row>
    <row r="1273" spans="1:10" x14ac:dyDescent="0.2">
      <c r="A1273" s="1456"/>
      <c r="B1273" s="490"/>
      <c r="C1273" s="1463"/>
      <c r="D1273" s="490" t="s">
        <v>24</v>
      </c>
      <c r="E1273" s="1464"/>
      <c r="F1273" s="1465"/>
      <c r="G1273" s="1466">
        <f>G1267+G1268+G1269+G1270</f>
        <v>11.129999999999999</v>
      </c>
      <c r="H1273" s="4"/>
      <c r="I1273" s="100"/>
      <c r="J1273" s="4"/>
    </row>
    <row r="1274" spans="1:10" x14ac:dyDescent="0.2">
      <c r="A1274" s="1456"/>
      <c r="B1274" s="490"/>
      <c r="C1274" s="1463"/>
      <c r="D1274" s="490" t="s">
        <v>25</v>
      </c>
      <c r="E1274" s="1467"/>
      <c r="F1274" s="1468"/>
      <c r="G1274" s="1469">
        <f>G1271+G1272</f>
        <v>3.89</v>
      </c>
      <c r="H1274" s="4"/>
      <c r="I1274" s="100"/>
      <c r="J1274" s="4"/>
    </row>
    <row r="1275" spans="1:10" x14ac:dyDescent="0.2">
      <c r="A1275" s="1456"/>
      <c r="B1275" s="496"/>
      <c r="C1275" s="1463"/>
      <c r="D1275" s="490" t="s">
        <v>26</v>
      </c>
      <c r="E1275" s="1467"/>
      <c r="F1275" s="1468"/>
      <c r="G1275" s="1470"/>
      <c r="H1275" s="4"/>
      <c r="I1275" s="100"/>
      <c r="J1275" s="4"/>
    </row>
    <row r="1276" spans="1:10" x14ac:dyDescent="0.2">
      <c r="A1276" s="1456"/>
      <c r="B1276" s="496"/>
      <c r="C1276" s="1463"/>
      <c r="D1276" s="490" t="s">
        <v>27</v>
      </c>
      <c r="E1276" s="1467"/>
      <c r="F1276" s="1468"/>
      <c r="G1276" s="1469"/>
      <c r="H1276" s="4"/>
      <c r="I1276" s="100"/>
      <c r="J1276" s="4"/>
    </row>
    <row r="1277" spans="1:10" ht="13.5" thickBot="1" x14ac:dyDescent="0.25">
      <c r="A1277" s="1456"/>
      <c r="B1277" s="490"/>
      <c r="C1277" s="1463"/>
      <c r="D1277" s="1471" t="s">
        <v>28</v>
      </c>
      <c r="E1277" s="1467"/>
      <c r="F1277" s="1468"/>
      <c r="G1277" s="1472">
        <f>SUM(G1273:G1276)</f>
        <v>15.02</v>
      </c>
      <c r="H1277" s="4"/>
      <c r="I1277" s="100"/>
      <c r="J1277" s="4"/>
    </row>
    <row r="1278" spans="1:10" ht="13.5" thickBot="1" x14ac:dyDescent="0.25">
      <c r="A1278" s="1456"/>
      <c r="B1278" s="2103" t="s">
        <v>29</v>
      </c>
      <c r="C1278" s="2104"/>
      <c r="D1278" s="2104"/>
      <c r="E1278" s="2104"/>
      <c r="F1278" s="2105"/>
      <c r="G1278" s="305">
        <f>G1277</f>
        <v>15.02</v>
      </c>
      <c r="H1278" s="4"/>
      <c r="I1278" s="100"/>
      <c r="J1278" s="4"/>
    </row>
    <row r="1279" spans="1:10" s="156" customFormat="1" ht="13.5" thickBot="1" x14ac:dyDescent="0.25">
      <c r="A1279" s="1433"/>
      <c r="B1279" s="117"/>
      <c r="C1279" s="117"/>
      <c r="D1279" s="117"/>
      <c r="E1279" s="117"/>
      <c r="F1279" s="1473" t="s">
        <v>2092</v>
      </c>
      <c r="G1279" s="1474">
        <f>G1278*(1-0.25)</f>
        <v>11.265000000000001</v>
      </c>
      <c r="I1279" s="1475"/>
    </row>
    <row r="1280" spans="1:10" s="668" customFormat="1" x14ac:dyDescent="0.2">
      <c r="A1280" s="847"/>
      <c r="B1280" s="1476"/>
      <c r="C1280" s="1477"/>
      <c r="D1280" s="1476"/>
      <c r="E1280" s="1478"/>
      <c r="F1280" s="1479"/>
      <c r="G1280" s="784"/>
      <c r="I1280" s="1475"/>
    </row>
    <row r="1281" spans="1:10" s="221" customFormat="1" ht="25.5" x14ac:dyDescent="0.2">
      <c r="A1281" s="1615" t="s">
        <v>2555</v>
      </c>
      <c r="B1281" s="1627" t="s">
        <v>2556</v>
      </c>
      <c r="C1281" s="1628" t="s">
        <v>2557</v>
      </c>
      <c r="D1281" s="1627" t="s">
        <v>2558</v>
      </c>
      <c r="E1281" s="1712"/>
      <c r="F1281" s="1713"/>
      <c r="G1281" s="1714"/>
      <c r="I1281" s="100"/>
    </row>
    <row r="1282" spans="1:10" s="221" customFormat="1" x14ac:dyDescent="0.2">
      <c r="A1282" s="1492"/>
      <c r="B1282" s="1629" t="s">
        <v>131</v>
      </c>
      <c r="C1282" s="1629" t="s">
        <v>132</v>
      </c>
      <c r="D1282" s="1629" t="s">
        <v>133</v>
      </c>
      <c r="E1282" s="1629" t="s">
        <v>134</v>
      </c>
      <c r="F1282" s="1630" t="s">
        <v>963</v>
      </c>
      <c r="G1282" s="1631" t="s">
        <v>136</v>
      </c>
      <c r="I1282" s="100"/>
    </row>
    <row r="1283" spans="1:10" s="221" customFormat="1" ht="25.5" x14ac:dyDescent="0.2">
      <c r="A1283" s="1492"/>
      <c r="B1283" s="1542" t="s">
        <v>2559</v>
      </c>
      <c r="C1283" s="1542" t="s">
        <v>2560</v>
      </c>
      <c r="D1283" s="113" t="s">
        <v>335</v>
      </c>
      <c r="E1283" s="1543">
        <v>1</v>
      </c>
      <c r="F1283" s="1544">
        <v>11.31</v>
      </c>
      <c r="G1283" s="1565">
        <f>ROUNDDOWN(E1283*F1283,2)</f>
        <v>11.31</v>
      </c>
      <c r="I1283" s="100"/>
    </row>
    <row r="1284" spans="1:10" s="221" customFormat="1" x14ac:dyDescent="0.2">
      <c r="A1284" s="1492"/>
      <c r="B1284" s="1542" t="s">
        <v>1494</v>
      </c>
      <c r="C1284" s="1542" t="s">
        <v>1495</v>
      </c>
      <c r="D1284" s="113" t="s">
        <v>139</v>
      </c>
      <c r="E1284" s="1543">
        <v>0.5</v>
      </c>
      <c r="F1284" s="1544">
        <v>0.17</v>
      </c>
      <c r="G1284" s="1565">
        <f>ROUNDDOWN(E1284*F1284,2)</f>
        <v>0.08</v>
      </c>
      <c r="I1284" s="100"/>
    </row>
    <row r="1285" spans="1:10" s="221" customFormat="1" x14ac:dyDescent="0.2">
      <c r="A1285" s="1492"/>
      <c r="B1285" s="1542">
        <v>88267</v>
      </c>
      <c r="C1285" s="1542" t="s">
        <v>2524</v>
      </c>
      <c r="D1285" s="113" t="s">
        <v>65</v>
      </c>
      <c r="E1285" s="1543">
        <v>0.49</v>
      </c>
      <c r="F1285" s="1544">
        <v>15.05</v>
      </c>
      <c r="G1285" s="1565">
        <f>ROUNDDOWN(E1285*F1285,2)</f>
        <v>7.37</v>
      </c>
      <c r="I1285" s="100"/>
    </row>
    <row r="1286" spans="1:10" s="221" customFormat="1" x14ac:dyDescent="0.2">
      <c r="A1286" s="1492"/>
      <c r="B1286" s="1542">
        <v>88316</v>
      </c>
      <c r="C1286" s="1542" t="s">
        <v>2525</v>
      </c>
      <c r="D1286" s="113" t="s">
        <v>65</v>
      </c>
      <c r="E1286" s="1543">
        <v>0.49</v>
      </c>
      <c r="F1286" s="1544">
        <v>11.97</v>
      </c>
      <c r="G1286" s="1565">
        <f>ROUNDDOWN(E1286*F1286,2)</f>
        <v>5.86</v>
      </c>
      <c r="I1286" s="100"/>
    </row>
    <row r="1287" spans="1:10" x14ac:dyDescent="0.2">
      <c r="A1287" s="1456"/>
      <c r="B1287" s="490"/>
      <c r="C1287" s="1463"/>
      <c r="D1287" s="490" t="s">
        <v>24</v>
      </c>
      <c r="E1287" s="1464"/>
      <c r="F1287" s="1465"/>
      <c r="G1287" s="1466">
        <f>SUM(G1283:G1284)</f>
        <v>11.39</v>
      </c>
      <c r="H1287" s="4"/>
      <c r="I1287" s="100"/>
      <c r="J1287" s="4"/>
    </row>
    <row r="1288" spans="1:10" x14ac:dyDescent="0.2">
      <c r="A1288" s="1456"/>
      <c r="B1288" s="490"/>
      <c r="C1288" s="1463"/>
      <c r="D1288" s="490" t="s">
        <v>25</v>
      </c>
      <c r="E1288" s="1467"/>
      <c r="F1288" s="1468"/>
      <c r="G1288" s="1469">
        <f>SUM(G1285:G1286)</f>
        <v>13.23</v>
      </c>
      <c r="H1288" s="4"/>
      <c r="I1288" s="100"/>
      <c r="J1288" s="4"/>
    </row>
    <row r="1289" spans="1:10" x14ac:dyDescent="0.2">
      <c r="A1289" s="1456"/>
      <c r="B1289" s="496"/>
      <c r="C1289" s="1463"/>
      <c r="D1289" s="490" t="s">
        <v>26</v>
      </c>
      <c r="E1289" s="1467"/>
      <c r="F1289" s="1468"/>
      <c r="G1289" s="1470"/>
      <c r="H1289" s="4"/>
      <c r="I1289" s="100"/>
      <c r="J1289" s="4"/>
    </row>
    <row r="1290" spans="1:10" x14ac:dyDescent="0.2">
      <c r="A1290" s="1456"/>
      <c r="B1290" s="496"/>
      <c r="C1290" s="1463"/>
      <c r="D1290" s="490" t="s">
        <v>27</v>
      </c>
      <c r="E1290" s="1467"/>
      <c r="F1290" s="1468"/>
      <c r="G1290" s="1469"/>
      <c r="H1290" s="4"/>
      <c r="I1290" s="100"/>
      <c r="J1290" s="4"/>
    </row>
    <row r="1291" spans="1:10" ht="13.5" thickBot="1" x14ac:dyDescent="0.25">
      <c r="A1291" s="1456"/>
      <c r="B1291" s="490"/>
      <c r="C1291" s="1463"/>
      <c r="D1291" s="1471" t="s">
        <v>28</v>
      </c>
      <c r="E1291" s="1467"/>
      <c r="F1291" s="1468"/>
      <c r="G1291" s="1472">
        <f>SUM(G1287:G1290)</f>
        <v>24.62</v>
      </c>
      <c r="H1291" s="4"/>
      <c r="I1291" s="100"/>
      <c r="J1291" s="4"/>
    </row>
    <row r="1292" spans="1:10" ht="13.5" thickBot="1" x14ac:dyDescent="0.25">
      <c r="A1292" s="1456"/>
      <c r="B1292" s="2080" t="s">
        <v>29</v>
      </c>
      <c r="C1292" s="2081"/>
      <c r="D1292" s="2081"/>
      <c r="E1292" s="2081"/>
      <c r="F1292" s="2082"/>
      <c r="G1292" s="222">
        <f>G1291</f>
        <v>24.62</v>
      </c>
      <c r="H1292" s="4"/>
      <c r="I1292" s="100"/>
      <c r="J1292" s="4"/>
    </row>
    <row r="1293" spans="1:10" s="120" customFormat="1" ht="13.5" thickBot="1" x14ac:dyDescent="0.25">
      <c r="A1293" s="1487"/>
      <c r="B1293" s="117"/>
      <c r="C1293" s="117"/>
      <c r="D1293" s="117"/>
      <c r="E1293" s="117"/>
      <c r="F1293" s="1473" t="s">
        <v>2092</v>
      </c>
      <c r="G1293" s="1474">
        <f>G1292*(1-0.25)</f>
        <v>18.465</v>
      </c>
      <c r="I1293" s="119"/>
    </row>
    <row r="1294" spans="1:10" s="1715" customFormat="1" x14ac:dyDescent="0.2">
      <c r="A1294" s="1593"/>
      <c r="B1294" s="668"/>
      <c r="C1294" s="668"/>
      <c r="D1294" s="668"/>
      <c r="E1294" s="668"/>
      <c r="F1294" s="1479"/>
      <c r="G1294" s="1597"/>
      <c r="I1294" s="119"/>
    </row>
    <row r="1295" spans="1:10" s="221" customFormat="1" ht="25.5" x14ac:dyDescent="0.2">
      <c r="A1295" s="1535" t="s">
        <v>2561</v>
      </c>
      <c r="B1295" s="1682">
        <v>89402</v>
      </c>
      <c r="C1295" s="1683" t="s">
        <v>2562</v>
      </c>
      <c r="D1295" s="1682" t="s">
        <v>18</v>
      </c>
      <c r="E1295" s="1684"/>
      <c r="F1295" s="1607"/>
      <c r="G1295" s="1608"/>
      <c r="I1295" s="100"/>
    </row>
    <row r="1296" spans="1:10" s="546" customFormat="1" x14ac:dyDescent="0.2">
      <c r="A1296" s="1456"/>
      <c r="B1296" s="27" t="s">
        <v>54</v>
      </c>
      <c r="C1296" s="28" t="s">
        <v>55</v>
      </c>
      <c r="D1296" s="27" t="s">
        <v>56</v>
      </c>
      <c r="E1296" s="27" t="s">
        <v>57</v>
      </c>
      <c r="F1296" s="1485" t="s">
        <v>13</v>
      </c>
      <c r="G1296" s="1486" t="s">
        <v>14</v>
      </c>
      <c r="I1296" s="100"/>
    </row>
    <row r="1297" spans="1:10" s="221" customFormat="1" x14ac:dyDescent="0.2">
      <c r="A1297" s="1459"/>
      <c r="B1297" s="33">
        <v>9868</v>
      </c>
      <c r="C1297" s="34" t="s">
        <v>734</v>
      </c>
      <c r="D1297" s="33" t="s">
        <v>18</v>
      </c>
      <c r="E1297" s="1460">
        <v>1.0609999999999999</v>
      </c>
      <c r="F1297" s="1483">
        <v>2.66</v>
      </c>
      <c r="G1297" s="1565">
        <f>ROUNDDOWN(E1297*F1297,2)</f>
        <v>2.82</v>
      </c>
      <c r="I1297" s="100"/>
    </row>
    <row r="1298" spans="1:10" s="221" customFormat="1" x14ac:dyDescent="0.2">
      <c r="A1298" s="1459"/>
      <c r="B1298" s="33">
        <v>38383</v>
      </c>
      <c r="C1298" s="34" t="s">
        <v>543</v>
      </c>
      <c r="D1298" s="33" t="s">
        <v>91</v>
      </c>
      <c r="E1298" s="1460">
        <v>3.7999999999999999E-2</v>
      </c>
      <c r="F1298" s="1483">
        <v>1.34</v>
      </c>
      <c r="G1298" s="1565">
        <f>ROUNDDOWN(E1298*F1298,2)</f>
        <v>0.05</v>
      </c>
      <c r="I1298" s="100"/>
    </row>
    <row r="1299" spans="1:10" s="221" customFormat="1" ht="25.5" x14ac:dyDescent="0.2">
      <c r="A1299" s="1459"/>
      <c r="B1299" s="33">
        <v>88248</v>
      </c>
      <c r="C1299" s="34" t="s">
        <v>544</v>
      </c>
      <c r="D1299" s="33" t="s">
        <v>22</v>
      </c>
      <c r="E1299" s="1460">
        <v>0.113</v>
      </c>
      <c r="F1299" s="1483">
        <v>12.05</v>
      </c>
      <c r="G1299" s="1565">
        <f>ROUNDDOWN(E1299*F1299,2)</f>
        <v>1.36</v>
      </c>
      <c r="I1299" s="100"/>
    </row>
    <row r="1300" spans="1:10" s="221" customFormat="1" ht="25.5" x14ac:dyDescent="0.2">
      <c r="A1300" s="1459"/>
      <c r="B1300" s="33">
        <v>88267</v>
      </c>
      <c r="C1300" s="34" t="s">
        <v>545</v>
      </c>
      <c r="D1300" s="33" t="s">
        <v>22</v>
      </c>
      <c r="E1300" s="1460">
        <v>0.113</v>
      </c>
      <c r="F1300" s="1484">
        <v>15.05</v>
      </c>
      <c r="G1300" s="1565">
        <f>ROUNDDOWN(E1300*F1300,2)</f>
        <v>1.7</v>
      </c>
      <c r="I1300" s="100"/>
    </row>
    <row r="1301" spans="1:10" x14ac:dyDescent="0.2">
      <c r="A1301" s="1456"/>
      <c r="B1301" s="490"/>
      <c r="C1301" s="1463"/>
      <c r="D1301" s="490" t="s">
        <v>24</v>
      </c>
      <c r="E1301" s="1464"/>
      <c r="F1301" s="1465"/>
      <c r="G1301" s="1466">
        <f>G1297+G1298</f>
        <v>2.8699999999999997</v>
      </c>
      <c r="H1301" s="4"/>
      <c r="I1301" s="100"/>
      <c r="J1301" s="4"/>
    </row>
    <row r="1302" spans="1:10" x14ac:dyDescent="0.2">
      <c r="A1302" s="1456"/>
      <c r="B1302" s="490"/>
      <c r="C1302" s="1463"/>
      <c r="D1302" s="490" t="s">
        <v>25</v>
      </c>
      <c r="E1302" s="1467"/>
      <c r="F1302" s="1468"/>
      <c r="G1302" s="1469">
        <f>G1299+G1300</f>
        <v>3.06</v>
      </c>
      <c r="H1302" s="4"/>
      <c r="I1302" s="100"/>
      <c r="J1302" s="4"/>
    </row>
    <row r="1303" spans="1:10" x14ac:dyDescent="0.2">
      <c r="A1303" s="1456"/>
      <c r="B1303" s="496"/>
      <c r="C1303" s="1463"/>
      <c r="D1303" s="490" t="s">
        <v>26</v>
      </c>
      <c r="E1303" s="1467"/>
      <c r="F1303" s="1468"/>
      <c r="G1303" s="1470"/>
      <c r="H1303" s="4"/>
      <c r="I1303" s="100"/>
      <c r="J1303" s="4"/>
    </row>
    <row r="1304" spans="1:10" x14ac:dyDescent="0.2">
      <c r="A1304" s="1456"/>
      <c r="B1304" s="496"/>
      <c r="C1304" s="1463"/>
      <c r="D1304" s="490" t="s">
        <v>27</v>
      </c>
      <c r="E1304" s="1467"/>
      <c r="F1304" s="1468"/>
      <c r="G1304" s="1469"/>
      <c r="H1304" s="4"/>
      <c r="I1304" s="100"/>
      <c r="J1304" s="4"/>
    </row>
    <row r="1305" spans="1:10" ht="13.5" thickBot="1" x14ac:dyDescent="0.25">
      <c r="A1305" s="1456"/>
      <c r="B1305" s="490"/>
      <c r="C1305" s="1463"/>
      <c r="D1305" s="1471" t="s">
        <v>28</v>
      </c>
      <c r="E1305" s="1467"/>
      <c r="F1305" s="1468"/>
      <c r="G1305" s="1472">
        <f>SUM(G1301:G1304)</f>
        <v>5.93</v>
      </c>
      <c r="H1305" s="4"/>
      <c r="I1305" s="100"/>
      <c r="J1305" s="4"/>
    </row>
    <row r="1306" spans="1:10" ht="13.5" thickBot="1" x14ac:dyDescent="0.25">
      <c r="A1306" s="1456"/>
      <c r="B1306" s="2103" t="s">
        <v>29</v>
      </c>
      <c r="C1306" s="2104"/>
      <c r="D1306" s="2104"/>
      <c r="E1306" s="2104"/>
      <c r="F1306" s="2105"/>
      <c r="G1306" s="305">
        <f>G1305</f>
        <v>5.93</v>
      </c>
      <c r="H1306" s="4"/>
      <c r="I1306" s="100"/>
      <c r="J1306" s="4"/>
    </row>
    <row r="1307" spans="1:10" s="156" customFormat="1" ht="13.5" thickBot="1" x14ac:dyDescent="0.25">
      <c r="A1307" s="1433"/>
      <c r="B1307" s="117"/>
      <c r="C1307" s="117"/>
      <c r="D1307" s="117"/>
      <c r="E1307" s="117"/>
      <c r="F1307" s="1473" t="s">
        <v>2092</v>
      </c>
      <c r="G1307" s="1474">
        <f>G1306*(1-0.25)</f>
        <v>4.4474999999999998</v>
      </c>
      <c r="I1307" s="1475"/>
    </row>
    <row r="1308" spans="1:10" s="668" customFormat="1" x14ac:dyDescent="0.2">
      <c r="A1308" s="847"/>
      <c r="B1308" s="1476"/>
      <c r="C1308" s="1477"/>
      <c r="D1308" s="1476"/>
      <c r="E1308" s="1478"/>
      <c r="F1308" s="1479"/>
      <c r="G1308" s="784"/>
      <c r="I1308" s="1475"/>
    </row>
    <row r="1309" spans="1:10" s="221" customFormat="1" ht="25.5" x14ac:dyDescent="0.2">
      <c r="A1309" s="1535" t="s">
        <v>2563</v>
      </c>
      <c r="B1309" s="1604">
        <v>89403</v>
      </c>
      <c r="C1309" s="1605" t="s">
        <v>2564</v>
      </c>
      <c r="D1309" s="1604" t="s">
        <v>18</v>
      </c>
      <c r="E1309" s="1606"/>
      <c r="F1309" s="1607"/>
      <c r="G1309" s="1608"/>
      <c r="I1309" s="100"/>
    </row>
    <row r="1310" spans="1:10" s="546" customFormat="1" x14ac:dyDescent="0.2">
      <c r="A1310" s="1456"/>
      <c r="B1310" s="27" t="s">
        <v>54</v>
      </c>
      <c r="C1310" s="28" t="s">
        <v>55</v>
      </c>
      <c r="D1310" s="27" t="s">
        <v>56</v>
      </c>
      <c r="E1310" s="27" t="s">
        <v>57</v>
      </c>
      <c r="F1310" s="1485" t="s">
        <v>13</v>
      </c>
      <c r="G1310" s="1486" t="s">
        <v>14</v>
      </c>
      <c r="I1310" s="100"/>
    </row>
    <row r="1311" spans="1:10" s="221" customFormat="1" x14ac:dyDescent="0.2">
      <c r="A1311" s="1459"/>
      <c r="B1311" s="33">
        <v>9869</v>
      </c>
      <c r="C1311" s="34" t="s">
        <v>737</v>
      </c>
      <c r="D1311" s="33" t="s">
        <v>18</v>
      </c>
      <c r="E1311" s="1460">
        <v>1.0609999999999999</v>
      </c>
      <c r="F1311" s="1483">
        <v>5.69</v>
      </c>
      <c r="G1311" s="1565">
        <f>ROUNDDOWN(E1311*F1311,2)</f>
        <v>6.03</v>
      </c>
      <c r="I1311" s="100"/>
    </row>
    <row r="1312" spans="1:10" s="221" customFormat="1" x14ac:dyDescent="0.2">
      <c r="A1312" s="1459"/>
      <c r="B1312" s="33">
        <v>38383</v>
      </c>
      <c r="C1312" s="34" t="s">
        <v>543</v>
      </c>
      <c r="D1312" s="33" t="s">
        <v>91</v>
      </c>
      <c r="E1312" s="1460">
        <v>4.4999999999999998E-2</v>
      </c>
      <c r="F1312" s="1483">
        <v>1.34</v>
      </c>
      <c r="G1312" s="1565">
        <f>ROUNDDOWN(E1312*F1312,2)</f>
        <v>0.06</v>
      </c>
      <c r="I1312" s="100"/>
    </row>
    <row r="1313" spans="1:10" s="221" customFormat="1" ht="25.5" x14ac:dyDescent="0.2">
      <c r="A1313" s="1459"/>
      <c r="B1313" s="33">
        <v>88248</v>
      </c>
      <c r="C1313" s="34" t="s">
        <v>544</v>
      </c>
      <c r="D1313" s="33" t="s">
        <v>22</v>
      </c>
      <c r="E1313" s="1460">
        <v>0.13400000000000001</v>
      </c>
      <c r="F1313" s="1483">
        <v>12.05</v>
      </c>
      <c r="G1313" s="1565">
        <f>ROUNDDOWN(E1313*F1313,2)</f>
        <v>1.61</v>
      </c>
      <c r="I1313" s="100"/>
    </row>
    <row r="1314" spans="1:10" s="221" customFormat="1" ht="25.5" x14ac:dyDescent="0.2">
      <c r="A1314" s="1459"/>
      <c r="B1314" s="33">
        <v>88267</v>
      </c>
      <c r="C1314" s="34" t="s">
        <v>545</v>
      </c>
      <c r="D1314" s="33" t="s">
        <v>22</v>
      </c>
      <c r="E1314" s="1460">
        <v>0.13400000000000001</v>
      </c>
      <c r="F1314" s="1484">
        <v>15.05</v>
      </c>
      <c r="G1314" s="1565">
        <f>ROUNDDOWN(E1314*F1314,2)</f>
        <v>2.0099999999999998</v>
      </c>
      <c r="I1314" s="100"/>
    </row>
    <row r="1315" spans="1:10" x14ac:dyDescent="0.2">
      <c r="A1315" s="1456"/>
      <c r="B1315" s="490"/>
      <c r="C1315" s="1463"/>
      <c r="D1315" s="490" t="s">
        <v>24</v>
      </c>
      <c r="E1315" s="1464"/>
      <c r="F1315" s="1465"/>
      <c r="G1315" s="1466">
        <f>G1311+G1312</f>
        <v>6.09</v>
      </c>
      <c r="H1315" s="4"/>
      <c r="I1315" s="100"/>
      <c r="J1315" s="4"/>
    </row>
    <row r="1316" spans="1:10" x14ac:dyDescent="0.2">
      <c r="A1316" s="1456"/>
      <c r="B1316" s="490"/>
      <c r="C1316" s="1463"/>
      <c r="D1316" s="490" t="s">
        <v>25</v>
      </c>
      <c r="E1316" s="1467"/>
      <c r="F1316" s="1468"/>
      <c r="G1316" s="1469">
        <f>G1313+G1314</f>
        <v>3.62</v>
      </c>
      <c r="H1316" s="4"/>
      <c r="I1316" s="100"/>
      <c r="J1316" s="4"/>
    </row>
    <row r="1317" spans="1:10" x14ac:dyDescent="0.2">
      <c r="A1317" s="1456"/>
      <c r="B1317" s="496"/>
      <c r="C1317" s="1463"/>
      <c r="D1317" s="490" t="s">
        <v>26</v>
      </c>
      <c r="E1317" s="1467"/>
      <c r="F1317" s="1468"/>
      <c r="G1317" s="1470"/>
      <c r="H1317" s="4"/>
      <c r="I1317" s="100"/>
      <c r="J1317" s="4"/>
    </row>
    <row r="1318" spans="1:10" x14ac:dyDescent="0.2">
      <c r="A1318" s="1456"/>
      <c r="B1318" s="496"/>
      <c r="C1318" s="1463"/>
      <c r="D1318" s="490" t="s">
        <v>27</v>
      </c>
      <c r="E1318" s="1467"/>
      <c r="F1318" s="1468"/>
      <c r="G1318" s="1469"/>
      <c r="H1318" s="4"/>
      <c r="I1318" s="100"/>
      <c r="J1318" s="4"/>
    </row>
    <row r="1319" spans="1:10" ht="13.5" thickBot="1" x14ac:dyDescent="0.25">
      <c r="A1319" s="1456"/>
      <c r="B1319" s="490"/>
      <c r="C1319" s="1463"/>
      <c r="D1319" s="1471" t="s">
        <v>28</v>
      </c>
      <c r="E1319" s="1467"/>
      <c r="F1319" s="1468"/>
      <c r="G1319" s="1472">
        <f>SUM(G1315:G1318)</f>
        <v>9.7100000000000009</v>
      </c>
      <c r="H1319" s="4"/>
      <c r="I1319" s="100"/>
      <c r="J1319" s="4"/>
    </row>
    <row r="1320" spans="1:10" ht="13.5" thickBot="1" x14ac:dyDescent="0.25">
      <c r="A1320" s="1456"/>
      <c r="B1320" s="2103" t="s">
        <v>29</v>
      </c>
      <c r="C1320" s="2104"/>
      <c r="D1320" s="2104"/>
      <c r="E1320" s="2104"/>
      <c r="F1320" s="2105"/>
      <c r="G1320" s="305">
        <f>G1319</f>
        <v>9.7100000000000009</v>
      </c>
      <c r="H1320" s="4"/>
      <c r="I1320" s="100"/>
      <c r="J1320" s="4"/>
    </row>
    <row r="1321" spans="1:10" s="156" customFormat="1" ht="13.5" thickBot="1" x14ac:dyDescent="0.25">
      <c r="A1321" s="1433"/>
      <c r="B1321" s="117"/>
      <c r="C1321" s="117"/>
      <c r="D1321" s="117"/>
      <c r="E1321" s="117"/>
      <c r="F1321" s="1473" t="s">
        <v>2092</v>
      </c>
      <c r="G1321" s="1474">
        <f>G1320*(1-0.25)</f>
        <v>7.2825000000000006</v>
      </c>
      <c r="I1321" s="1475"/>
    </row>
    <row r="1322" spans="1:10" s="668" customFormat="1" x14ac:dyDescent="0.2">
      <c r="A1322" s="847"/>
      <c r="B1322" s="1476"/>
      <c r="C1322" s="1477"/>
      <c r="D1322" s="1476"/>
      <c r="E1322" s="1478"/>
      <c r="F1322" s="1479"/>
      <c r="G1322" s="784"/>
      <c r="I1322" s="1475"/>
    </row>
    <row r="1323" spans="1:10" s="221" customFormat="1" ht="25.5" x14ac:dyDescent="0.2">
      <c r="A1323" s="1535" t="s">
        <v>2565</v>
      </c>
      <c r="B1323" s="1604">
        <v>89449</v>
      </c>
      <c r="C1323" s="1605" t="s">
        <v>739</v>
      </c>
      <c r="D1323" s="1604" t="s">
        <v>18</v>
      </c>
      <c r="E1323" s="1606"/>
      <c r="F1323" s="1607"/>
      <c r="G1323" s="1608"/>
      <c r="I1323" s="100"/>
    </row>
    <row r="1324" spans="1:10" s="546" customFormat="1" x14ac:dyDescent="0.2">
      <c r="A1324" s="1456"/>
      <c r="B1324" s="27" t="s">
        <v>54</v>
      </c>
      <c r="C1324" s="28" t="s">
        <v>55</v>
      </c>
      <c r="D1324" s="27" t="s">
        <v>56</v>
      </c>
      <c r="E1324" s="27" t="s">
        <v>57</v>
      </c>
      <c r="F1324" s="1485" t="s">
        <v>13</v>
      </c>
      <c r="G1324" s="1486" t="s">
        <v>14</v>
      </c>
      <c r="I1324" s="100"/>
    </row>
    <row r="1325" spans="1:10" s="221" customFormat="1" x14ac:dyDescent="0.2">
      <c r="A1325" s="1459"/>
      <c r="B1325" s="33">
        <v>9875</v>
      </c>
      <c r="C1325" s="34" t="s">
        <v>740</v>
      </c>
      <c r="D1325" s="33" t="s">
        <v>18</v>
      </c>
      <c r="E1325" s="1460">
        <v>1.0609999999999999</v>
      </c>
      <c r="F1325" s="1483">
        <v>10.3</v>
      </c>
      <c r="G1325" s="1565">
        <f>ROUNDDOWN(E1325*F1325,2)</f>
        <v>10.92</v>
      </c>
      <c r="I1325" s="100"/>
    </row>
    <row r="1326" spans="1:10" s="221" customFormat="1" x14ac:dyDescent="0.2">
      <c r="A1326" s="1459"/>
      <c r="B1326" s="33">
        <v>38383</v>
      </c>
      <c r="C1326" s="34" t="s">
        <v>543</v>
      </c>
      <c r="D1326" s="33" t="s">
        <v>91</v>
      </c>
      <c r="E1326" s="1460">
        <v>0.01</v>
      </c>
      <c r="F1326" s="1483">
        <v>1.34</v>
      </c>
      <c r="G1326" s="1565">
        <f>ROUNDDOWN(E1326*F1326,2)</f>
        <v>0.01</v>
      </c>
      <c r="I1326" s="100"/>
    </row>
    <row r="1327" spans="1:10" s="221" customFormat="1" ht="25.5" x14ac:dyDescent="0.2">
      <c r="A1327" s="1459"/>
      <c r="B1327" s="33">
        <v>88248</v>
      </c>
      <c r="C1327" s="34" t="s">
        <v>544</v>
      </c>
      <c r="D1327" s="33" t="s">
        <v>22</v>
      </c>
      <c r="E1327" s="1460">
        <v>2.9000000000000001E-2</v>
      </c>
      <c r="F1327" s="1483">
        <v>12.05</v>
      </c>
      <c r="G1327" s="1565">
        <f>ROUNDDOWN(E1327*F1327,2)</f>
        <v>0.34</v>
      </c>
      <c r="I1327" s="100"/>
    </row>
    <row r="1328" spans="1:10" s="221" customFormat="1" ht="25.5" x14ac:dyDescent="0.2">
      <c r="A1328" s="1459"/>
      <c r="B1328" s="33">
        <v>88267</v>
      </c>
      <c r="C1328" s="34" t="s">
        <v>545</v>
      </c>
      <c r="D1328" s="33" t="s">
        <v>22</v>
      </c>
      <c r="E1328" s="1460">
        <v>2.9000000000000001E-2</v>
      </c>
      <c r="F1328" s="1484">
        <v>15.05</v>
      </c>
      <c r="G1328" s="1565">
        <f>ROUNDDOWN(E1328*F1328,2)</f>
        <v>0.43</v>
      </c>
      <c r="I1328" s="100"/>
    </row>
    <row r="1329" spans="1:10" x14ac:dyDescent="0.2">
      <c r="A1329" s="1456"/>
      <c r="B1329" s="490"/>
      <c r="C1329" s="1463"/>
      <c r="D1329" s="490" t="s">
        <v>24</v>
      </c>
      <c r="E1329" s="1464"/>
      <c r="F1329" s="1465"/>
      <c r="G1329" s="1466">
        <f>G1325+G1326</f>
        <v>10.93</v>
      </c>
      <c r="H1329" s="4"/>
      <c r="I1329" s="100"/>
      <c r="J1329" s="4"/>
    </row>
    <row r="1330" spans="1:10" x14ac:dyDescent="0.2">
      <c r="A1330" s="1456"/>
      <c r="B1330" s="490"/>
      <c r="C1330" s="1463"/>
      <c r="D1330" s="490" t="s">
        <v>25</v>
      </c>
      <c r="E1330" s="1467"/>
      <c r="F1330" s="1468"/>
      <c r="G1330" s="1469">
        <f>G1327+G1328</f>
        <v>0.77</v>
      </c>
      <c r="H1330" s="4"/>
      <c r="I1330" s="100"/>
      <c r="J1330" s="4"/>
    </row>
    <row r="1331" spans="1:10" x14ac:dyDescent="0.2">
      <c r="A1331" s="1456"/>
      <c r="B1331" s="496"/>
      <c r="C1331" s="1463"/>
      <c r="D1331" s="490" t="s">
        <v>26</v>
      </c>
      <c r="E1331" s="1467"/>
      <c r="F1331" s="1468"/>
      <c r="G1331" s="1470"/>
      <c r="H1331" s="4"/>
      <c r="I1331" s="100"/>
      <c r="J1331" s="4"/>
    </row>
    <row r="1332" spans="1:10" x14ac:dyDescent="0.2">
      <c r="A1332" s="1456"/>
      <c r="B1332" s="496"/>
      <c r="C1332" s="1463"/>
      <c r="D1332" s="490" t="s">
        <v>27</v>
      </c>
      <c r="E1332" s="1467"/>
      <c r="F1332" s="1468"/>
      <c r="G1332" s="1469"/>
      <c r="H1332" s="4"/>
      <c r="I1332" s="100"/>
      <c r="J1332" s="4"/>
    </row>
    <row r="1333" spans="1:10" ht="13.5" thickBot="1" x14ac:dyDescent="0.25">
      <c r="A1333" s="1456"/>
      <c r="B1333" s="490"/>
      <c r="C1333" s="1463"/>
      <c r="D1333" s="1471" t="s">
        <v>28</v>
      </c>
      <c r="E1333" s="1467"/>
      <c r="F1333" s="1468"/>
      <c r="G1333" s="1472">
        <f>SUM(G1329:G1332)</f>
        <v>11.7</v>
      </c>
      <c r="H1333" s="4"/>
      <c r="I1333" s="100"/>
      <c r="J1333" s="4"/>
    </row>
    <row r="1334" spans="1:10" ht="13.5" thickBot="1" x14ac:dyDescent="0.25">
      <c r="A1334" s="1456"/>
      <c r="B1334" s="2103" t="s">
        <v>29</v>
      </c>
      <c r="C1334" s="2104"/>
      <c r="D1334" s="2104"/>
      <c r="E1334" s="2104"/>
      <c r="F1334" s="2105"/>
      <c r="G1334" s="305">
        <f>G1333</f>
        <v>11.7</v>
      </c>
      <c r="H1334" s="4"/>
      <c r="I1334" s="100"/>
      <c r="J1334" s="4"/>
    </row>
    <row r="1335" spans="1:10" s="156" customFormat="1" ht="13.5" thickBot="1" x14ac:dyDescent="0.25">
      <c r="A1335" s="1433"/>
      <c r="B1335" s="117"/>
      <c r="C1335" s="117"/>
      <c r="D1335" s="117"/>
      <c r="E1335" s="117"/>
      <c r="F1335" s="1473" t="s">
        <v>2092</v>
      </c>
      <c r="G1335" s="1474">
        <f>G1334*(1-0.25)</f>
        <v>8.7749999999999986</v>
      </c>
      <c r="I1335" s="1475"/>
    </row>
    <row r="1336" spans="1:10" s="569" customFormat="1" x14ac:dyDescent="0.2">
      <c r="A1336" s="1528"/>
      <c r="B1336" s="67"/>
      <c r="C1336" s="68"/>
      <c r="D1336" s="67"/>
      <c r="E1336" s="1539"/>
      <c r="F1336" s="1488"/>
      <c r="G1336" s="571"/>
      <c r="I1336" s="1529"/>
    </row>
    <row r="1337" spans="1:10" s="221" customFormat="1" ht="25.5" x14ac:dyDescent="0.2">
      <c r="A1337" s="1535" t="s">
        <v>2566</v>
      </c>
      <c r="B1337" s="1604">
        <v>89450</v>
      </c>
      <c r="C1337" s="1605" t="s">
        <v>2567</v>
      </c>
      <c r="D1337" s="1604" t="s">
        <v>18</v>
      </c>
      <c r="E1337" s="1606"/>
      <c r="F1337" s="1607"/>
      <c r="G1337" s="1608"/>
      <c r="I1337" s="100"/>
    </row>
    <row r="1338" spans="1:10" s="546" customFormat="1" x14ac:dyDescent="0.2">
      <c r="A1338" s="1456"/>
      <c r="B1338" s="27" t="s">
        <v>54</v>
      </c>
      <c r="C1338" s="28" t="s">
        <v>55</v>
      </c>
      <c r="D1338" s="27" t="s">
        <v>56</v>
      </c>
      <c r="E1338" s="27" t="s">
        <v>57</v>
      </c>
      <c r="F1338" s="1485" t="s">
        <v>13</v>
      </c>
      <c r="G1338" s="1486" t="s">
        <v>14</v>
      </c>
      <c r="I1338" s="100"/>
    </row>
    <row r="1339" spans="1:10" s="221" customFormat="1" x14ac:dyDescent="0.2">
      <c r="A1339" s="1459"/>
      <c r="B1339" s="33">
        <v>9873</v>
      </c>
      <c r="C1339" s="34" t="s">
        <v>2568</v>
      </c>
      <c r="D1339" s="33" t="s">
        <v>18</v>
      </c>
      <c r="E1339" s="1460">
        <v>1.0609999999999999</v>
      </c>
      <c r="F1339" s="1483">
        <v>16.05</v>
      </c>
      <c r="G1339" s="1565">
        <f>ROUNDDOWN(E1339*F1339,2)</f>
        <v>17.02</v>
      </c>
      <c r="I1339" s="100"/>
    </row>
    <row r="1340" spans="1:10" s="221" customFormat="1" x14ac:dyDescent="0.2">
      <c r="A1340" s="1459"/>
      <c r="B1340" s="33">
        <v>38383</v>
      </c>
      <c r="C1340" s="34" t="s">
        <v>543</v>
      </c>
      <c r="D1340" s="33" t="s">
        <v>91</v>
      </c>
      <c r="E1340" s="1460">
        <v>1.0999999999999999E-2</v>
      </c>
      <c r="F1340" s="1483">
        <v>1.34</v>
      </c>
      <c r="G1340" s="1565">
        <f>ROUNDDOWN(E1340*F1340,2)</f>
        <v>0.01</v>
      </c>
      <c r="I1340" s="100"/>
    </row>
    <row r="1341" spans="1:10" s="221" customFormat="1" ht="25.5" x14ac:dyDescent="0.2">
      <c r="A1341" s="1459"/>
      <c r="B1341" s="33">
        <v>88248</v>
      </c>
      <c r="C1341" s="34" t="s">
        <v>544</v>
      </c>
      <c r="D1341" s="33" t="s">
        <v>22</v>
      </c>
      <c r="E1341" s="1460">
        <v>3.4000000000000002E-2</v>
      </c>
      <c r="F1341" s="1483">
        <v>12.05</v>
      </c>
      <c r="G1341" s="1565">
        <f>ROUNDDOWN(E1341*F1341,2)</f>
        <v>0.4</v>
      </c>
      <c r="I1341" s="100"/>
    </row>
    <row r="1342" spans="1:10" s="221" customFormat="1" ht="25.5" x14ac:dyDescent="0.2">
      <c r="A1342" s="1459"/>
      <c r="B1342" s="33">
        <v>88267</v>
      </c>
      <c r="C1342" s="34" t="s">
        <v>545</v>
      </c>
      <c r="D1342" s="33" t="s">
        <v>22</v>
      </c>
      <c r="E1342" s="1460">
        <v>3.4000000000000002E-2</v>
      </c>
      <c r="F1342" s="1484">
        <v>15.05</v>
      </c>
      <c r="G1342" s="1565">
        <f>ROUNDDOWN(E1342*F1342,2)</f>
        <v>0.51</v>
      </c>
      <c r="I1342" s="100"/>
    </row>
    <row r="1343" spans="1:10" x14ac:dyDescent="0.2">
      <c r="A1343" s="1456"/>
      <c r="B1343" s="490"/>
      <c r="C1343" s="1463"/>
      <c r="D1343" s="490" t="s">
        <v>24</v>
      </c>
      <c r="E1343" s="1464"/>
      <c r="F1343" s="1465"/>
      <c r="G1343" s="1466">
        <f>G1339+G1340</f>
        <v>17.03</v>
      </c>
      <c r="H1343" s="4"/>
      <c r="I1343" s="100"/>
      <c r="J1343" s="4"/>
    </row>
    <row r="1344" spans="1:10" x14ac:dyDescent="0.2">
      <c r="A1344" s="1456"/>
      <c r="B1344" s="490"/>
      <c r="C1344" s="1463"/>
      <c r="D1344" s="490" t="s">
        <v>25</v>
      </c>
      <c r="E1344" s="1467"/>
      <c r="F1344" s="1468"/>
      <c r="G1344" s="1469">
        <f>G1341+G1342</f>
        <v>0.91</v>
      </c>
      <c r="H1344" s="4"/>
      <c r="I1344" s="100"/>
      <c r="J1344" s="4"/>
    </row>
    <row r="1345" spans="1:10" x14ac:dyDescent="0.2">
      <c r="A1345" s="1456"/>
      <c r="B1345" s="496"/>
      <c r="C1345" s="1463"/>
      <c r="D1345" s="490" t="s">
        <v>26</v>
      </c>
      <c r="E1345" s="1467"/>
      <c r="F1345" s="1468"/>
      <c r="G1345" s="1470"/>
      <c r="H1345" s="4"/>
      <c r="I1345" s="100"/>
      <c r="J1345" s="4"/>
    </row>
    <row r="1346" spans="1:10" x14ac:dyDescent="0.2">
      <c r="A1346" s="1456"/>
      <c r="B1346" s="496"/>
      <c r="C1346" s="1463"/>
      <c r="D1346" s="490" t="s">
        <v>27</v>
      </c>
      <c r="E1346" s="1467"/>
      <c r="F1346" s="1468"/>
      <c r="G1346" s="1469"/>
      <c r="H1346" s="4"/>
      <c r="I1346" s="100"/>
      <c r="J1346" s="4"/>
    </row>
    <row r="1347" spans="1:10" ht="13.5" thickBot="1" x14ac:dyDescent="0.25">
      <c r="A1347" s="1456"/>
      <c r="B1347" s="490"/>
      <c r="C1347" s="1463"/>
      <c r="D1347" s="1471" t="s">
        <v>28</v>
      </c>
      <c r="E1347" s="1467"/>
      <c r="F1347" s="1468"/>
      <c r="G1347" s="1472">
        <f>SUM(G1343:G1346)</f>
        <v>17.940000000000001</v>
      </c>
      <c r="H1347" s="4"/>
      <c r="I1347" s="100"/>
      <c r="J1347" s="4"/>
    </row>
    <row r="1348" spans="1:10" ht="13.5" thickBot="1" x14ac:dyDescent="0.25">
      <c r="A1348" s="1456"/>
      <c r="B1348" s="2103" t="s">
        <v>29</v>
      </c>
      <c r="C1348" s="2104"/>
      <c r="D1348" s="2104"/>
      <c r="E1348" s="2104"/>
      <c r="F1348" s="2105"/>
      <c r="G1348" s="305">
        <f>G1347</f>
        <v>17.940000000000001</v>
      </c>
      <c r="H1348" s="4"/>
      <c r="I1348" s="100"/>
      <c r="J1348" s="4"/>
    </row>
    <row r="1349" spans="1:10" s="156" customFormat="1" ht="13.5" thickBot="1" x14ac:dyDescent="0.25">
      <c r="A1349" s="1433"/>
      <c r="B1349" s="117"/>
      <c r="C1349" s="117"/>
      <c r="D1349" s="117"/>
      <c r="E1349" s="117"/>
      <c r="F1349" s="1473" t="s">
        <v>2092</v>
      </c>
      <c r="G1349" s="1474">
        <f>G1348*(1-0.25)</f>
        <v>13.455000000000002</v>
      </c>
      <c r="I1349" s="1475"/>
    </row>
    <row r="1350" spans="1:10" s="668" customFormat="1" x14ac:dyDescent="0.2">
      <c r="A1350" s="847"/>
      <c r="B1350" s="1476"/>
      <c r="C1350" s="1477"/>
      <c r="D1350" s="1476"/>
      <c r="E1350" s="1478"/>
      <c r="F1350" s="1479"/>
      <c r="G1350" s="784"/>
      <c r="I1350" s="1475"/>
    </row>
    <row r="1351" spans="1:10" s="221" customFormat="1" x14ac:dyDescent="0.2">
      <c r="A1351" s="1716" t="s">
        <v>257</v>
      </c>
      <c r="B1351" s="1717"/>
      <c r="C1351" s="1718" t="s">
        <v>2569</v>
      </c>
      <c r="D1351" s="1719"/>
      <c r="E1351" s="1720"/>
      <c r="F1351" s="1721"/>
      <c r="G1351" s="1722"/>
      <c r="I1351" s="100"/>
    </row>
    <row r="1352" spans="1:10" s="221" customFormat="1" ht="19.5" customHeight="1" x14ac:dyDescent="0.2">
      <c r="A1352" s="1723" t="s">
        <v>2570</v>
      </c>
      <c r="B1352" s="1693" t="s">
        <v>2571</v>
      </c>
      <c r="C1352" s="1724" t="s">
        <v>2572</v>
      </c>
      <c r="D1352" s="1725" t="s">
        <v>139</v>
      </c>
      <c r="E1352" s="1726"/>
      <c r="F1352" s="1727"/>
      <c r="G1352" s="1728"/>
      <c r="I1352" s="100"/>
    </row>
    <row r="1353" spans="1:10" s="221" customFormat="1" x14ac:dyDescent="0.2">
      <c r="A1353" s="1492"/>
      <c r="B1353" s="1629" t="s">
        <v>131</v>
      </c>
      <c r="C1353" s="1629" t="s">
        <v>132</v>
      </c>
      <c r="D1353" s="1629" t="s">
        <v>133</v>
      </c>
      <c r="E1353" s="1629" t="s">
        <v>134</v>
      </c>
      <c r="F1353" s="1630" t="s">
        <v>963</v>
      </c>
      <c r="G1353" s="1631" t="s">
        <v>136</v>
      </c>
      <c r="I1353" s="100"/>
    </row>
    <row r="1354" spans="1:10" s="221" customFormat="1" x14ac:dyDescent="0.2">
      <c r="A1354" s="1492"/>
      <c r="B1354" s="1542" t="s">
        <v>2573</v>
      </c>
      <c r="C1354" s="1542" t="s">
        <v>2574</v>
      </c>
      <c r="D1354" s="113" t="s">
        <v>65</v>
      </c>
      <c r="E1354" s="1543">
        <v>2.2800000000000001E-2</v>
      </c>
      <c r="F1354" s="1544">
        <v>19.05</v>
      </c>
      <c r="G1354" s="1565">
        <f>ROUNDDOWN(E1354*F1354,2)</f>
        <v>0.43</v>
      </c>
      <c r="I1354" s="100"/>
    </row>
    <row r="1355" spans="1:10" s="221" customFormat="1" x14ac:dyDescent="0.2">
      <c r="A1355" s="1492"/>
      <c r="B1355" s="1542" t="s">
        <v>2575</v>
      </c>
      <c r="C1355" s="1542" t="s">
        <v>2576</v>
      </c>
      <c r="D1355" s="113" t="s">
        <v>22</v>
      </c>
      <c r="E1355" s="1543">
        <v>1.2E-2</v>
      </c>
      <c r="F1355" s="1544">
        <v>9.74</v>
      </c>
      <c r="G1355" s="1565">
        <f>ROUNDDOWN(E1355*F1355,2)</f>
        <v>0.11</v>
      </c>
      <c r="I1355" s="100"/>
    </row>
    <row r="1356" spans="1:10" s="221" customFormat="1" x14ac:dyDescent="0.2">
      <c r="A1356" s="1492"/>
      <c r="B1356" s="1542" t="s">
        <v>2304</v>
      </c>
      <c r="C1356" s="1542" t="s">
        <v>2577</v>
      </c>
      <c r="D1356" s="113" t="s">
        <v>22</v>
      </c>
      <c r="E1356" s="1543">
        <v>1.2E-2</v>
      </c>
      <c r="F1356" s="1544">
        <v>9.74</v>
      </c>
      <c r="G1356" s="1565">
        <f>ROUNDDOWN(E1356*F1356,2)</f>
        <v>0.11</v>
      </c>
      <c r="I1356" s="100"/>
    </row>
    <row r="1357" spans="1:10" s="221" customFormat="1" x14ac:dyDescent="0.2">
      <c r="A1357" s="1492"/>
      <c r="B1357" s="1542" t="s">
        <v>2578</v>
      </c>
      <c r="C1357" s="1542" t="s">
        <v>2579</v>
      </c>
      <c r="D1357" s="113" t="s">
        <v>65</v>
      </c>
      <c r="E1357" s="1543">
        <v>1.2E-2</v>
      </c>
      <c r="F1357" s="1544">
        <v>19.95</v>
      </c>
      <c r="G1357" s="1565">
        <f>ROUNDDOWN(E1357*F1357,2)</f>
        <v>0.23</v>
      </c>
      <c r="I1357" s="100"/>
    </row>
    <row r="1358" spans="1:10" s="221" customFormat="1" x14ac:dyDescent="0.2">
      <c r="A1358" s="1492"/>
      <c r="B1358" s="1542" t="s">
        <v>2580</v>
      </c>
      <c r="C1358" s="1542" t="s">
        <v>2581</v>
      </c>
      <c r="D1358" s="113" t="s">
        <v>65</v>
      </c>
      <c r="E1358" s="1543">
        <v>1.2E-2</v>
      </c>
      <c r="F1358" s="1544">
        <v>19.05</v>
      </c>
      <c r="G1358" s="1565">
        <f>ROUNDDOWN(E1358*F1358,2)</f>
        <v>0.22</v>
      </c>
      <c r="I1358" s="100"/>
    </row>
    <row r="1359" spans="1:10" x14ac:dyDescent="0.2">
      <c r="A1359" s="1456"/>
      <c r="B1359" s="490"/>
      <c r="C1359" s="1463"/>
      <c r="D1359" s="490" t="s">
        <v>24</v>
      </c>
      <c r="E1359" s="1464"/>
      <c r="F1359" s="1465"/>
      <c r="G1359" s="1466"/>
      <c r="H1359" s="4"/>
      <c r="I1359" s="100"/>
      <c r="J1359" s="4"/>
    </row>
    <row r="1360" spans="1:10" x14ac:dyDescent="0.2">
      <c r="A1360" s="1456"/>
      <c r="B1360" s="490"/>
      <c r="C1360" s="1463"/>
      <c r="D1360" s="490" t="s">
        <v>25</v>
      </c>
      <c r="E1360" s="1467"/>
      <c r="F1360" s="1468"/>
      <c r="G1360" s="1469">
        <f>G1354+G1358</f>
        <v>0.65</v>
      </c>
      <c r="H1360" s="4"/>
      <c r="I1360" s="100"/>
      <c r="J1360" s="4"/>
    </row>
    <row r="1361" spans="1:10" x14ac:dyDescent="0.2">
      <c r="A1361" s="1456"/>
      <c r="B1361" s="496"/>
      <c r="C1361" s="1463"/>
      <c r="D1361" s="490" t="s">
        <v>26</v>
      </c>
      <c r="E1361" s="1467"/>
      <c r="F1361" s="1468"/>
      <c r="G1361" s="1470">
        <f>SUM(G1355:G1357)</f>
        <v>0.45</v>
      </c>
      <c r="H1361" s="4"/>
      <c r="I1361" s="100"/>
      <c r="J1361" s="4"/>
    </row>
    <row r="1362" spans="1:10" x14ac:dyDescent="0.2">
      <c r="A1362" s="1456"/>
      <c r="B1362" s="496"/>
      <c r="C1362" s="1463"/>
      <c r="D1362" s="490" t="s">
        <v>27</v>
      </c>
      <c r="E1362" s="1467"/>
      <c r="F1362" s="1468"/>
      <c r="G1362" s="1469"/>
      <c r="H1362" s="4"/>
      <c r="I1362" s="100"/>
      <c r="J1362" s="4"/>
    </row>
    <row r="1363" spans="1:10" ht="13.5" thickBot="1" x14ac:dyDescent="0.25">
      <c r="A1363" s="1456"/>
      <c r="B1363" s="490"/>
      <c r="C1363" s="1463"/>
      <c r="D1363" s="1471" t="s">
        <v>28</v>
      </c>
      <c r="E1363" s="1467"/>
      <c r="F1363" s="1468"/>
      <c r="G1363" s="1472">
        <f>SUM(G1359:G1362)</f>
        <v>1.1000000000000001</v>
      </c>
      <c r="H1363" s="4"/>
      <c r="I1363" s="100"/>
      <c r="J1363" s="4"/>
    </row>
    <row r="1364" spans="1:10" ht="13.5" thickBot="1" x14ac:dyDescent="0.25">
      <c r="A1364" s="1456"/>
      <c r="B1364" s="2103" t="s">
        <v>29</v>
      </c>
      <c r="C1364" s="2104"/>
      <c r="D1364" s="2104"/>
      <c r="E1364" s="2104"/>
      <c r="F1364" s="2105"/>
      <c r="G1364" s="305">
        <f>G1363</f>
        <v>1.1000000000000001</v>
      </c>
      <c r="H1364" s="4"/>
      <c r="I1364" s="100"/>
      <c r="J1364" s="4"/>
    </row>
    <row r="1365" spans="1:10" s="156" customFormat="1" ht="13.5" thickBot="1" x14ac:dyDescent="0.25">
      <c r="A1365" s="1433"/>
      <c r="B1365" s="117"/>
      <c r="C1365" s="117"/>
      <c r="D1365" s="117"/>
      <c r="E1365" s="117"/>
      <c r="F1365" s="1473" t="s">
        <v>2092</v>
      </c>
      <c r="G1365" s="1474">
        <f>G1364*(1-0.25)</f>
        <v>0.82500000000000007</v>
      </c>
      <c r="I1365" s="1475"/>
    </row>
    <row r="1366" spans="1:10" s="668" customFormat="1" x14ac:dyDescent="0.2">
      <c r="A1366" s="1612"/>
      <c r="B1366" s="149"/>
      <c r="C1366" s="156"/>
      <c r="D1366" s="149"/>
      <c r="E1366" s="1729"/>
      <c r="F1366" s="1730"/>
      <c r="G1366" s="1731"/>
      <c r="I1366" s="1475"/>
    </row>
    <row r="1367" spans="1:10" s="221" customFormat="1" ht="63.75" x14ac:dyDescent="0.2">
      <c r="A1367" s="1535" t="s">
        <v>2582</v>
      </c>
      <c r="B1367" s="1604">
        <v>90091</v>
      </c>
      <c r="C1367" s="1605" t="s">
        <v>34</v>
      </c>
      <c r="D1367" s="1604" t="s">
        <v>53</v>
      </c>
      <c r="E1367" s="1606"/>
      <c r="F1367" s="1607"/>
      <c r="G1367" s="1608"/>
      <c r="I1367" s="100"/>
    </row>
    <row r="1368" spans="1:10" s="546" customFormat="1" x14ac:dyDescent="0.2">
      <c r="A1368" s="1456"/>
      <c r="B1368" s="27" t="s">
        <v>54</v>
      </c>
      <c r="C1368" s="28" t="s">
        <v>55</v>
      </c>
      <c r="D1368" s="27" t="s">
        <v>56</v>
      </c>
      <c r="E1368" s="27" t="s">
        <v>57</v>
      </c>
      <c r="F1368" s="1485" t="s">
        <v>13</v>
      </c>
      <c r="G1368" s="1486" t="s">
        <v>14</v>
      </c>
      <c r="I1368" s="100"/>
    </row>
    <row r="1369" spans="1:10" s="221" customFormat="1" ht="38.25" x14ac:dyDescent="0.2">
      <c r="A1369" s="1459"/>
      <c r="B1369" s="33">
        <v>5631</v>
      </c>
      <c r="C1369" s="34" t="s">
        <v>35</v>
      </c>
      <c r="D1369" s="33" t="s">
        <v>36</v>
      </c>
      <c r="E1369" s="1460">
        <v>2.5999999999999999E-2</v>
      </c>
      <c r="F1369" s="1483">
        <v>134.15</v>
      </c>
      <c r="G1369" s="1565">
        <f>ROUNDDOWN(E1369*F1369,2)</f>
        <v>3.48</v>
      </c>
      <c r="I1369" s="100"/>
    </row>
    <row r="1370" spans="1:10" s="221" customFormat="1" ht="38.25" x14ac:dyDescent="0.2">
      <c r="A1370" s="1459"/>
      <c r="B1370" s="33">
        <v>5632</v>
      </c>
      <c r="C1370" s="34" t="s">
        <v>37</v>
      </c>
      <c r="D1370" s="33" t="s">
        <v>38</v>
      </c>
      <c r="E1370" s="1460">
        <v>1.9E-2</v>
      </c>
      <c r="F1370" s="1483">
        <v>47.34</v>
      </c>
      <c r="G1370" s="1565">
        <f>ROUNDDOWN(E1370*F1370,2)</f>
        <v>0.89</v>
      </c>
      <c r="I1370" s="100"/>
    </row>
    <row r="1371" spans="1:10" s="221" customFormat="1" x14ac:dyDescent="0.2">
      <c r="A1371" s="1459"/>
      <c r="B1371" s="33">
        <v>88316</v>
      </c>
      <c r="C1371" s="34" t="s">
        <v>23</v>
      </c>
      <c r="D1371" s="33" t="s">
        <v>22</v>
      </c>
      <c r="E1371" s="1460">
        <v>5.2999999999999999E-2</v>
      </c>
      <c r="F1371" s="1483">
        <v>11.97</v>
      </c>
      <c r="G1371" s="1565">
        <f>ROUNDDOWN(E1371*F1371,2)</f>
        <v>0.63</v>
      </c>
      <c r="I1371" s="100"/>
    </row>
    <row r="1372" spans="1:10" x14ac:dyDescent="0.2">
      <c r="A1372" s="1456"/>
      <c r="B1372" s="490"/>
      <c r="C1372" s="1463"/>
      <c r="D1372" s="490" t="s">
        <v>24</v>
      </c>
      <c r="E1372" s="1464"/>
      <c r="F1372" s="1465"/>
      <c r="G1372" s="1466"/>
      <c r="H1372" s="4"/>
      <c r="I1372" s="100"/>
      <c r="J1372" s="4"/>
    </row>
    <row r="1373" spans="1:10" x14ac:dyDescent="0.2">
      <c r="A1373" s="1456"/>
      <c r="B1373" s="490"/>
      <c r="C1373" s="1463"/>
      <c r="D1373" s="490" t="s">
        <v>25</v>
      </c>
      <c r="E1373" s="1467"/>
      <c r="F1373" s="1468"/>
      <c r="G1373" s="1469">
        <f>G1371</f>
        <v>0.63</v>
      </c>
      <c r="H1373" s="4"/>
      <c r="I1373" s="100"/>
      <c r="J1373" s="4"/>
    </row>
    <row r="1374" spans="1:10" x14ac:dyDescent="0.2">
      <c r="A1374" s="1456"/>
      <c r="B1374" s="496"/>
      <c r="C1374" s="1463"/>
      <c r="D1374" s="490" t="s">
        <v>26</v>
      </c>
      <c r="E1374" s="1467"/>
      <c r="F1374" s="1468"/>
      <c r="G1374" s="1470">
        <f>G1369+G1370</f>
        <v>4.37</v>
      </c>
      <c r="H1374" s="4"/>
      <c r="I1374" s="100"/>
      <c r="J1374" s="4"/>
    </row>
    <row r="1375" spans="1:10" x14ac:dyDescent="0.2">
      <c r="A1375" s="1456"/>
      <c r="B1375" s="496"/>
      <c r="C1375" s="1463"/>
      <c r="D1375" s="490" t="s">
        <v>27</v>
      </c>
      <c r="E1375" s="1467"/>
      <c r="F1375" s="1468"/>
      <c r="G1375" s="1469"/>
      <c r="H1375" s="4"/>
      <c r="I1375" s="100"/>
      <c r="J1375" s="4"/>
    </row>
    <row r="1376" spans="1:10" ht="13.5" thickBot="1" x14ac:dyDescent="0.25">
      <c r="A1376" s="1456"/>
      <c r="B1376" s="490"/>
      <c r="C1376" s="1463"/>
      <c r="D1376" s="1471" t="s">
        <v>28</v>
      </c>
      <c r="E1376" s="1467"/>
      <c r="F1376" s="1468"/>
      <c r="G1376" s="1472">
        <f>SUM(G1372:G1375)</f>
        <v>5</v>
      </c>
      <c r="H1376" s="4"/>
      <c r="I1376" s="100"/>
      <c r="J1376" s="4"/>
    </row>
    <row r="1377" spans="1:10" ht="13.5" thickBot="1" x14ac:dyDescent="0.25">
      <c r="A1377" s="1456"/>
      <c r="B1377" s="2103" t="s">
        <v>29</v>
      </c>
      <c r="C1377" s="2104"/>
      <c r="D1377" s="2104"/>
      <c r="E1377" s="2104"/>
      <c r="F1377" s="2105"/>
      <c r="G1377" s="305">
        <f>G1376</f>
        <v>5</v>
      </c>
      <c r="H1377" s="4"/>
      <c r="I1377" s="100"/>
      <c r="J1377" s="4"/>
    </row>
    <row r="1378" spans="1:10" s="156" customFormat="1" ht="13.5" thickBot="1" x14ac:dyDescent="0.25">
      <c r="A1378" s="1433"/>
      <c r="B1378" s="117"/>
      <c r="C1378" s="117"/>
      <c r="D1378" s="117"/>
      <c r="E1378" s="117"/>
      <c r="F1378" s="1473" t="s">
        <v>2092</v>
      </c>
      <c r="G1378" s="1474">
        <f>G1377*(1-0.25)</f>
        <v>3.75</v>
      </c>
      <c r="I1378" s="1475"/>
    </row>
    <row r="1379" spans="1:10" s="668" customFormat="1" x14ac:dyDescent="0.2">
      <c r="A1379" s="847"/>
      <c r="B1379" s="1476"/>
      <c r="C1379" s="1477"/>
      <c r="D1379" s="1476"/>
      <c r="E1379" s="1478"/>
      <c r="F1379" s="1479"/>
      <c r="G1379" s="784"/>
      <c r="I1379" s="1475"/>
    </row>
    <row r="1380" spans="1:10" s="221" customFormat="1" ht="15" customHeight="1" x14ac:dyDescent="0.2">
      <c r="A1380" s="1615" t="s">
        <v>2583</v>
      </c>
      <c r="B1380" s="1693" t="s">
        <v>2584</v>
      </c>
      <c r="C1380" s="1732" t="s">
        <v>2585</v>
      </c>
      <c r="D1380" s="1693" t="s">
        <v>2586</v>
      </c>
      <c r="E1380" s="1733"/>
      <c r="F1380" s="1734"/>
      <c r="G1380" s="1735"/>
      <c r="I1380" s="100"/>
    </row>
    <row r="1381" spans="1:10" s="221" customFormat="1" x14ac:dyDescent="0.2">
      <c r="A1381" s="1492"/>
      <c r="B1381" s="1707" t="s">
        <v>131</v>
      </c>
      <c r="C1381" s="1707" t="s">
        <v>132</v>
      </c>
      <c r="D1381" s="1707" t="s">
        <v>133</v>
      </c>
      <c r="E1381" s="1707" t="s">
        <v>134</v>
      </c>
      <c r="F1381" s="1708" t="s">
        <v>963</v>
      </c>
      <c r="G1381" s="1709" t="s">
        <v>136</v>
      </c>
      <c r="I1381" s="100"/>
    </row>
    <row r="1382" spans="1:10" s="221" customFormat="1" x14ac:dyDescent="0.2">
      <c r="A1382" s="1492"/>
      <c r="B1382" s="1542" t="s">
        <v>1765</v>
      </c>
      <c r="C1382" s="1542" t="s">
        <v>1766</v>
      </c>
      <c r="D1382" s="113" t="s">
        <v>120</v>
      </c>
      <c r="E1382" s="1543">
        <v>1.1168</v>
      </c>
      <c r="F1382" s="1544">
        <v>65.55</v>
      </c>
      <c r="G1382" s="1565">
        <f>ROUNDDOWN(E1382*F1382,2)</f>
        <v>73.2</v>
      </c>
      <c r="I1382" s="100"/>
    </row>
    <row r="1383" spans="1:10" s="221" customFormat="1" x14ac:dyDescent="0.2">
      <c r="A1383" s="1492"/>
      <c r="B1383" s="33">
        <v>88316</v>
      </c>
      <c r="C1383" s="34" t="s">
        <v>23</v>
      </c>
      <c r="D1383" s="113" t="s">
        <v>65</v>
      </c>
      <c r="E1383" s="1543">
        <v>0.49</v>
      </c>
      <c r="F1383" s="1544">
        <v>11.97</v>
      </c>
      <c r="G1383" s="1565">
        <f>ROUNDDOWN(E1383*F1383,2)</f>
        <v>5.86</v>
      </c>
      <c r="I1383" s="100"/>
    </row>
    <row r="1384" spans="1:10" x14ac:dyDescent="0.2">
      <c r="A1384" s="1456"/>
      <c r="B1384" s="490"/>
      <c r="C1384" s="1463"/>
      <c r="D1384" s="490" t="s">
        <v>24</v>
      </c>
      <c r="E1384" s="1464"/>
      <c r="F1384" s="1465"/>
      <c r="G1384" s="1466"/>
      <c r="H1384" s="4"/>
      <c r="I1384" s="100"/>
      <c r="J1384" s="4"/>
    </row>
    <row r="1385" spans="1:10" x14ac:dyDescent="0.2">
      <c r="A1385" s="1456"/>
      <c r="B1385" s="490"/>
      <c r="C1385" s="1463"/>
      <c r="D1385" s="490" t="s">
        <v>25</v>
      </c>
      <c r="E1385" s="1467"/>
      <c r="F1385" s="1468"/>
      <c r="G1385" s="1469">
        <f>G1383</f>
        <v>5.86</v>
      </c>
      <c r="H1385" s="4"/>
      <c r="I1385" s="100"/>
      <c r="J1385" s="4"/>
    </row>
    <row r="1386" spans="1:10" x14ac:dyDescent="0.2">
      <c r="A1386" s="1456"/>
      <c r="B1386" s="496"/>
      <c r="C1386" s="1463"/>
      <c r="D1386" s="490" t="s">
        <v>26</v>
      </c>
      <c r="E1386" s="1467"/>
      <c r="F1386" s="1468"/>
      <c r="G1386" s="1470">
        <f>G1382+G1383</f>
        <v>79.06</v>
      </c>
      <c r="H1386" s="4"/>
      <c r="I1386" s="100"/>
      <c r="J1386" s="4"/>
    </row>
    <row r="1387" spans="1:10" x14ac:dyDescent="0.2">
      <c r="A1387" s="1456"/>
      <c r="B1387" s="496"/>
      <c r="C1387" s="1463"/>
      <c r="D1387" s="490" t="s">
        <v>27</v>
      </c>
      <c r="E1387" s="1467"/>
      <c r="F1387" s="1468"/>
      <c r="G1387" s="1469"/>
      <c r="H1387" s="4"/>
      <c r="I1387" s="100"/>
      <c r="J1387" s="4"/>
    </row>
    <row r="1388" spans="1:10" ht="13.5" thickBot="1" x14ac:dyDescent="0.25">
      <c r="A1388" s="1456"/>
      <c r="B1388" s="490"/>
      <c r="C1388" s="1463"/>
      <c r="D1388" s="1471" t="s">
        <v>28</v>
      </c>
      <c r="E1388" s="1467"/>
      <c r="F1388" s="1468"/>
      <c r="G1388" s="1472">
        <f>SUM(G1384:G1387)</f>
        <v>84.92</v>
      </c>
      <c r="H1388" s="4"/>
      <c r="I1388" s="100"/>
      <c r="J1388" s="4"/>
    </row>
    <row r="1389" spans="1:10" ht="13.5" thickBot="1" x14ac:dyDescent="0.25">
      <c r="A1389" s="1456"/>
      <c r="B1389" s="2103" t="s">
        <v>29</v>
      </c>
      <c r="C1389" s="2104"/>
      <c r="D1389" s="2104"/>
      <c r="E1389" s="2104"/>
      <c r="F1389" s="2105"/>
      <c r="G1389" s="305">
        <f>G1388</f>
        <v>84.92</v>
      </c>
      <c r="H1389" s="4"/>
      <c r="I1389" s="100"/>
      <c r="J1389" s="4"/>
    </row>
    <row r="1390" spans="1:10" s="668" customFormat="1" ht="13.5" thickBot="1" x14ac:dyDescent="0.25">
      <c r="A1390" s="1612"/>
      <c r="B1390" s="149"/>
      <c r="C1390" s="1017"/>
      <c r="D1390" s="149"/>
      <c r="E1390" s="1729"/>
      <c r="F1390" s="1473" t="s">
        <v>2092</v>
      </c>
      <c r="G1390" s="1474">
        <f>G1389*(1-0.25)</f>
        <v>63.69</v>
      </c>
      <c r="I1390" s="1475"/>
    </row>
    <row r="1391" spans="1:10" s="668" customFormat="1" x14ac:dyDescent="0.2">
      <c r="A1391" s="1612"/>
      <c r="B1391" s="149"/>
      <c r="C1391" s="1017"/>
      <c r="D1391" s="149"/>
      <c r="E1391" s="1729"/>
      <c r="F1391" s="1730"/>
      <c r="G1391" s="1731"/>
      <c r="I1391" s="1475"/>
    </row>
    <row r="1392" spans="1:10" s="221" customFormat="1" ht="63.75" x14ac:dyDescent="0.2">
      <c r="A1392" s="1736" t="s">
        <v>2587</v>
      </c>
      <c r="B1392" s="1604">
        <v>93368</v>
      </c>
      <c r="C1392" s="1605" t="s">
        <v>2588</v>
      </c>
      <c r="D1392" s="1604" t="s">
        <v>53</v>
      </c>
      <c r="E1392" s="1606"/>
      <c r="F1392" s="1607"/>
      <c r="G1392" s="1608"/>
      <c r="I1392" s="100"/>
    </row>
    <row r="1393" spans="1:10" s="546" customFormat="1" x14ac:dyDescent="0.2">
      <c r="A1393" s="1456"/>
      <c r="B1393" s="27" t="s">
        <v>54</v>
      </c>
      <c r="C1393" s="28" t="s">
        <v>55</v>
      </c>
      <c r="D1393" s="27" t="s">
        <v>56</v>
      </c>
      <c r="E1393" s="27" t="s">
        <v>57</v>
      </c>
      <c r="F1393" s="1485" t="s">
        <v>13</v>
      </c>
      <c r="G1393" s="1486" t="s">
        <v>14</v>
      </c>
      <c r="I1393" s="100"/>
    </row>
    <row r="1394" spans="1:10" s="221" customFormat="1" ht="38.25" x14ac:dyDescent="0.2">
      <c r="A1394" s="1459"/>
      <c r="B1394" s="33">
        <v>5631</v>
      </c>
      <c r="C1394" s="34" t="s">
        <v>35</v>
      </c>
      <c r="D1394" s="33" t="s">
        <v>36</v>
      </c>
      <c r="E1394" s="1460">
        <v>3.3000000000000002E-2</v>
      </c>
      <c r="F1394" s="1483">
        <v>134.15</v>
      </c>
      <c r="G1394" s="1565">
        <f t="shared" ref="G1394:G1400" si="25">ROUNDDOWN(E1394*F1394,2)</f>
        <v>4.42</v>
      </c>
      <c r="I1394" s="100"/>
    </row>
    <row r="1395" spans="1:10" s="221" customFormat="1" ht="38.25" x14ac:dyDescent="0.2">
      <c r="A1395" s="1459"/>
      <c r="B1395" s="33">
        <v>5632</v>
      </c>
      <c r="C1395" s="34" t="s">
        <v>37</v>
      </c>
      <c r="D1395" s="33" t="s">
        <v>38</v>
      </c>
      <c r="E1395" s="1460">
        <v>4.3999999999999997E-2</v>
      </c>
      <c r="F1395" s="1483">
        <v>47.34</v>
      </c>
      <c r="G1395" s="1565">
        <f t="shared" si="25"/>
        <v>2.08</v>
      </c>
      <c r="I1395" s="100"/>
    </row>
    <row r="1396" spans="1:10" s="221" customFormat="1" ht="51" x14ac:dyDescent="0.2">
      <c r="A1396" s="1459"/>
      <c r="B1396" s="33">
        <v>5901</v>
      </c>
      <c r="C1396" s="34" t="s">
        <v>2363</v>
      </c>
      <c r="D1396" s="33" t="s">
        <v>36</v>
      </c>
      <c r="E1396" s="1460">
        <v>6.0000000000000001E-3</v>
      </c>
      <c r="F1396" s="1483">
        <v>132.11000000000001</v>
      </c>
      <c r="G1396" s="1565">
        <f t="shared" si="25"/>
        <v>0.79</v>
      </c>
      <c r="I1396" s="100"/>
    </row>
    <row r="1397" spans="1:10" s="221" customFormat="1" ht="51" x14ac:dyDescent="0.2">
      <c r="A1397" s="1459"/>
      <c r="B1397" s="33">
        <v>5903</v>
      </c>
      <c r="C1397" s="34" t="s">
        <v>2364</v>
      </c>
      <c r="D1397" s="33" t="s">
        <v>38</v>
      </c>
      <c r="E1397" s="1460">
        <v>3.0000000000000001E-3</v>
      </c>
      <c r="F1397" s="1484">
        <v>34.79</v>
      </c>
      <c r="G1397" s="1565">
        <f t="shared" si="25"/>
        <v>0.1</v>
      </c>
      <c r="I1397" s="100"/>
    </row>
    <row r="1398" spans="1:10" s="221" customFormat="1" x14ac:dyDescent="0.2">
      <c r="A1398" s="1459"/>
      <c r="B1398" s="33">
        <v>88316</v>
      </c>
      <c r="C1398" s="34" t="s">
        <v>23</v>
      </c>
      <c r="D1398" s="33" t="s">
        <v>22</v>
      </c>
      <c r="E1398" s="1460">
        <v>4.2000000000000003E-2</v>
      </c>
      <c r="F1398" s="1484">
        <v>11.97</v>
      </c>
      <c r="G1398" s="1565">
        <f t="shared" si="25"/>
        <v>0.5</v>
      </c>
      <c r="I1398" s="100"/>
    </row>
    <row r="1399" spans="1:10" s="221" customFormat="1" ht="25.5" x14ac:dyDescent="0.2">
      <c r="A1399" s="1459"/>
      <c r="B1399" s="33">
        <v>91533</v>
      </c>
      <c r="C1399" s="34" t="s">
        <v>45</v>
      </c>
      <c r="D1399" s="33" t="s">
        <v>36</v>
      </c>
      <c r="E1399" s="1460">
        <v>6.0999999999999999E-2</v>
      </c>
      <c r="F1399" s="1484">
        <v>17.88</v>
      </c>
      <c r="G1399" s="1565">
        <f t="shared" si="25"/>
        <v>1.0900000000000001</v>
      </c>
      <c r="I1399" s="100"/>
    </row>
    <row r="1400" spans="1:10" s="221" customFormat="1" ht="25.5" x14ac:dyDescent="0.2">
      <c r="A1400" s="1459"/>
      <c r="B1400" s="33">
        <v>91534</v>
      </c>
      <c r="C1400" s="34" t="s">
        <v>46</v>
      </c>
      <c r="D1400" s="33" t="s">
        <v>38</v>
      </c>
      <c r="E1400" s="1460">
        <v>5.7000000000000002E-2</v>
      </c>
      <c r="F1400" s="1484">
        <v>13.74</v>
      </c>
      <c r="G1400" s="1565">
        <f t="shared" si="25"/>
        <v>0.78</v>
      </c>
      <c r="I1400" s="100"/>
    </row>
    <row r="1401" spans="1:10" x14ac:dyDescent="0.2">
      <c r="A1401" s="1456"/>
      <c r="B1401" s="490"/>
      <c r="C1401" s="1463"/>
      <c r="D1401" s="490" t="s">
        <v>24</v>
      </c>
      <c r="E1401" s="1464"/>
      <c r="F1401" s="1465"/>
      <c r="G1401" s="1466"/>
      <c r="H1401" s="4"/>
      <c r="I1401" s="100"/>
      <c r="J1401" s="4"/>
    </row>
    <row r="1402" spans="1:10" x14ac:dyDescent="0.2">
      <c r="A1402" s="1456"/>
      <c r="B1402" s="490"/>
      <c r="C1402" s="1463"/>
      <c r="D1402" s="490" t="s">
        <v>25</v>
      </c>
      <c r="E1402" s="1467"/>
      <c r="F1402" s="1468"/>
      <c r="G1402" s="1469">
        <f>G1398</f>
        <v>0.5</v>
      </c>
      <c r="H1402" s="4"/>
      <c r="I1402" s="100"/>
      <c r="J1402" s="4"/>
    </row>
    <row r="1403" spans="1:10" x14ac:dyDescent="0.2">
      <c r="A1403" s="1456"/>
      <c r="B1403" s="496"/>
      <c r="C1403" s="1463"/>
      <c r="D1403" s="490" t="s">
        <v>26</v>
      </c>
      <c r="E1403" s="1467"/>
      <c r="F1403" s="1468"/>
      <c r="G1403" s="1470">
        <f>G1394+G1395+G1396+G1397+G1399+G1400</f>
        <v>9.26</v>
      </c>
      <c r="H1403" s="4"/>
      <c r="I1403" s="100"/>
      <c r="J1403" s="4"/>
    </row>
    <row r="1404" spans="1:10" x14ac:dyDescent="0.2">
      <c r="A1404" s="1456"/>
      <c r="B1404" s="496"/>
      <c r="C1404" s="1463"/>
      <c r="D1404" s="490" t="s">
        <v>27</v>
      </c>
      <c r="E1404" s="1467"/>
      <c r="F1404" s="1468"/>
      <c r="G1404" s="1469"/>
      <c r="H1404" s="4"/>
      <c r="I1404" s="100"/>
      <c r="J1404" s="4"/>
    </row>
    <row r="1405" spans="1:10" ht="13.5" thickBot="1" x14ac:dyDescent="0.25">
      <c r="A1405" s="1456"/>
      <c r="B1405" s="490"/>
      <c r="C1405" s="1463"/>
      <c r="D1405" s="1471" t="s">
        <v>28</v>
      </c>
      <c r="E1405" s="1467"/>
      <c r="F1405" s="1468"/>
      <c r="G1405" s="1472">
        <f>SUM(G1401:G1404)</f>
        <v>9.76</v>
      </c>
      <c r="H1405" s="4"/>
      <c r="I1405" s="100"/>
      <c r="J1405" s="4"/>
    </row>
    <row r="1406" spans="1:10" ht="13.5" thickBot="1" x14ac:dyDescent="0.25">
      <c r="A1406" s="1456"/>
      <c r="B1406" s="2103" t="s">
        <v>29</v>
      </c>
      <c r="C1406" s="2104"/>
      <c r="D1406" s="2104"/>
      <c r="E1406" s="2104"/>
      <c r="F1406" s="2105"/>
      <c r="G1406" s="305">
        <f>G1405</f>
        <v>9.76</v>
      </c>
      <c r="H1406" s="4"/>
      <c r="I1406" s="100"/>
      <c r="J1406" s="4"/>
    </row>
    <row r="1407" spans="1:10" s="156" customFormat="1" ht="13.5" thickBot="1" x14ac:dyDescent="0.25">
      <c r="A1407" s="1433"/>
      <c r="B1407" s="117"/>
      <c r="C1407" s="117"/>
      <c r="D1407" s="117"/>
      <c r="E1407" s="117"/>
      <c r="F1407" s="1473" t="s">
        <v>2092</v>
      </c>
      <c r="G1407" s="1474">
        <f>G1406*(1-0.25)</f>
        <v>7.32</v>
      </c>
      <c r="I1407" s="1475"/>
    </row>
    <row r="1408" spans="1:10" s="668" customFormat="1" x14ac:dyDescent="0.2">
      <c r="A1408" s="847"/>
      <c r="B1408" s="1476"/>
      <c r="C1408" s="1477"/>
      <c r="D1408" s="1476"/>
      <c r="E1408" s="1478"/>
      <c r="F1408" s="1479"/>
      <c r="G1408" s="784"/>
      <c r="I1408" s="1475"/>
    </row>
    <row r="1409" spans="1:10" s="221" customFormat="1" x14ac:dyDescent="0.2">
      <c r="A1409" s="1535" t="s">
        <v>2589</v>
      </c>
      <c r="B1409" s="1604" t="s">
        <v>1240</v>
      </c>
      <c r="C1409" s="1605" t="s">
        <v>52</v>
      </c>
      <c r="D1409" s="1604" t="s">
        <v>53</v>
      </c>
      <c r="E1409" s="1606"/>
      <c r="F1409" s="1607"/>
      <c r="G1409" s="1608"/>
      <c r="I1409" s="100"/>
    </row>
    <row r="1410" spans="1:10" s="546" customFormat="1" x14ac:dyDescent="0.2">
      <c r="A1410" s="1456"/>
      <c r="B1410" s="27" t="s">
        <v>54</v>
      </c>
      <c r="C1410" s="28" t="s">
        <v>55</v>
      </c>
      <c r="D1410" s="27" t="s">
        <v>56</v>
      </c>
      <c r="E1410" s="27" t="s">
        <v>57</v>
      </c>
      <c r="F1410" s="1485" t="s">
        <v>13</v>
      </c>
      <c r="G1410" s="1486" t="s">
        <v>14</v>
      </c>
      <c r="I1410" s="100"/>
    </row>
    <row r="1411" spans="1:10" s="221" customFormat="1" x14ac:dyDescent="0.2">
      <c r="A1411" s="1459"/>
      <c r="B1411" s="33">
        <v>88316</v>
      </c>
      <c r="C1411" s="34" t="s">
        <v>23</v>
      </c>
      <c r="D1411" s="33" t="s">
        <v>22</v>
      </c>
      <c r="E1411" s="1460">
        <v>3</v>
      </c>
      <c r="F1411" s="1483">
        <v>11.97</v>
      </c>
      <c r="G1411" s="1565">
        <f>ROUNDDOWN(E1411*F1411,2)</f>
        <v>35.909999999999997</v>
      </c>
      <c r="I1411" s="100"/>
    </row>
    <row r="1412" spans="1:10" x14ac:dyDescent="0.2">
      <c r="A1412" s="1456"/>
      <c r="B1412" s="490"/>
      <c r="C1412" s="1463"/>
      <c r="D1412" s="490" t="s">
        <v>24</v>
      </c>
      <c r="E1412" s="1464"/>
      <c r="F1412" s="1465"/>
      <c r="G1412" s="1466">
        <f>SUM(G1411:G1411)</f>
        <v>35.909999999999997</v>
      </c>
      <c r="H1412" s="4"/>
      <c r="I1412" s="100"/>
      <c r="J1412" s="4"/>
    </row>
    <row r="1413" spans="1:10" x14ac:dyDescent="0.2">
      <c r="A1413" s="1456"/>
      <c r="B1413" s="490"/>
      <c r="C1413" s="1463"/>
      <c r="D1413" s="490" t="s">
        <v>25</v>
      </c>
      <c r="E1413" s="1467"/>
      <c r="F1413" s="1468"/>
      <c r="G1413" s="1469"/>
      <c r="H1413" s="4"/>
      <c r="I1413" s="100"/>
      <c r="J1413" s="4"/>
    </row>
    <row r="1414" spans="1:10" x14ac:dyDescent="0.2">
      <c r="A1414" s="1456"/>
      <c r="B1414" s="496"/>
      <c r="C1414" s="1463"/>
      <c r="D1414" s="490" t="s">
        <v>26</v>
      </c>
      <c r="E1414" s="1467"/>
      <c r="F1414" s="1468"/>
      <c r="G1414" s="1470"/>
      <c r="H1414" s="4"/>
      <c r="I1414" s="100"/>
      <c r="J1414" s="4"/>
    </row>
    <row r="1415" spans="1:10" x14ac:dyDescent="0.2">
      <c r="A1415" s="1456"/>
      <c r="B1415" s="496"/>
      <c r="C1415" s="1463"/>
      <c r="D1415" s="490" t="s">
        <v>27</v>
      </c>
      <c r="E1415" s="1467"/>
      <c r="F1415" s="1468"/>
      <c r="G1415" s="1469"/>
      <c r="H1415" s="4"/>
      <c r="I1415" s="100"/>
      <c r="J1415" s="4"/>
    </row>
    <row r="1416" spans="1:10" ht="13.5" thickBot="1" x14ac:dyDescent="0.25">
      <c r="A1416" s="1456"/>
      <c r="B1416" s="490"/>
      <c r="C1416" s="1463"/>
      <c r="D1416" s="1471" t="s">
        <v>28</v>
      </c>
      <c r="E1416" s="1467"/>
      <c r="F1416" s="1468"/>
      <c r="G1416" s="1472">
        <f>SUM(G1412:G1415)</f>
        <v>35.909999999999997</v>
      </c>
      <c r="H1416" s="4"/>
      <c r="I1416" s="100"/>
      <c r="J1416" s="4"/>
    </row>
    <row r="1417" spans="1:10" ht="13.5" thickBot="1" x14ac:dyDescent="0.25">
      <c r="A1417" s="1456"/>
      <c r="B1417" s="2080" t="s">
        <v>29</v>
      </c>
      <c r="C1417" s="2081"/>
      <c r="D1417" s="2081"/>
      <c r="E1417" s="2081"/>
      <c r="F1417" s="2082"/>
      <c r="G1417" s="222">
        <f>G1416</f>
        <v>35.909999999999997</v>
      </c>
      <c r="H1417" s="4"/>
      <c r="I1417" s="100"/>
      <c r="J1417" s="4"/>
    </row>
    <row r="1418" spans="1:10" s="120" customFormat="1" ht="13.5" thickBot="1" x14ac:dyDescent="0.25">
      <c r="A1418" s="1487"/>
      <c r="B1418" s="117"/>
      <c r="C1418" s="117"/>
      <c r="D1418" s="117"/>
      <c r="E1418" s="117"/>
      <c r="F1418" s="1473" t="s">
        <v>2092</v>
      </c>
      <c r="G1418" s="1474">
        <f>G1417*(1-0.25)</f>
        <v>26.932499999999997</v>
      </c>
      <c r="I1418" s="119"/>
    </row>
    <row r="1419" spans="1:10" s="54" customFormat="1" x14ac:dyDescent="0.2">
      <c r="A1419" s="1561"/>
      <c r="B1419" s="59"/>
      <c r="C1419" s="59"/>
      <c r="D1419" s="59"/>
      <c r="E1419" s="59"/>
      <c r="F1419" s="1737"/>
      <c r="G1419" s="1577"/>
      <c r="I1419" s="100"/>
    </row>
    <row r="1420" spans="1:10" s="221" customFormat="1" ht="38.25" x14ac:dyDescent="0.2">
      <c r="A1420" s="1535" t="s">
        <v>2590</v>
      </c>
      <c r="B1420" s="1682">
        <v>83659</v>
      </c>
      <c r="C1420" s="1683" t="s">
        <v>2591</v>
      </c>
      <c r="D1420" s="1682" t="s">
        <v>91</v>
      </c>
      <c r="E1420" s="1684"/>
      <c r="F1420" s="1607"/>
      <c r="G1420" s="1608"/>
      <c r="I1420" s="100"/>
    </row>
    <row r="1421" spans="1:10" s="546" customFormat="1" x14ac:dyDescent="0.2">
      <c r="A1421" s="1456"/>
      <c r="B1421" s="27" t="s">
        <v>54</v>
      </c>
      <c r="C1421" s="28" t="s">
        <v>55</v>
      </c>
      <c r="D1421" s="27" t="s">
        <v>56</v>
      </c>
      <c r="E1421" s="27" t="s">
        <v>57</v>
      </c>
      <c r="F1421" s="1485" t="s">
        <v>13</v>
      </c>
      <c r="G1421" s="1486" t="s">
        <v>14</v>
      </c>
      <c r="I1421" s="100"/>
    </row>
    <row r="1422" spans="1:10" s="221" customFormat="1" x14ac:dyDescent="0.2">
      <c r="A1422" s="1459"/>
      <c r="B1422" s="33">
        <v>34</v>
      </c>
      <c r="C1422" s="34" t="s">
        <v>2592</v>
      </c>
      <c r="D1422" s="33" t="s">
        <v>16</v>
      </c>
      <c r="E1422" s="1460">
        <v>4.26</v>
      </c>
      <c r="F1422" s="1483">
        <v>4.1900000000000004</v>
      </c>
      <c r="G1422" s="1565">
        <f t="shared" ref="G1422:G1435" si="26">ROUNDDOWN(E1422*F1422,2)</f>
        <v>17.84</v>
      </c>
      <c r="I1422" s="100"/>
    </row>
    <row r="1423" spans="1:10" s="221" customFormat="1" x14ac:dyDescent="0.2">
      <c r="A1423" s="1459"/>
      <c r="B1423" s="33">
        <v>337</v>
      </c>
      <c r="C1423" s="34" t="s">
        <v>15</v>
      </c>
      <c r="D1423" s="33" t="s">
        <v>16</v>
      </c>
      <c r="E1423" s="1460">
        <v>7.1999999999999995E-2</v>
      </c>
      <c r="F1423" s="1483">
        <v>10</v>
      </c>
      <c r="G1423" s="1565">
        <f t="shared" si="26"/>
        <v>0.72</v>
      </c>
      <c r="I1423" s="100"/>
    </row>
    <row r="1424" spans="1:10" s="221" customFormat="1" ht="25.5" x14ac:dyDescent="0.2">
      <c r="A1424" s="1459"/>
      <c r="B1424" s="33">
        <v>367</v>
      </c>
      <c r="C1424" s="34" t="s">
        <v>2404</v>
      </c>
      <c r="D1424" s="33" t="s">
        <v>53</v>
      </c>
      <c r="E1424" s="1460">
        <v>0.36899999999999999</v>
      </c>
      <c r="F1424" s="1483">
        <v>60</v>
      </c>
      <c r="G1424" s="1565">
        <f t="shared" si="26"/>
        <v>22.14</v>
      </c>
      <c r="I1424" s="100"/>
    </row>
    <row r="1425" spans="1:10" s="221" customFormat="1" x14ac:dyDescent="0.2">
      <c r="A1425" s="1459"/>
      <c r="B1425" s="33">
        <v>1106</v>
      </c>
      <c r="C1425" s="34" t="s">
        <v>2593</v>
      </c>
      <c r="D1425" s="33" t="s">
        <v>16</v>
      </c>
      <c r="E1425" s="1460">
        <v>24.888000000000002</v>
      </c>
      <c r="F1425" s="1484">
        <v>0.43</v>
      </c>
      <c r="G1425" s="1565">
        <f t="shared" si="26"/>
        <v>10.7</v>
      </c>
      <c r="I1425" s="100"/>
    </row>
    <row r="1426" spans="1:10" s="221" customFormat="1" ht="25.5" x14ac:dyDescent="0.2">
      <c r="A1426" s="1459"/>
      <c r="B1426" s="33">
        <v>1350</v>
      </c>
      <c r="C1426" s="34" t="s">
        <v>2594</v>
      </c>
      <c r="D1426" s="33" t="s">
        <v>91</v>
      </c>
      <c r="E1426" s="1460">
        <v>0.13388430000000001</v>
      </c>
      <c r="F1426" s="1484">
        <v>38</v>
      </c>
      <c r="G1426" s="1565">
        <f t="shared" si="26"/>
        <v>5.08</v>
      </c>
      <c r="I1426" s="100"/>
    </row>
    <row r="1427" spans="1:10" s="221" customFormat="1" x14ac:dyDescent="0.2">
      <c r="A1427" s="1459"/>
      <c r="B1427" s="33">
        <v>1379</v>
      </c>
      <c r="C1427" s="34" t="s">
        <v>285</v>
      </c>
      <c r="D1427" s="33" t="s">
        <v>16</v>
      </c>
      <c r="E1427" s="1460">
        <v>87.186000000000007</v>
      </c>
      <c r="F1427" s="1484">
        <v>0.38</v>
      </c>
      <c r="G1427" s="1565">
        <f t="shared" si="26"/>
        <v>33.130000000000003</v>
      </c>
      <c r="I1427" s="100"/>
    </row>
    <row r="1428" spans="1:10" s="221" customFormat="1" ht="25.5" x14ac:dyDescent="0.2">
      <c r="A1428" s="1459"/>
      <c r="B1428" s="33">
        <v>4718</v>
      </c>
      <c r="C1428" s="34" t="s">
        <v>2438</v>
      </c>
      <c r="D1428" s="33" t="s">
        <v>53</v>
      </c>
      <c r="E1428" s="1460">
        <v>0.126</v>
      </c>
      <c r="F1428" s="1484">
        <v>50</v>
      </c>
      <c r="G1428" s="1565">
        <f t="shared" si="26"/>
        <v>6.3</v>
      </c>
      <c r="I1428" s="100"/>
    </row>
    <row r="1429" spans="1:10" s="221" customFormat="1" ht="25.5" x14ac:dyDescent="0.2">
      <c r="A1429" s="1459"/>
      <c r="B1429" s="33">
        <v>4721</v>
      </c>
      <c r="C1429" s="34" t="s">
        <v>610</v>
      </c>
      <c r="D1429" s="33" t="s">
        <v>53</v>
      </c>
      <c r="E1429" s="1460">
        <v>3.2000000000000001E-2</v>
      </c>
      <c r="F1429" s="1484">
        <v>50</v>
      </c>
      <c r="G1429" s="1565">
        <f t="shared" si="26"/>
        <v>1.6</v>
      </c>
      <c r="I1429" s="100"/>
    </row>
    <row r="1430" spans="1:10" s="221" customFormat="1" ht="25.5" x14ac:dyDescent="0.2">
      <c r="A1430" s="1459"/>
      <c r="B1430" s="33">
        <v>6189</v>
      </c>
      <c r="C1430" s="34" t="s">
        <v>86</v>
      </c>
      <c r="D1430" s="33" t="s">
        <v>18</v>
      </c>
      <c r="E1430" s="1460">
        <v>0.30748999999999999</v>
      </c>
      <c r="F1430" s="1484">
        <v>8.74</v>
      </c>
      <c r="G1430" s="1565">
        <f t="shared" si="26"/>
        <v>2.68</v>
      </c>
      <c r="I1430" s="100"/>
    </row>
    <row r="1431" spans="1:10" s="221" customFormat="1" x14ac:dyDescent="0.2">
      <c r="A1431" s="1459"/>
      <c r="B1431" s="33">
        <v>7258</v>
      </c>
      <c r="C1431" s="34" t="s">
        <v>599</v>
      </c>
      <c r="D1431" s="33" t="s">
        <v>91</v>
      </c>
      <c r="E1431" s="1460">
        <v>381.6</v>
      </c>
      <c r="F1431" s="1484">
        <v>0.25</v>
      </c>
      <c r="G1431" s="1565">
        <f t="shared" si="26"/>
        <v>95.4</v>
      </c>
      <c r="I1431" s="100"/>
    </row>
    <row r="1432" spans="1:10" s="221" customFormat="1" x14ac:dyDescent="0.2">
      <c r="A1432" s="1459"/>
      <c r="B1432" s="33">
        <v>88245</v>
      </c>
      <c r="C1432" s="34" t="s">
        <v>94</v>
      </c>
      <c r="D1432" s="33" t="s">
        <v>22</v>
      </c>
      <c r="E1432" s="1460">
        <v>0.41299999999999998</v>
      </c>
      <c r="F1432" s="1484">
        <v>14.99</v>
      </c>
      <c r="G1432" s="1565">
        <f t="shared" si="26"/>
        <v>6.19</v>
      </c>
      <c r="I1432" s="100"/>
    </row>
    <row r="1433" spans="1:10" s="221" customFormat="1" x14ac:dyDescent="0.2">
      <c r="A1433" s="1459"/>
      <c r="B1433" s="33">
        <v>88262</v>
      </c>
      <c r="C1433" s="34" t="s">
        <v>21</v>
      </c>
      <c r="D1433" s="33" t="s">
        <v>22</v>
      </c>
      <c r="E1433" s="1460">
        <v>1.96</v>
      </c>
      <c r="F1433" s="1484">
        <v>14.99</v>
      </c>
      <c r="G1433" s="1565">
        <f t="shared" si="26"/>
        <v>29.38</v>
      </c>
      <c r="I1433" s="100"/>
    </row>
    <row r="1434" spans="1:10" s="221" customFormat="1" x14ac:dyDescent="0.2">
      <c r="A1434" s="1459"/>
      <c r="B1434" s="33">
        <v>88309</v>
      </c>
      <c r="C1434" s="34" t="s">
        <v>44</v>
      </c>
      <c r="D1434" s="33" t="s">
        <v>22</v>
      </c>
      <c r="E1434" s="1460">
        <v>8.2110000000000003</v>
      </c>
      <c r="F1434" s="1484">
        <v>15.08</v>
      </c>
      <c r="G1434" s="1565">
        <f t="shared" si="26"/>
        <v>123.82</v>
      </c>
      <c r="I1434" s="100"/>
    </row>
    <row r="1435" spans="1:10" s="221" customFormat="1" x14ac:dyDescent="0.2">
      <c r="A1435" s="1459"/>
      <c r="B1435" s="33">
        <v>88316</v>
      </c>
      <c r="C1435" s="34" t="s">
        <v>23</v>
      </c>
      <c r="D1435" s="33" t="s">
        <v>22</v>
      </c>
      <c r="E1435" s="1460">
        <v>18.210999999999999</v>
      </c>
      <c r="F1435" s="1484">
        <v>11.97</v>
      </c>
      <c r="G1435" s="1565">
        <f t="shared" si="26"/>
        <v>217.98</v>
      </c>
      <c r="I1435" s="100"/>
    </row>
    <row r="1436" spans="1:10" x14ac:dyDescent="0.2">
      <c r="A1436" s="1456"/>
      <c r="B1436" s="490"/>
      <c r="C1436" s="1463"/>
      <c r="D1436" s="490" t="s">
        <v>24</v>
      </c>
      <c r="E1436" s="1464"/>
      <c r="F1436" s="1465"/>
      <c r="G1436" s="1466">
        <f>G1422+G1423+G1424+G1425+G1426+G1427+G1428+G1429+G1430+G1431</f>
        <v>195.59000000000003</v>
      </c>
      <c r="H1436" s="4"/>
      <c r="I1436" s="100"/>
      <c r="J1436" s="4"/>
    </row>
    <row r="1437" spans="1:10" x14ac:dyDescent="0.2">
      <c r="A1437" s="1456"/>
      <c r="B1437" s="490"/>
      <c r="C1437" s="1463"/>
      <c r="D1437" s="490" t="s">
        <v>25</v>
      </c>
      <c r="E1437" s="1467"/>
      <c r="F1437" s="1468"/>
      <c r="G1437" s="1469">
        <f>G1432+G1433+G1434+G1435</f>
        <v>377.37</v>
      </c>
      <c r="H1437" s="4"/>
      <c r="I1437" s="100"/>
      <c r="J1437" s="4"/>
    </row>
    <row r="1438" spans="1:10" x14ac:dyDescent="0.2">
      <c r="A1438" s="1456"/>
      <c r="B1438" s="496"/>
      <c r="C1438" s="1463"/>
      <c r="D1438" s="490" t="s">
        <v>26</v>
      </c>
      <c r="E1438" s="1467"/>
      <c r="F1438" s="1468"/>
      <c r="G1438" s="1470"/>
      <c r="H1438" s="4"/>
      <c r="I1438" s="100"/>
      <c r="J1438" s="4"/>
    </row>
    <row r="1439" spans="1:10" x14ac:dyDescent="0.2">
      <c r="A1439" s="1456"/>
      <c r="B1439" s="496"/>
      <c r="C1439" s="1463"/>
      <c r="D1439" s="490" t="s">
        <v>27</v>
      </c>
      <c r="E1439" s="1467"/>
      <c r="F1439" s="1468"/>
      <c r="G1439" s="1469"/>
      <c r="H1439" s="4"/>
      <c r="I1439" s="100"/>
      <c r="J1439" s="4"/>
    </row>
    <row r="1440" spans="1:10" ht="13.5" thickBot="1" x14ac:dyDescent="0.25">
      <c r="A1440" s="1456"/>
      <c r="B1440" s="490"/>
      <c r="C1440" s="1463"/>
      <c r="D1440" s="1471" t="s">
        <v>28</v>
      </c>
      <c r="E1440" s="1467"/>
      <c r="F1440" s="1468"/>
      <c r="G1440" s="1472">
        <f>SUM(G1436:G1439)</f>
        <v>572.96</v>
      </c>
      <c r="H1440" s="4"/>
      <c r="I1440" s="100"/>
      <c r="J1440" s="4"/>
    </row>
    <row r="1441" spans="1:15" ht="13.5" thickBot="1" x14ac:dyDescent="0.25">
      <c r="A1441" s="1456"/>
      <c r="B1441" s="2103" t="s">
        <v>29</v>
      </c>
      <c r="C1441" s="2104"/>
      <c r="D1441" s="2104"/>
      <c r="E1441" s="2104"/>
      <c r="F1441" s="2105"/>
      <c r="G1441" s="305">
        <f>G1440</f>
        <v>572.96</v>
      </c>
      <c r="H1441" s="4"/>
      <c r="I1441" s="100"/>
      <c r="J1441" s="4"/>
    </row>
    <row r="1442" spans="1:15" s="156" customFormat="1" ht="13.5" thickBot="1" x14ac:dyDescent="0.25">
      <c r="A1442" s="1433"/>
      <c r="B1442" s="117"/>
      <c r="C1442" s="117"/>
      <c r="D1442" s="117"/>
      <c r="E1442" s="117"/>
      <c r="F1442" s="1473" t="s">
        <v>2092</v>
      </c>
      <c r="G1442" s="1474">
        <f>G1441*(1-0.25)</f>
        <v>429.72</v>
      </c>
      <c r="I1442" s="1475"/>
    </row>
    <row r="1443" spans="1:15" s="668" customFormat="1" x14ac:dyDescent="0.2">
      <c r="A1443" s="847"/>
      <c r="B1443" s="1476"/>
      <c r="C1443" s="1477"/>
      <c r="D1443" s="1476"/>
      <c r="E1443" s="1478"/>
      <c r="F1443" s="1479"/>
      <c r="G1443" s="784"/>
      <c r="I1443" s="1475"/>
    </row>
    <row r="1444" spans="1:15" s="221" customFormat="1" ht="25.5" x14ac:dyDescent="0.2">
      <c r="A1444" s="1593" t="s">
        <v>2595</v>
      </c>
      <c r="B1444" s="1637" t="s">
        <v>2596</v>
      </c>
      <c r="C1444" s="1638" t="s">
        <v>2597</v>
      </c>
      <c r="D1444" s="1637" t="s">
        <v>91</v>
      </c>
      <c r="E1444" s="1639"/>
      <c r="F1444" s="1479"/>
      <c r="G1444" s="1597"/>
      <c r="I1444" s="100"/>
    </row>
    <row r="1445" spans="1:15" s="546" customFormat="1" x14ac:dyDescent="0.2">
      <c r="A1445" s="1487"/>
      <c r="B1445" s="1640" t="s">
        <v>54</v>
      </c>
      <c r="C1445" s="1641" t="s">
        <v>55</v>
      </c>
      <c r="D1445" s="1640" t="s">
        <v>56</v>
      </c>
      <c r="E1445" s="1640" t="s">
        <v>57</v>
      </c>
      <c r="F1445" s="1642" t="s">
        <v>13</v>
      </c>
      <c r="G1445" s="1643" t="s">
        <v>14</v>
      </c>
      <c r="I1445" s="100"/>
      <c r="K1445" s="1738"/>
      <c r="L1445" s="1738"/>
      <c r="M1445" s="1739"/>
      <c r="N1445" s="1738"/>
      <c r="O1445" s="431"/>
    </row>
    <row r="1446" spans="1:15" s="546" customFormat="1" ht="24" x14ac:dyDescent="0.2">
      <c r="A1446" s="431" t="s">
        <v>1755</v>
      </c>
      <c r="B1446" s="431" t="s">
        <v>2598</v>
      </c>
      <c r="C1446" s="432" t="s">
        <v>2057</v>
      </c>
      <c r="D1446" s="431" t="s">
        <v>22</v>
      </c>
      <c r="E1446" s="431">
        <v>27.5</v>
      </c>
      <c r="F1446" s="1642">
        <v>11.75</v>
      </c>
      <c r="G1446" s="1643">
        <f>E1446*F1446</f>
        <v>323.125</v>
      </c>
      <c r="I1446" s="100"/>
      <c r="K1446" s="1738"/>
      <c r="L1446" s="1738"/>
      <c r="M1446" s="1739"/>
      <c r="N1446" s="1738"/>
      <c r="O1446" s="431"/>
    </row>
    <row r="1447" spans="1:15" s="546" customFormat="1" ht="24" x14ac:dyDescent="0.2">
      <c r="A1447" s="431" t="s">
        <v>1755</v>
      </c>
      <c r="B1447" s="431" t="s">
        <v>2599</v>
      </c>
      <c r="C1447" s="432" t="s">
        <v>44</v>
      </c>
      <c r="D1447" s="431" t="s">
        <v>22</v>
      </c>
      <c r="E1447" s="431">
        <v>20.73</v>
      </c>
      <c r="F1447" s="1642">
        <v>15.09</v>
      </c>
      <c r="G1447" s="1643">
        <f t="shared" ref="G1447:G1455" si="27">E1447*F1447</f>
        <v>312.81569999999999</v>
      </c>
      <c r="I1447" s="100"/>
      <c r="K1447" s="1738"/>
      <c r="L1447" s="1738"/>
      <c r="M1447" s="1739"/>
      <c r="N1447" s="1738"/>
      <c r="O1447" s="431"/>
    </row>
    <row r="1448" spans="1:15" s="546" customFormat="1" x14ac:dyDescent="0.2">
      <c r="A1448" s="431" t="s">
        <v>1754</v>
      </c>
      <c r="B1448" s="431" t="s">
        <v>2600</v>
      </c>
      <c r="C1448" s="432" t="s">
        <v>2601</v>
      </c>
      <c r="D1448" s="431" t="s">
        <v>16</v>
      </c>
      <c r="E1448" s="431">
        <v>23.92</v>
      </c>
      <c r="F1448" s="1642">
        <v>4.51</v>
      </c>
      <c r="G1448" s="1643">
        <f t="shared" si="27"/>
        <v>107.8792</v>
      </c>
      <c r="I1448" s="100"/>
      <c r="K1448" s="1738"/>
      <c r="L1448" s="1738"/>
      <c r="M1448" s="1739"/>
      <c r="N1448" s="1738"/>
      <c r="O1448" s="431"/>
    </row>
    <row r="1449" spans="1:15" s="546" customFormat="1" x14ac:dyDescent="0.2">
      <c r="A1449" s="431" t="s">
        <v>1754</v>
      </c>
      <c r="B1449" s="431" t="s">
        <v>2602</v>
      </c>
      <c r="C1449" s="432" t="s">
        <v>15</v>
      </c>
      <c r="D1449" s="431" t="s">
        <v>16</v>
      </c>
      <c r="E1449" s="431">
        <v>0.41599999999999998</v>
      </c>
      <c r="F1449" s="1642">
        <v>10</v>
      </c>
      <c r="G1449" s="1643">
        <f t="shared" si="27"/>
        <v>4.16</v>
      </c>
      <c r="I1449" s="100"/>
      <c r="K1449" s="1738"/>
      <c r="L1449" s="1738"/>
      <c r="M1449" s="1739"/>
      <c r="N1449" s="1738"/>
      <c r="O1449" s="431"/>
    </row>
    <row r="1450" spans="1:15" s="546" customFormat="1" ht="24" x14ac:dyDescent="0.2">
      <c r="A1450" s="431" t="s">
        <v>1754</v>
      </c>
      <c r="B1450" s="431" t="s">
        <v>2603</v>
      </c>
      <c r="C1450" s="432" t="s">
        <v>607</v>
      </c>
      <c r="D1450" s="431" t="s">
        <v>53</v>
      </c>
      <c r="E1450" s="431">
        <v>0.66479999999999995</v>
      </c>
      <c r="F1450" s="1642">
        <v>59.58</v>
      </c>
      <c r="G1450" s="1643">
        <f t="shared" si="27"/>
        <v>39.608783999999993</v>
      </c>
      <c r="I1450" s="100"/>
      <c r="K1450" s="1738"/>
      <c r="L1450" s="1738"/>
      <c r="M1450" s="1739"/>
      <c r="N1450" s="1738"/>
      <c r="O1450" s="431"/>
    </row>
    <row r="1451" spans="1:15" s="546" customFormat="1" x14ac:dyDescent="0.2">
      <c r="A1451" s="431" t="s">
        <v>1754</v>
      </c>
      <c r="B1451" s="431" t="s">
        <v>2604</v>
      </c>
      <c r="C1451" s="432" t="s">
        <v>285</v>
      </c>
      <c r="D1451" s="431" t="s">
        <v>16</v>
      </c>
      <c r="E1451" s="431">
        <v>248.6</v>
      </c>
      <c r="F1451" s="1642">
        <v>0.38</v>
      </c>
      <c r="G1451" s="1643">
        <f t="shared" si="27"/>
        <v>94.468000000000004</v>
      </c>
      <c r="I1451" s="100"/>
      <c r="K1451" s="1738"/>
      <c r="L1451" s="1738"/>
      <c r="M1451" s="1739"/>
      <c r="N1451" s="1738"/>
      <c r="O1451" s="431"/>
    </row>
    <row r="1452" spans="1:15" s="546" customFormat="1" ht="24" x14ac:dyDescent="0.2">
      <c r="A1452" s="431" t="s">
        <v>1754</v>
      </c>
      <c r="B1452" s="431" t="s">
        <v>2605</v>
      </c>
      <c r="C1452" s="432" t="s">
        <v>610</v>
      </c>
      <c r="D1452" s="431" t="s">
        <v>53</v>
      </c>
      <c r="E1452" s="431">
        <v>0.33400000000000002</v>
      </c>
      <c r="F1452" s="1642">
        <v>50</v>
      </c>
      <c r="G1452" s="1643">
        <f t="shared" si="27"/>
        <v>16.7</v>
      </c>
      <c r="I1452" s="100"/>
      <c r="K1452" s="1738"/>
      <c r="L1452" s="1738"/>
      <c r="M1452" s="1739"/>
      <c r="N1452" s="1738"/>
      <c r="O1452" s="431"/>
    </row>
    <row r="1453" spans="1:15" s="546" customFormat="1" x14ac:dyDescent="0.2">
      <c r="A1453" s="431" t="s">
        <v>1754</v>
      </c>
      <c r="B1453" s="431" t="s">
        <v>2606</v>
      </c>
      <c r="C1453" s="432" t="s">
        <v>19</v>
      </c>
      <c r="D1453" s="431" t="s">
        <v>16</v>
      </c>
      <c r="E1453" s="431">
        <v>0.05</v>
      </c>
      <c r="F1453" s="1642">
        <v>10</v>
      </c>
      <c r="G1453" s="1643">
        <f t="shared" si="27"/>
        <v>0.5</v>
      </c>
      <c r="I1453" s="100"/>
      <c r="K1453" s="1738"/>
      <c r="L1453" s="1738"/>
      <c r="M1453" s="1739"/>
      <c r="N1453" s="1738"/>
      <c r="O1453" s="431"/>
    </row>
    <row r="1454" spans="1:15" s="546" customFormat="1" ht="24" x14ac:dyDescent="0.2">
      <c r="A1454" s="431" t="s">
        <v>1754</v>
      </c>
      <c r="B1454" s="431" t="s">
        <v>2607</v>
      </c>
      <c r="C1454" s="432" t="s">
        <v>86</v>
      </c>
      <c r="D1454" s="431" t="s">
        <v>18</v>
      </c>
      <c r="E1454" s="431">
        <v>2.2189999999999999</v>
      </c>
      <c r="F1454" s="1642">
        <v>8.74</v>
      </c>
      <c r="G1454" s="1643">
        <f t="shared" si="27"/>
        <v>19.39406</v>
      </c>
      <c r="I1454" s="100"/>
      <c r="K1454" s="1738"/>
      <c r="L1454" s="1738"/>
      <c r="M1454" s="1739"/>
      <c r="N1454" s="1738"/>
      <c r="O1454" s="431"/>
    </row>
    <row r="1455" spans="1:15" s="546" customFormat="1" ht="24" x14ac:dyDescent="0.2">
      <c r="A1455" s="431" t="s">
        <v>1754</v>
      </c>
      <c r="B1455" s="431" t="s">
        <v>2608</v>
      </c>
      <c r="C1455" s="432" t="s">
        <v>611</v>
      </c>
      <c r="D1455" s="431" t="s">
        <v>91</v>
      </c>
      <c r="E1455" s="431">
        <v>420</v>
      </c>
      <c r="F1455" s="1642">
        <v>0.4</v>
      </c>
      <c r="G1455" s="1643">
        <f t="shared" si="27"/>
        <v>168</v>
      </c>
      <c r="I1455" s="100"/>
      <c r="K1455" s="1738"/>
      <c r="L1455" s="1738"/>
      <c r="M1455" s="1739"/>
      <c r="N1455" s="1738"/>
      <c r="O1455" s="431"/>
    </row>
    <row r="1456" spans="1:15" ht="11.25" customHeight="1" x14ac:dyDescent="0.2">
      <c r="A1456" s="1487"/>
      <c r="B1456" s="1646"/>
      <c r="C1456" s="1647"/>
      <c r="D1456" s="1646" t="s">
        <v>24</v>
      </c>
      <c r="E1456" s="1648"/>
      <c r="F1456" s="1649"/>
      <c r="G1456" s="1650">
        <f>G1455+G1454+G1453+G1452+G1451+G1450+G1449+G1448</f>
        <v>450.71004400000004</v>
      </c>
      <c r="H1456" s="4"/>
      <c r="I1456" s="100"/>
      <c r="J1456" s="4"/>
      <c r="K1456" s="431"/>
      <c r="L1456" s="431"/>
      <c r="M1456" s="432"/>
      <c r="N1456" s="431"/>
      <c r="O1456" s="431"/>
    </row>
    <row r="1457" spans="1:15" ht="12.75" customHeight="1" x14ac:dyDescent="0.2">
      <c r="A1457" s="1487"/>
      <c r="B1457" s="1646"/>
      <c r="C1457" s="1647"/>
      <c r="D1457" s="1646" t="s">
        <v>25</v>
      </c>
      <c r="E1457" s="1651"/>
      <c r="F1457" s="1652"/>
      <c r="G1457" s="1653">
        <f>G1446+G1447</f>
        <v>635.94069999999999</v>
      </c>
      <c r="H1457" s="4"/>
      <c r="I1457" s="100"/>
      <c r="J1457" s="4"/>
      <c r="K1457" s="431"/>
      <c r="L1457" s="431"/>
      <c r="M1457" s="432"/>
      <c r="N1457" s="431"/>
      <c r="O1457" s="431"/>
    </row>
    <row r="1458" spans="1:15" ht="15.75" customHeight="1" x14ac:dyDescent="0.2">
      <c r="A1458" s="1487"/>
      <c r="B1458" s="1654"/>
      <c r="C1458" s="1647"/>
      <c r="D1458" s="1646" t="s">
        <v>26</v>
      </c>
      <c r="E1458" s="1651"/>
      <c r="F1458" s="1652"/>
      <c r="G1458" s="1655"/>
      <c r="H1458" s="4"/>
      <c r="I1458" s="100"/>
      <c r="J1458" s="4"/>
      <c r="K1458" s="431"/>
      <c r="L1458" s="431"/>
      <c r="M1458" s="432"/>
      <c r="N1458" s="431"/>
      <c r="O1458" s="431"/>
    </row>
    <row r="1459" spans="1:15" ht="18" customHeight="1" x14ac:dyDescent="0.2">
      <c r="A1459" s="1487"/>
      <c r="B1459" s="1654"/>
      <c r="C1459" s="1647"/>
      <c r="D1459" s="1646" t="s">
        <v>27</v>
      </c>
      <c r="E1459" s="1651"/>
      <c r="F1459" s="1652"/>
      <c r="G1459" s="1653"/>
      <c r="H1459" s="4"/>
      <c r="I1459" s="100"/>
      <c r="J1459" s="4"/>
      <c r="K1459" s="431"/>
      <c r="L1459" s="431"/>
      <c r="M1459" s="432"/>
      <c r="N1459" s="431"/>
      <c r="O1459" s="431"/>
    </row>
    <row r="1460" spans="1:15" ht="13.5" thickBot="1" x14ac:dyDescent="0.25">
      <c r="A1460" s="1487"/>
      <c r="B1460" s="1646"/>
      <c r="C1460" s="1647"/>
      <c r="D1460" s="1656" t="s">
        <v>28</v>
      </c>
      <c r="E1460" s="1651"/>
      <c r="F1460" s="1652"/>
      <c r="G1460" s="1500">
        <f>SUM(G1456:G1459)</f>
        <v>1086.650744</v>
      </c>
      <c r="H1460" s="4"/>
      <c r="I1460" s="100"/>
      <c r="J1460" s="4"/>
    </row>
    <row r="1461" spans="1:15" ht="13.5" thickBot="1" x14ac:dyDescent="0.25">
      <c r="A1461" s="1487"/>
      <c r="B1461" s="2103" t="s">
        <v>29</v>
      </c>
      <c r="C1461" s="2104"/>
      <c r="D1461" s="2104"/>
      <c r="E1461" s="2104"/>
      <c r="F1461" s="2105"/>
      <c r="G1461" s="305">
        <f>G1460</f>
        <v>1086.650744</v>
      </c>
      <c r="H1461" s="4">
        <v>1086.6500000000001</v>
      </c>
      <c r="I1461" s="100"/>
      <c r="J1461" s="4"/>
    </row>
    <row r="1462" spans="1:15" s="156" customFormat="1" ht="13.5" thickBot="1" x14ac:dyDescent="0.25">
      <c r="A1462" s="1433"/>
      <c r="B1462" s="117"/>
      <c r="C1462" s="117"/>
      <c r="D1462" s="117"/>
      <c r="E1462" s="117"/>
      <c r="F1462" s="1473" t="s">
        <v>2092</v>
      </c>
      <c r="G1462" s="1474">
        <f>G1461*(1-0.25)</f>
        <v>814.98805800000002</v>
      </c>
      <c r="I1462" s="1475"/>
    </row>
    <row r="1463" spans="1:15" s="668" customFormat="1" x14ac:dyDescent="0.2">
      <c r="A1463" s="847"/>
      <c r="B1463" s="1476"/>
      <c r="C1463" s="1477"/>
      <c r="D1463" s="1476"/>
      <c r="E1463" s="1478"/>
      <c r="F1463" s="1479"/>
      <c r="G1463" s="784"/>
      <c r="I1463" s="1475"/>
    </row>
    <row r="1464" spans="1:15" s="221" customFormat="1" ht="63.75" x14ac:dyDescent="0.2">
      <c r="A1464" s="1535" t="s">
        <v>2609</v>
      </c>
      <c r="B1464" s="1604">
        <v>91790</v>
      </c>
      <c r="C1464" s="1605" t="s">
        <v>2610</v>
      </c>
      <c r="D1464" s="1604" t="s">
        <v>18</v>
      </c>
      <c r="E1464" s="1606"/>
      <c r="F1464" s="1607"/>
      <c r="G1464" s="1608"/>
      <c r="I1464" s="100"/>
    </row>
    <row r="1465" spans="1:15" s="546" customFormat="1" x14ac:dyDescent="0.2">
      <c r="A1465" s="1456"/>
      <c r="B1465" s="27" t="s">
        <v>54</v>
      </c>
      <c r="C1465" s="28" t="s">
        <v>55</v>
      </c>
      <c r="D1465" s="27" t="s">
        <v>56</v>
      </c>
      <c r="E1465" s="27" t="s">
        <v>57</v>
      </c>
      <c r="F1465" s="1485" t="s">
        <v>13</v>
      </c>
      <c r="G1465" s="1486" t="s">
        <v>14</v>
      </c>
      <c r="I1465" s="100"/>
    </row>
    <row r="1466" spans="1:15" s="221" customFormat="1" ht="25.5" x14ac:dyDescent="0.2">
      <c r="A1466" s="1459"/>
      <c r="B1466" s="33">
        <v>89512</v>
      </c>
      <c r="C1466" s="34" t="s">
        <v>2611</v>
      </c>
      <c r="D1466" s="33" t="s">
        <v>18</v>
      </c>
      <c r="E1466" s="1460">
        <v>0.36840000000000001</v>
      </c>
      <c r="F1466" s="1483">
        <v>34</v>
      </c>
      <c r="G1466" s="1565">
        <f t="shared" ref="G1466:G1482" si="28">ROUNDDOWN(E1466*F1466,2)</f>
        <v>12.52</v>
      </c>
      <c r="I1466" s="100"/>
    </row>
    <row r="1467" spans="1:15" s="221" customFormat="1" ht="38.25" x14ac:dyDescent="0.2">
      <c r="A1467" s="1459"/>
      <c r="B1467" s="33">
        <v>89529</v>
      </c>
      <c r="C1467" s="34" t="s">
        <v>2612</v>
      </c>
      <c r="D1467" s="33" t="s">
        <v>91</v>
      </c>
      <c r="E1467" s="1460">
        <v>1.9599999999999999E-2</v>
      </c>
      <c r="F1467" s="1483">
        <v>28.11</v>
      </c>
      <c r="G1467" s="1565">
        <f t="shared" si="28"/>
        <v>0.55000000000000004</v>
      </c>
      <c r="I1467" s="100"/>
    </row>
    <row r="1468" spans="1:15" s="221" customFormat="1" ht="38.25" x14ac:dyDescent="0.2">
      <c r="A1468" s="1459"/>
      <c r="B1468" s="33">
        <v>89554</v>
      </c>
      <c r="C1468" s="34" t="s">
        <v>2613</v>
      </c>
      <c r="D1468" s="33" t="s">
        <v>91</v>
      </c>
      <c r="E1468" s="1460">
        <v>3.4799999999999998E-2</v>
      </c>
      <c r="F1468" s="1483">
        <v>14.23</v>
      </c>
      <c r="G1468" s="1565">
        <f t="shared" si="28"/>
        <v>0.49</v>
      </c>
      <c r="I1468" s="100"/>
    </row>
    <row r="1469" spans="1:15" s="221" customFormat="1" ht="38.25" x14ac:dyDescent="0.2">
      <c r="A1469" s="1459"/>
      <c r="B1469" s="33">
        <v>89559</v>
      </c>
      <c r="C1469" s="34" t="s">
        <v>2614</v>
      </c>
      <c r="D1469" s="33" t="s">
        <v>91</v>
      </c>
      <c r="E1469" s="1460">
        <v>4.3E-3</v>
      </c>
      <c r="F1469" s="1484">
        <v>37.950000000000003</v>
      </c>
      <c r="G1469" s="1565">
        <f t="shared" si="28"/>
        <v>0.16</v>
      </c>
      <c r="I1469" s="100"/>
    </row>
    <row r="1470" spans="1:15" s="221" customFormat="1" ht="38.25" x14ac:dyDescent="0.2">
      <c r="A1470" s="1459"/>
      <c r="B1470" s="33">
        <v>89578</v>
      </c>
      <c r="C1470" s="34" t="s">
        <v>2615</v>
      </c>
      <c r="D1470" s="33" t="s">
        <v>18</v>
      </c>
      <c r="E1470" s="1460">
        <v>0.63160000000000005</v>
      </c>
      <c r="F1470" s="1484">
        <v>21.16</v>
      </c>
      <c r="G1470" s="1565">
        <f t="shared" si="28"/>
        <v>13.36</v>
      </c>
      <c r="I1470" s="100"/>
    </row>
    <row r="1471" spans="1:15" s="221" customFormat="1" ht="38.25" x14ac:dyDescent="0.2">
      <c r="A1471" s="1459"/>
      <c r="B1471" s="33">
        <v>89584</v>
      </c>
      <c r="C1471" s="34" t="s">
        <v>2616</v>
      </c>
      <c r="D1471" s="33" t="s">
        <v>91</v>
      </c>
      <c r="E1471" s="1460">
        <v>8.3099999999999993E-2</v>
      </c>
      <c r="F1471" s="1484">
        <v>27.93</v>
      </c>
      <c r="G1471" s="1565">
        <f t="shared" si="28"/>
        <v>2.3199999999999998</v>
      </c>
      <c r="I1471" s="100"/>
    </row>
    <row r="1472" spans="1:15" s="221" customFormat="1" ht="38.25" x14ac:dyDescent="0.2">
      <c r="A1472" s="1459"/>
      <c r="B1472" s="33">
        <v>89585</v>
      </c>
      <c r="C1472" s="34" t="s">
        <v>2617</v>
      </c>
      <c r="D1472" s="33" t="s">
        <v>91</v>
      </c>
      <c r="E1472" s="1460">
        <v>4.3E-3</v>
      </c>
      <c r="F1472" s="1484">
        <v>22.14</v>
      </c>
      <c r="G1472" s="1565">
        <f t="shared" si="28"/>
        <v>0.09</v>
      </c>
      <c r="I1472" s="100"/>
    </row>
    <row r="1473" spans="1:10" s="221" customFormat="1" ht="38.25" x14ac:dyDescent="0.2">
      <c r="A1473" s="1459"/>
      <c r="B1473" s="33">
        <v>89669</v>
      </c>
      <c r="C1473" s="34" t="s">
        <v>2618</v>
      </c>
      <c r="D1473" s="33" t="s">
        <v>91</v>
      </c>
      <c r="E1473" s="1460">
        <v>8.6300000000000002E-2</v>
      </c>
      <c r="F1473" s="1484">
        <v>13.86</v>
      </c>
      <c r="G1473" s="1565">
        <f t="shared" si="28"/>
        <v>1.19</v>
      </c>
      <c r="I1473" s="100"/>
    </row>
    <row r="1474" spans="1:10" s="221" customFormat="1" ht="38.25" x14ac:dyDescent="0.2">
      <c r="A1474" s="1459"/>
      <c r="B1474" s="33">
        <v>89673</v>
      </c>
      <c r="C1474" s="34" t="s">
        <v>2619</v>
      </c>
      <c r="D1474" s="33" t="s">
        <v>91</v>
      </c>
      <c r="E1474" s="1460">
        <v>7.4000000000000003E-3</v>
      </c>
      <c r="F1474" s="1484">
        <v>16.309999999999999</v>
      </c>
      <c r="G1474" s="1565">
        <f t="shared" si="28"/>
        <v>0.12</v>
      </c>
      <c r="I1474" s="100"/>
    </row>
    <row r="1475" spans="1:10" s="221" customFormat="1" ht="38.25" x14ac:dyDescent="0.2">
      <c r="A1475" s="1459"/>
      <c r="B1475" s="33">
        <v>89675</v>
      </c>
      <c r="C1475" s="34" t="s">
        <v>2620</v>
      </c>
      <c r="D1475" s="33" t="s">
        <v>91</v>
      </c>
      <c r="E1475" s="1460">
        <v>1.84E-2</v>
      </c>
      <c r="F1475" s="1484">
        <v>37.07</v>
      </c>
      <c r="G1475" s="1565">
        <f t="shared" si="28"/>
        <v>0.68</v>
      </c>
      <c r="I1475" s="100"/>
    </row>
    <row r="1476" spans="1:10" s="221" customFormat="1" ht="38.25" x14ac:dyDescent="0.2">
      <c r="A1476" s="1459"/>
      <c r="B1476" s="33">
        <v>89681</v>
      </c>
      <c r="C1476" s="34" t="s">
        <v>2621</v>
      </c>
      <c r="D1476" s="33" t="s">
        <v>91</v>
      </c>
      <c r="E1476" s="1460">
        <v>3.6700000000000003E-2</v>
      </c>
      <c r="F1476" s="1484">
        <v>46.25</v>
      </c>
      <c r="G1476" s="1565">
        <f t="shared" si="28"/>
        <v>1.69</v>
      </c>
      <c r="I1476" s="100"/>
    </row>
    <row r="1477" spans="1:10" s="221" customFormat="1" ht="38.25" x14ac:dyDescent="0.2">
      <c r="A1477" s="1459"/>
      <c r="B1477" s="33">
        <v>89690</v>
      </c>
      <c r="C1477" s="34" t="s">
        <v>2622</v>
      </c>
      <c r="D1477" s="33" t="s">
        <v>91</v>
      </c>
      <c r="E1477" s="1460">
        <v>2.0999999999999999E-3</v>
      </c>
      <c r="F1477" s="1484">
        <v>48.11</v>
      </c>
      <c r="G1477" s="1565">
        <f t="shared" si="28"/>
        <v>0.1</v>
      </c>
      <c r="I1477" s="100"/>
    </row>
    <row r="1478" spans="1:10" s="221" customFormat="1" ht="38.25" x14ac:dyDescent="0.2">
      <c r="A1478" s="1459"/>
      <c r="B1478" s="33">
        <v>89699</v>
      </c>
      <c r="C1478" s="34" t="s">
        <v>2623</v>
      </c>
      <c r="D1478" s="33" t="s">
        <v>91</v>
      </c>
      <c r="E1478" s="1460">
        <v>4.3E-3</v>
      </c>
      <c r="F1478" s="1484">
        <v>110.37</v>
      </c>
      <c r="G1478" s="1565">
        <f t="shared" si="28"/>
        <v>0.47</v>
      </c>
      <c r="I1478" s="100"/>
    </row>
    <row r="1479" spans="1:10" s="221" customFormat="1" ht="25.5" x14ac:dyDescent="0.2">
      <c r="A1479" s="1459"/>
      <c r="B1479" s="33">
        <v>90438</v>
      </c>
      <c r="C1479" s="34" t="s">
        <v>2624</v>
      </c>
      <c r="D1479" s="33" t="s">
        <v>91</v>
      </c>
      <c r="E1479" s="1460">
        <v>5.6599999999999998E-2</v>
      </c>
      <c r="F1479" s="1484">
        <v>31.1</v>
      </c>
      <c r="G1479" s="1565">
        <f t="shared" si="28"/>
        <v>1.76</v>
      </c>
      <c r="I1479" s="100"/>
    </row>
    <row r="1480" spans="1:10" s="221" customFormat="1" ht="25.5" x14ac:dyDescent="0.2">
      <c r="A1480" s="1459"/>
      <c r="B1480" s="33">
        <v>90455</v>
      </c>
      <c r="C1480" s="34" t="s">
        <v>2625</v>
      </c>
      <c r="D1480" s="33" t="s">
        <v>91</v>
      </c>
      <c r="E1480" s="1460">
        <v>0.21920000000000001</v>
      </c>
      <c r="F1480" s="1484">
        <v>3.84</v>
      </c>
      <c r="G1480" s="1565">
        <f t="shared" si="28"/>
        <v>0.84</v>
      </c>
      <c r="I1480" s="100"/>
    </row>
    <row r="1481" spans="1:10" s="221" customFormat="1" ht="38.25" x14ac:dyDescent="0.2">
      <c r="A1481" s="1459"/>
      <c r="B1481" s="33">
        <v>91187</v>
      </c>
      <c r="C1481" s="34" t="s">
        <v>2626</v>
      </c>
      <c r="D1481" s="33" t="s">
        <v>18</v>
      </c>
      <c r="E1481" s="1460">
        <v>1.78E-2</v>
      </c>
      <c r="F1481" s="1484">
        <v>3.86</v>
      </c>
      <c r="G1481" s="1565">
        <f t="shared" si="28"/>
        <v>0.06</v>
      </c>
      <c r="I1481" s="100"/>
    </row>
    <row r="1482" spans="1:10" s="221" customFormat="1" ht="25.5" x14ac:dyDescent="0.2">
      <c r="A1482" s="1459"/>
      <c r="B1482" s="33">
        <v>91192</v>
      </c>
      <c r="C1482" s="34" t="s">
        <v>2627</v>
      </c>
      <c r="D1482" s="33" t="s">
        <v>91</v>
      </c>
      <c r="E1482" s="1460">
        <v>5.6599999999999998E-2</v>
      </c>
      <c r="F1482" s="1484">
        <v>3.43</v>
      </c>
      <c r="G1482" s="1565">
        <f t="shared" si="28"/>
        <v>0.19</v>
      </c>
      <c r="I1482" s="100"/>
    </row>
    <row r="1483" spans="1:10" x14ac:dyDescent="0.2">
      <c r="A1483" s="1456"/>
      <c r="B1483" s="490"/>
      <c r="C1483" s="1463"/>
      <c r="D1483" s="490" t="s">
        <v>24</v>
      </c>
      <c r="E1483" s="1464"/>
      <c r="F1483" s="1465"/>
      <c r="G1483" s="1466">
        <f>G1466+G1467+G1468+G1469+G1470+G1471+G1472+G1473+G1474+G1475+G1476+G1477+G1478</f>
        <v>33.74</v>
      </c>
      <c r="H1483" s="4"/>
      <c r="I1483" s="100"/>
      <c r="J1483" s="4"/>
    </row>
    <row r="1484" spans="1:10" x14ac:dyDescent="0.2">
      <c r="A1484" s="1456"/>
      <c r="B1484" s="490"/>
      <c r="C1484" s="1463"/>
      <c r="D1484" s="490" t="s">
        <v>25</v>
      </c>
      <c r="E1484" s="1467"/>
      <c r="F1484" s="1468"/>
      <c r="G1484" s="1469"/>
      <c r="H1484" s="4"/>
      <c r="I1484" s="100"/>
      <c r="J1484" s="4"/>
    </row>
    <row r="1485" spans="1:10" x14ac:dyDescent="0.2">
      <c r="A1485" s="1456"/>
      <c r="B1485" s="496"/>
      <c r="C1485" s="1463"/>
      <c r="D1485" s="490" t="s">
        <v>26</v>
      </c>
      <c r="E1485" s="1467"/>
      <c r="F1485" s="1468"/>
      <c r="G1485" s="1470"/>
      <c r="H1485" s="4"/>
      <c r="I1485" s="100"/>
      <c r="J1485" s="4"/>
    </row>
    <row r="1486" spans="1:10" x14ac:dyDescent="0.2">
      <c r="A1486" s="1456"/>
      <c r="B1486" s="496"/>
      <c r="C1486" s="1463"/>
      <c r="D1486" s="490" t="s">
        <v>27</v>
      </c>
      <c r="E1486" s="1467"/>
      <c r="F1486" s="1468"/>
      <c r="G1486" s="1469">
        <f>G1479+G1480+G1481+G1482</f>
        <v>2.85</v>
      </c>
      <c r="H1486" s="4"/>
      <c r="I1486" s="100"/>
      <c r="J1486" s="4"/>
    </row>
    <row r="1487" spans="1:10" ht="13.5" thickBot="1" x14ac:dyDescent="0.25">
      <c r="A1487" s="1456"/>
      <c r="B1487" s="490"/>
      <c r="C1487" s="1463"/>
      <c r="D1487" s="1471" t="s">
        <v>28</v>
      </c>
      <c r="E1487" s="1467"/>
      <c r="F1487" s="1468"/>
      <c r="G1487" s="1472">
        <f>SUM(G1483:G1486)</f>
        <v>36.590000000000003</v>
      </c>
      <c r="H1487" s="4"/>
      <c r="I1487" s="100"/>
      <c r="J1487" s="4"/>
    </row>
    <row r="1488" spans="1:10" ht="13.5" thickBot="1" x14ac:dyDescent="0.25">
      <c r="A1488" s="1456"/>
      <c r="B1488" s="2103" t="s">
        <v>29</v>
      </c>
      <c r="C1488" s="2104"/>
      <c r="D1488" s="2104"/>
      <c r="E1488" s="2104"/>
      <c r="F1488" s="2105"/>
      <c r="G1488" s="305">
        <f>G1487</f>
        <v>36.590000000000003</v>
      </c>
      <c r="H1488" s="4"/>
      <c r="I1488" s="100"/>
      <c r="J1488" s="4"/>
    </row>
    <row r="1489" spans="1:9" s="569" customFormat="1" ht="13.5" thickBot="1" x14ac:dyDescent="0.25">
      <c r="A1489" s="1528"/>
      <c r="B1489" s="67"/>
      <c r="C1489" s="68"/>
      <c r="D1489" s="67"/>
      <c r="E1489" s="1539"/>
      <c r="F1489" s="1473" t="s">
        <v>2092</v>
      </c>
      <c r="G1489" s="1474">
        <f>G1488*(1-0.25)</f>
        <v>27.442500000000003</v>
      </c>
      <c r="I1489" s="1529"/>
    </row>
    <row r="1490" spans="1:9" s="569" customFormat="1" x14ac:dyDescent="0.2">
      <c r="A1490" s="1528"/>
      <c r="B1490" s="67"/>
      <c r="C1490" s="68"/>
      <c r="D1490" s="67"/>
      <c r="E1490" s="1539"/>
      <c r="F1490" s="1488"/>
      <c r="G1490" s="571"/>
      <c r="I1490" s="1529"/>
    </row>
    <row r="1491" spans="1:9" s="569" customFormat="1" x14ac:dyDescent="0.2">
      <c r="A1491" s="1528"/>
      <c r="B1491" s="67"/>
      <c r="C1491" s="68"/>
      <c r="D1491" s="67"/>
      <c r="E1491" s="1539"/>
      <c r="F1491" s="1488"/>
      <c r="G1491" s="571"/>
      <c r="I1491" s="1529"/>
    </row>
    <row r="1492" spans="1:9" s="221" customFormat="1" x14ac:dyDescent="0.2">
      <c r="A1492" s="1535" t="s">
        <v>2628</v>
      </c>
      <c r="B1492" s="1604">
        <v>83449</v>
      </c>
      <c r="C1492" s="1605" t="s">
        <v>2629</v>
      </c>
      <c r="D1492" s="1604" t="s">
        <v>91</v>
      </c>
      <c r="E1492" s="1606"/>
      <c r="F1492" s="1607"/>
      <c r="G1492" s="1608"/>
      <c r="I1492" s="100"/>
    </row>
    <row r="1493" spans="1:9" s="546" customFormat="1" x14ac:dyDescent="0.2">
      <c r="A1493" s="1456"/>
      <c r="B1493" s="27" t="s">
        <v>54</v>
      </c>
      <c r="C1493" s="28" t="s">
        <v>55</v>
      </c>
      <c r="D1493" s="27" t="s">
        <v>56</v>
      </c>
      <c r="E1493" s="27" t="s">
        <v>57</v>
      </c>
      <c r="F1493" s="1485" t="s">
        <v>13</v>
      </c>
      <c r="G1493" s="1486" t="s">
        <v>14</v>
      </c>
      <c r="I1493" s="100"/>
    </row>
    <row r="1494" spans="1:9" s="221" customFormat="1" x14ac:dyDescent="0.2">
      <c r="A1494" s="1459"/>
      <c r="B1494" s="33">
        <v>39</v>
      </c>
      <c r="C1494" s="34" t="s">
        <v>2630</v>
      </c>
      <c r="D1494" s="33" t="s">
        <v>16</v>
      </c>
      <c r="E1494" s="1460">
        <v>1.26</v>
      </c>
      <c r="F1494" s="1483">
        <v>4.16</v>
      </c>
      <c r="G1494" s="1565">
        <f t="shared" ref="G1494:G1504" si="29">ROUNDDOWN(E1494*F1494,2)</f>
        <v>5.24</v>
      </c>
      <c r="I1494" s="100"/>
    </row>
    <row r="1495" spans="1:9" s="221" customFormat="1" ht="25.5" x14ac:dyDescent="0.2">
      <c r="A1495" s="1459"/>
      <c r="B1495" s="33">
        <v>367</v>
      </c>
      <c r="C1495" s="34" t="s">
        <v>2404</v>
      </c>
      <c r="D1495" s="33" t="s">
        <v>53</v>
      </c>
      <c r="E1495" s="1460">
        <v>1.242E-2</v>
      </c>
      <c r="F1495" s="1483">
        <v>60</v>
      </c>
      <c r="G1495" s="1565">
        <f t="shared" si="29"/>
        <v>0.74</v>
      </c>
      <c r="I1495" s="100"/>
    </row>
    <row r="1496" spans="1:9" s="221" customFormat="1" ht="25.5" x14ac:dyDescent="0.2">
      <c r="A1496" s="1459"/>
      <c r="B1496" s="33">
        <v>370</v>
      </c>
      <c r="C1496" s="34" t="s">
        <v>607</v>
      </c>
      <c r="D1496" s="33" t="s">
        <v>53</v>
      </c>
      <c r="E1496" s="1460">
        <v>0.15</v>
      </c>
      <c r="F1496" s="1483">
        <v>59.95</v>
      </c>
      <c r="G1496" s="1565">
        <f t="shared" si="29"/>
        <v>8.99</v>
      </c>
      <c r="I1496" s="100"/>
    </row>
    <row r="1497" spans="1:9" s="221" customFormat="1" x14ac:dyDescent="0.2">
      <c r="A1497" s="1459"/>
      <c r="B1497" s="33">
        <v>1106</v>
      </c>
      <c r="C1497" s="34" t="s">
        <v>2593</v>
      </c>
      <c r="D1497" s="33" t="s">
        <v>16</v>
      </c>
      <c r="E1497" s="1460">
        <v>11</v>
      </c>
      <c r="F1497" s="1483">
        <v>0.43</v>
      </c>
      <c r="G1497" s="1565">
        <f t="shared" si="29"/>
        <v>4.7300000000000004</v>
      </c>
      <c r="I1497" s="100"/>
    </row>
    <row r="1498" spans="1:9" s="221" customFormat="1" ht="25.5" x14ac:dyDescent="0.2">
      <c r="A1498" s="1459"/>
      <c r="B1498" s="33">
        <v>1358</v>
      </c>
      <c r="C1498" s="34" t="s">
        <v>2631</v>
      </c>
      <c r="D1498" s="33" t="s">
        <v>82</v>
      </c>
      <c r="E1498" s="1460">
        <v>0.12</v>
      </c>
      <c r="F1498" s="1483">
        <v>25.81</v>
      </c>
      <c r="G1498" s="1565">
        <f t="shared" si="29"/>
        <v>3.09</v>
      </c>
      <c r="I1498" s="100"/>
    </row>
    <row r="1499" spans="1:9" s="221" customFormat="1" x14ac:dyDescent="0.2">
      <c r="A1499" s="1459"/>
      <c r="B1499" s="33">
        <v>1379</v>
      </c>
      <c r="C1499" s="34" t="s">
        <v>285</v>
      </c>
      <c r="D1499" s="33" t="s">
        <v>16</v>
      </c>
      <c r="E1499" s="1460">
        <v>34.69</v>
      </c>
      <c r="F1499" s="1483">
        <v>0.38</v>
      </c>
      <c r="G1499" s="1565">
        <f t="shared" si="29"/>
        <v>13.18</v>
      </c>
      <c r="I1499" s="100"/>
    </row>
    <row r="1500" spans="1:9" s="221" customFormat="1" ht="25.5" x14ac:dyDescent="0.2">
      <c r="A1500" s="1459"/>
      <c r="B1500" s="33">
        <v>4718</v>
      </c>
      <c r="C1500" s="34" t="s">
        <v>2438</v>
      </c>
      <c r="D1500" s="33" t="s">
        <v>53</v>
      </c>
      <c r="E1500" s="1460">
        <v>1.3140000000000001E-2</v>
      </c>
      <c r="F1500" s="1483">
        <v>50</v>
      </c>
      <c r="G1500" s="1565">
        <f t="shared" si="29"/>
        <v>0.65</v>
      </c>
      <c r="I1500" s="100"/>
    </row>
    <row r="1501" spans="1:9" s="221" customFormat="1" ht="25.5" x14ac:dyDescent="0.2">
      <c r="A1501" s="1459"/>
      <c r="B1501" s="33">
        <v>4722</v>
      </c>
      <c r="C1501" s="34" t="s">
        <v>2435</v>
      </c>
      <c r="D1501" s="33" t="s">
        <v>53</v>
      </c>
      <c r="E1501" s="1460">
        <v>1.2E-2</v>
      </c>
      <c r="F1501" s="1483">
        <v>50</v>
      </c>
      <c r="G1501" s="1565">
        <f t="shared" si="29"/>
        <v>0.6</v>
      </c>
      <c r="I1501" s="100"/>
    </row>
    <row r="1502" spans="1:9" s="221" customFormat="1" x14ac:dyDescent="0.2">
      <c r="A1502" s="1459"/>
      <c r="B1502" s="33">
        <v>7258</v>
      </c>
      <c r="C1502" s="34" t="s">
        <v>599</v>
      </c>
      <c r="D1502" s="33" t="s">
        <v>91</v>
      </c>
      <c r="E1502" s="1460">
        <v>200</v>
      </c>
      <c r="F1502" s="1483">
        <v>0.25</v>
      </c>
      <c r="G1502" s="1565">
        <f t="shared" si="29"/>
        <v>50</v>
      </c>
      <c r="I1502" s="100"/>
    </row>
    <row r="1503" spans="1:9" s="221" customFormat="1" x14ac:dyDescent="0.2">
      <c r="A1503" s="1459"/>
      <c r="B1503" s="33">
        <v>88309</v>
      </c>
      <c r="C1503" s="34" t="s">
        <v>44</v>
      </c>
      <c r="D1503" s="33" t="s">
        <v>22</v>
      </c>
      <c r="E1503" s="1460">
        <v>5.01</v>
      </c>
      <c r="F1503" s="1483">
        <v>15.08</v>
      </c>
      <c r="G1503" s="1565">
        <f t="shared" si="29"/>
        <v>75.55</v>
      </c>
      <c r="I1503" s="100"/>
    </row>
    <row r="1504" spans="1:9" s="221" customFormat="1" x14ac:dyDescent="0.2">
      <c r="A1504" s="1459"/>
      <c r="B1504" s="33">
        <v>88316</v>
      </c>
      <c r="C1504" s="34" t="s">
        <v>23</v>
      </c>
      <c r="D1504" s="33" t="s">
        <v>22</v>
      </c>
      <c r="E1504" s="1460">
        <v>8.81</v>
      </c>
      <c r="F1504" s="1483">
        <v>11.97</v>
      </c>
      <c r="G1504" s="1565">
        <f t="shared" si="29"/>
        <v>105.45</v>
      </c>
      <c r="I1504" s="100"/>
    </row>
    <row r="1505" spans="1:10" x14ac:dyDescent="0.2">
      <c r="A1505" s="1456"/>
      <c r="B1505" s="490"/>
      <c r="C1505" s="1463"/>
      <c r="D1505" s="490" t="s">
        <v>24</v>
      </c>
      <c r="E1505" s="1464"/>
      <c r="F1505" s="1465"/>
      <c r="G1505" s="1466">
        <f>G1494+G1495+G1496+G1497+G1498+G1499+G1500+G1501+G1502</f>
        <v>87.22</v>
      </c>
      <c r="H1505" s="4"/>
      <c r="I1505" s="100"/>
      <c r="J1505" s="4"/>
    </row>
    <row r="1506" spans="1:10" x14ac:dyDescent="0.2">
      <c r="A1506" s="1456"/>
      <c r="B1506" s="490"/>
      <c r="C1506" s="1463"/>
      <c r="D1506" s="490" t="s">
        <v>25</v>
      </c>
      <c r="E1506" s="1467"/>
      <c r="F1506" s="1468"/>
      <c r="G1506" s="1469">
        <f>G1503+G1504</f>
        <v>181</v>
      </c>
      <c r="H1506" s="4"/>
      <c r="I1506" s="100"/>
      <c r="J1506" s="4"/>
    </row>
    <row r="1507" spans="1:10" x14ac:dyDescent="0.2">
      <c r="A1507" s="1456"/>
      <c r="B1507" s="496"/>
      <c r="C1507" s="1463"/>
      <c r="D1507" s="490" t="s">
        <v>26</v>
      </c>
      <c r="E1507" s="1467"/>
      <c r="F1507" s="1468"/>
      <c r="G1507" s="1470"/>
      <c r="H1507" s="4"/>
      <c r="I1507" s="100"/>
      <c r="J1507" s="4"/>
    </row>
    <row r="1508" spans="1:10" x14ac:dyDescent="0.2">
      <c r="A1508" s="1456"/>
      <c r="B1508" s="496"/>
      <c r="C1508" s="1463"/>
      <c r="D1508" s="490" t="s">
        <v>27</v>
      </c>
      <c r="E1508" s="1467"/>
      <c r="F1508" s="1468"/>
      <c r="G1508" s="1469"/>
      <c r="H1508" s="4"/>
      <c r="I1508" s="100"/>
      <c r="J1508" s="4"/>
    </row>
    <row r="1509" spans="1:10" ht="13.5" thickBot="1" x14ac:dyDescent="0.25">
      <c r="A1509" s="1456"/>
      <c r="B1509" s="490"/>
      <c r="C1509" s="1463"/>
      <c r="D1509" s="1471" t="s">
        <v>28</v>
      </c>
      <c r="E1509" s="1467"/>
      <c r="F1509" s="1468"/>
      <c r="G1509" s="1472">
        <f>SUM(G1505:G1508)</f>
        <v>268.22000000000003</v>
      </c>
      <c r="H1509" s="4"/>
      <c r="I1509" s="100"/>
      <c r="J1509" s="4"/>
    </row>
    <row r="1510" spans="1:10" ht="13.5" thickBot="1" x14ac:dyDescent="0.25">
      <c r="A1510" s="1456"/>
      <c r="B1510" s="2103" t="s">
        <v>29</v>
      </c>
      <c r="C1510" s="2104"/>
      <c r="D1510" s="2104"/>
      <c r="E1510" s="2104"/>
      <c r="F1510" s="2105"/>
      <c r="G1510" s="305">
        <f>G1509</f>
        <v>268.22000000000003</v>
      </c>
      <c r="H1510" s="4"/>
      <c r="I1510" s="100"/>
      <c r="J1510" s="4"/>
    </row>
    <row r="1511" spans="1:10" s="569" customFormat="1" ht="13.5" thickBot="1" x14ac:dyDescent="0.25">
      <c r="A1511" s="1528"/>
      <c r="B1511" s="67"/>
      <c r="C1511" s="68"/>
      <c r="D1511" s="67"/>
      <c r="E1511" s="1539"/>
      <c r="F1511" s="1473" t="s">
        <v>2092</v>
      </c>
      <c r="G1511" s="1474">
        <f>G1510*(1-0.25)</f>
        <v>201.16500000000002</v>
      </c>
      <c r="I1511" s="1529"/>
    </row>
    <row r="1512" spans="1:10" s="569" customFormat="1" x14ac:dyDescent="0.2">
      <c r="A1512" s="1528"/>
      <c r="B1512" s="67"/>
      <c r="C1512" s="68"/>
      <c r="D1512" s="67"/>
      <c r="E1512" s="1539"/>
      <c r="F1512" s="1488"/>
      <c r="G1512" s="571"/>
      <c r="I1512" s="1529"/>
    </row>
    <row r="1513" spans="1:10" s="221" customFormat="1" x14ac:dyDescent="0.2">
      <c r="A1513" s="177"/>
      <c r="B1513" s="177"/>
      <c r="C1513" s="177" t="s">
        <v>2632</v>
      </c>
      <c r="D1513" s="1740"/>
      <c r="E1513" s="1741"/>
      <c r="F1513" s="1742"/>
      <c r="G1513" s="1743"/>
      <c r="I1513" s="100"/>
    </row>
    <row r="1514" spans="1:10" s="546" customFormat="1" x14ac:dyDescent="0.2">
      <c r="A1514" s="177"/>
      <c r="B1514" s="177"/>
      <c r="C1514" s="1744"/>
      <c r="D1514" s="1740"/>
      <c r="E1514" s="1741"/>
      <c r="F1514" s="1742"/>
      <c r="G1514" s="1743"/>
      <c r="I1514" s="102"/>
    </row>
    <row r="1515" spans="1:10" s="221" customFormat="1" ht="38.25" x14ac:dyDescent="0.2">
      <c r="A1515" s="1535" t="s">
        <v>2633</v>
      </c>
      <c r="B1515" s="1604" t="s">
        <v>6</v>
      </c>
      <c r="C1515" s="1605" t="s">
        <v>7</v>
      </c>
      <c r="D1515" s="1604" t="s">
        <v>82</v>
      </c>
      <c r="E1515" s="1606"/>
      <c r="F1515" s="1607"/>
      <c r="G1515" s="1608"/>
      <c r="I1515" s="100"/>
    </row>
    <row r="1516" spans="1:10" s="546" customFormat="1" x14ac:dyDescent="0.2">
      <c r="A1516" s="1456"/>
      <c r="B1516" s="27" t="s">
        <v>54</v>
      </c>
      <c r="C1516" s="28" t="s">
        <v>55</v>
      </c>
      <c r="D1516" s="27" t="s">
        <v>56</v>
      </c>
      <c r="E1516" s="27" t="s">
        <v>57</v>
      </c>
      <c r="F1516" s="1485" t="s">
        <v>13</v>
      </c>
      <c r="G1516" s="1486" t="s">
        <v>14</v>
      </c>
      <c r="I1516" s="100"/>
    </row>
    <row r="1517" spans="1:10" s="221" customFormat="1" x14ac:dyDescent="0.2">
      <c r="A1517" s="1459"/>
      <c r="B1517" s="33">
        <v>337</v>
      </c>
      <c r="C1517" s="34" t="s">
        <v>15</v>
      </c>
      <c r="D1517" s="33" t="s">
        <v>16</v>
      </c>
      <c r="E1517" s="1460">
        <v>0.02</v>
      </c>
      <c r="F1517" s="1483">
        <v>10</v>
      </c>
      <c r="G1517" s="1565">
        <f t="shared" ref="G1517:G1522" si="30">ROUNDDOWN(E1517*F1517,2)</f>
        <v>0.2</v>
      </c>
      <c r="I1517" s="100"/>
    </row>
    <row r="1518" spans="1:10" s="221" customFormat="1" ht="25.5" x14ac:dyDescent="0.2">
      <c r="A1518" s="1459"/>
      <c r="B1518" s="33">
        <v>4491</v>
      </c>
      <c r="C1518" s="34" t="s">
        <v>17</v>
      </c>
      <c r="D1518" s="33" t="s">
        <v>18</v>
      </c>
      <c r="E1518" s="1460">
        <v>0.12</v>
      </c>
      <c r="F1518" s="1483">
        <v>7.28</v>
      </c>
      <c r="G1518" s="1565">
        <f t="shared" si="30"/>
        <v>0.87</v>
      </c>
      <c r="I1518" s="100"/>
    </row>
    <row r="1519" spans="1:10" s="221" customFormat="1" x14ac:dyDescent="0.2">
      <c r="A1519" s="1459"/>
      <c r="B1519" s="33">
        <v>5061</v>
      </c>
      <c r="C1519" s="34" t="s">
        <v>19</v>
      </c>
      <c r="D1519" s="33" t="s">
        <v>16</v>
      </c>
      <c r="E1519" s="1460">
        <v>0.01</v>
      </c>
      <c r="F1519" s="1483">
        <v>10</v>
      </c>
      <c r="G1519" s="1565">
        <f t="shared" si="30"/>
        <v>0.1</v>
      </c>
      <c r="I1519" s="100"/>
    </row>
    <row r="1520" spans="1:10" s="221" customFormat="1" ht="25.5" x14ac:dyDescent="0.2">
      <c r="A1520" s="1459"/>
      <c r="B1520" s="33">
        <v>10567</v>
      </c>
      <c r="C1520" s="34" t="s">
        <v>20</v>
      </c>
      <c r="D1520" s="33" t="s">
        <v>18</v>
      </c>
      <c r="E1520" s="1460">
        <v>0.1067</v>
      </c>
      <c r="F1520" s="1484">
        <v>5.93</v>
      </c>
      <c r="G1520" s="1565">
        <f t="shared" si="30"/>
        <v>0.63</v>
      </c>
      <c r="I1520" s="100"/>
    </row>
    <row r="1521" spans="1:10" s="221" customFormat="1" x14ac:dyDescent="0.2">
      <c r="A1521" s="1459"/>
      <c r="B1521" s="33">
        <v>88262</v>
      </c>
      <c r="C1521" s="34" t="s">
        <v>21</v>
      </c>
      <c r="D1521" s="33" t="s">
        <v>22</v>
      </c>
      <c r="E1521" s="1460">
        <v>0.1</v>
      </c>
      <c r="F1521" s="1484">
        <v>14.99</v>
      </c>
      <c r="G1521" s="1565">
        <f t="shared" si="30"/>
        <v>1.49</v>
      </c>
      <c r="I1521" s="100"/>
    </row>
    <row r="1522" spans="1:10" s="221" customFormat="1" x14ac:dyDescent="0.2">
      <c r="A1522" s="1459"/>
      <c r="B1522" s="33">
        <v>88316</v>
      </c>
      <c r="C1522" s="34" t="s">
        <v>23</v>
      </c>
      <c r="D1522" s="33" t="s">
        <v>22</v>
      </c>
      <c r="E1522" s="1460">
        <v>0.1</v>
      </c>
      <c r="F1522" s="1484">
        <v>11.97</v>
      </c>
      <c r="G1522" s="1565">
        <f t="shared" si="30"/>
        <v>1.19</v>
      </c>
      <c r="I1522" s="100"/>
    </row>
    <row r="1523" spans="1:10" x14ac:dyDescent="0.2">
      <c r="A1523" s="1456"/>
      <c r="B1523" s="490"/>
      <c r="C1523" s="1463"/>
      <c r="D1523" s="490" t="s">
        <v>24</v>
      </c>
      <c r="E1523" s="1464"/>
      <c r="F1523" s="1465"/>
      <c r="G1523" s="1466">
        <f>G1517+G1518+G1519+G1520</f>
        <v>1.8000000000000003</v>
      </c>
      <c r="H1523" s="4"/>
      <c r="I1523" s="100"/>
      <c r="J1523" s="4"/>
    </row>
    <row r="1524" spans="1:10" x14ac:dyDescent="0.2">
      <c r="A1524" s="1456"/>
      <c r="B1524" s="490"/>
      <c r="C1524" s="1463"/>
      <c r="D1524" s="490" t="s">
        <v>25</v>
      </c>
      <c r="E1524" s="1467"/>
      <c r="F1524" s="1468"/>
      <c r="G1524" s="1469">
        <f>G1521+G1522</f>
        <v>2.6799999999999997</v>
      </c>
      <c r="H1524" s="4"/>
      <c r="I1524" s="100"/>
      <c r="J1524" s="4"/>
    </row>
    <row r="1525" spans="1:10" x14ac:dyDescent="0.2">
      <c r="A1525" s="1456"/>
      <c r="B1525" s="496"/>
      <c r="C1525" s="1463"/>
      <c r="D1525" s="490" t="s">
        <v>26</v>
      </c>
      <c r="E1525" s="1467"/>
      <c r="F1525" s="1468"/>
      <c r="G1525" s="1470"/>
      <c r="H1525" s="4"/>
      <c r="I1525" s="100"/>
      <c r="J1525" s="4"/>
    </row>
    <row r="1526" spans="1:10" x14ac:dyDescent="0.2">
      <c r="A1526" s="1456"/>
      <c r="B1526" s="496"/>
      <c r="C1526" s="1463"/>
      <c r="D1526" s="490" t="s">
        <v>27</v>
      </c>
      <c r="E1526" s="1467"/>
      <c r="F1526" s="1468"/>
      <c r="G1526" s="1469"/>
      <c r="H1526" s="4"/>
      <c r="I1526" s="100"/>
      <c r="J1526" s="4"/>
    </row>
    <row r="1527" spans="1:10" ht="13.5" thickBot="1" x14ac:dyDescent="0.25">
      <c r="A1527" s="1456"/>
      <c r="B1527" s="490"/>
      <c r="C1527" s="1463"/>
      <c r="D1527" s="1471" t="s">
        <v>28</v>
      </c>
      <c r="E1527" s="1467"/>
      <c r="F1527" s="1468"/>
      <c r="G1527" s="1472">
        <f>SUM(G1523:G1526)</f>
        <v>4.4800000000000004</v>
      </c>
      <c r="H1527" s="4"/>
      <c r="I1527" s="100"/>
      <c r="J1527" s="4"/>
    </row>
    <row r="1528" spans="1:10" ht="13.5" thickBot="1" x14ac:dyDescent="0.25">
      <c r="A1528" s="1456"/>
      <c r="B1528" s="2103" t="s">
        <v>29</v>
      </c>
      <c r="C1528" s="2104"/>
      <c r="D1528" s="2104"/>
      <c r="E1528" s="2104"/>
      <c r="F1528" s="2105"/>
      <c r="G1528" s="305">
        <f>G1527</f>
        <v>4.4800000000000004</v>
      </c>
      <c r="H1528" s="4"/>
      <c r="I1528" s="100"/>
      <c r="J1528" s="4"/>
    </row>
    <row r="1529" spans="1:10" s="569" customFormat="1" ht="13.5" thickBot="1" x14ac:dyDescent="0.25">
      <c r="A1529" s="1528"/>
      <c r="B1529" s="67"/>
      <c r="C1529" s="68"/>
      <c r="D1529" s="67"/>
      <c r="E1529" s="1539"/>
      <c r="F1529" s="1473" t="s">
        <v>2092</v>
      </c>
      <c r="G1529" s="1474">
        <f>G1528*(1-0.25)</f>
        <v>3.3600000000000003</v>
      </c>
      <c r="I1529" s="1529"/>
    </row>
    <row r="1530" spans="1:10" s="569" customFormat="1" x14ac:dyDescent="0.2">
      <c r="A1530" s="1528"/>
      <c r="B1530" s="67"/>
      <c r="C1530" s="68"/>
      <c r="D1530" s="67"/>
      <c r="E1530" s="1539"/>
      <c r="F1530" s="1488"/>
      <c r="G1530" s="571"/>
      <c r="I1530" s="1529"/>
    </row>
    <row r="1531" spans="1:10" s="221" customFormat="1" ht="63.75" x14ac:dyDescent="0.2">
      <c r="A1531" s="1452" t="s">
        <v>2634</v>
      </c>
      <c r="B1531" s="723">
        <v>90095</v>
      </c>
      <c r="C1531" s="724" t="s">
        <v>2635</v>
      </c>
      <c r="D1531" s="723" t="s">
        <v>53</v>
      </c>
      <c r="E1531" s="1480"/>
      <c r="F1531" s="1454"/>
      <c r="G1531" s="1455"/>
      <c r="I1531" s="100"/>
    </row>
    <row r="1532" spans="1:10" s="546" customFormat="1" x14ac:dyDescent="0.2">
      <c r="A1532" s="1456"/>
      <c r="B1532" s="27" t="s">
        <v>54</v>
      </c>
      <c r="C1532" s="28" t="s">
        <v>55</v>
      </c>
      <c r="D1532" s="27" t="s">
        <v>56</v>
      </c>
      <c r="E1532" s="27" t="s">
        <v>57</v>
      </c>
      <c r="F1532" s="1485" t="s">
        <v>13</v>
      </c>
      <c r="G1532" s="1486" t="s">
        <v>14</v>
      </c>
      <c r="I1532" s="100"/>
    </row>
    <row r="1533" spans="1:10" s="221" customFormat="1" x14ac:dyDescent="0.2">
      <c r="A1533" s="1459"/>
      <c r="B1533" s="33">
        <v>88316</v>
      </c>
      <c r="C1533" s="34" t="s">
        <v>23</v>
      </c>
      <c r="D1533" s="33" t="s">
        <v>22</v>
      </c>
      <c r="E1533" s="1460">
        <v>1.7999999999999999E-2</v>
      </c>
      <c r="F1533" s="1483">
        <v>11.97</v>
      </c>
      <c r="G1533" s="1565">
        <f>ROUNDDOWN(E1533*F1533,2)</f>
        <v>0.21</v>
      </c>
      <c r="I1533" s="100"/>
    </row>
    <row r="1534" spans="1:10" s="221" customFormat="1" ht="38.25" x14ac:dyDescent="0.2">
      <c r="A1534" s="1459"/>
      <c r="B1534" s="33">
        <v>88907</v>
      </c>
      <c r="C1534" s="34" t="s">
        <v>2636</v>
      </c>
      <c r="D1534" s="33" t="s">
        <v>36</v>
      </c>
      <c r="E1534" s="1460">
        <v>8.9999999999999993E-3</v>
      </c>
      <c r="F1534" s="1483">
        <v>161.55000000000001</v>
      </c>
      <c r="G1534" s="1565">
        <f>ROUNDDOWN(E1534*F1534,2)</f>
        <v>1.45</v>
      </c>
      <c r="I1534" s="100"/>
    </row>
    <row r="1535" spans="1:10" s="221" customFormat="1" ht="38.25" x14ac:dyDescent="0.2">
      <c r="A1535" s="1459"/>
      <c r="B1535" s="33">
        <v>88908</v>
      </c>
      <c r="C1535" s="34" t="s">
        <v>2637</v>
      </c>
      <c r="D1535" s="33" t="s">
        <v>38</v>
      </c>
      <c r="E1535" s="1460">
        <v>7.0000000000000001E-3</v>
      </c>
      <c r="F1535" s="1483">
        <v>51.04</v>
      </c>
      <c r="G1535" s="1565">
        <f>ROUNDDOWN(E1535*F1535,2)</f>
        <v>0.35</v>
      </c>
      <c r="I1535" s="100"/>
    </row>
    <row r="1536" spans="1:10" x14ac:dyDescent="0.2">
      <c r="A1536" s="1456"/>
      <c r="B1536" s="490"/>
      <c r="C1536" s="1463"/>
      <c r="D1536" s="490" t="s">
        <v>24</v>
      </c>
      <c r="E1536" s="1464"/>
      <c r="F1536" s="1465"/>
      <c r="G1536" s="1466"/>
      <c r="H1536" s="4"/>
      <c r="I1536" s="100"/>
      <c r="J1536" s="4"/>
    </row>
    <row r="1537" spans="1:10" x14ac:dyDescent="0.2">
      <c r="A1537" s="1456"/>
      <c r="B1537" s="490"/>
      <c r="C1537" s="1463"/>
      <c r="D1537" s="490" t="s">
        <v>25</v>
      </c>
      <c r="E1537" s="1467"/>
      <c r="F1537" s="1468"/>
      <c r="G1537" s="1469">
        <f>G1533</f>
        <v>0.21</v>
      </c>
      <c r="H1537" s="4"/>
      <c r="I1537" s="100"/>
      <c r="J1537" s="4"/>
    </row>
    <row r="1538" spans="1:10" x14ac:dyDescent="0.2">
      <c r="A1538" s="1456"/>
      <c r="B1538" s="496"/>
      <c r="C1538" s="1463"/>
      <c r="D1538" s="490" t="s">
        <v>26</v>
      </c>
      <c r="E1538" s="1467"/>
      <c r="F1538" s="1468"/>
      <c r="G1538" s="1470">
        <f>G1534+G1535</f>
        <v>1.7999999999999998</v>
      </c>
      <c r="H1538" s="4"/>
      <c r="I1538" s="100"/>
      <c r="J1538" s="4"/>
    </row>
    <row r="1539" spans="1:10" x14ac:dyDescent="0.2">
      <c r="A1539" s="1456"/>
      <c r="B1539" s="496"/>
      <c r="C1539" s="1463"/>
      <c r="D1539" s="490" t="s">
        <v>27</v>
      </c>
      <c r="E1539" s="1467"/>
      <c r="F1539" s="1468"/>
      <c r="G1539" s="1469"/>
      <c r="H1539" s="4"/>
      <c r="I1539" s="100"/>
      <c r="J1539" s="4"/>
    </row>
    <row r="1540" spans="1:10" ht="13.5" thickBot="1" x14ac:dyDescent="0.25">
      <c r="A1540" s="1456"/>
      <c r="B1540" s="490"/>
      <c r="C1540" s="1463"/>
      <c r="D1540" s="1471" t="s">
        <v>28</v>
      </c>
      <c r="E1540" s="1467"/>
      <c r="F1540" s="1468"/>
      <c r="G1540" s="1472">
        <f>SUM(G1536:G1539)</f>
        <v>2.0099999999999998</v>
      </c>
      <c r="H1540" s="4"/>
      <c r="I1540" s="100"/>
      <c r="J1540" s="4"/>
    </row>
    <row r="1541" spans="1:10" ht="13.5" thickBot="1" x14ac:dyDescent="0.25">
      <c r="A1541" s="1456"/>
      <c r="B1541" s="2103" t="s">
        <v>29</v>
      </c>
      <c r="C1541" s="2104"/>
      <c r="D1541" s="2104"/>
      <c r="E1541" s="2104"/>
      <c r="F1541" s="2105"/>
      <c r="G1541" s="305">
        <f>G1540</f>
        <v>2.0099999999999998</v>
      </c>
      <c r="H1541" s="4"/>
      <c r="I1541" s="100"/>
      <c r="J1541" s="4"/>
    </row>
    <row r="1542" spans="1:10" s="569" customFormat="1" ht="13.5" thickBot="1" x14ac:dyDescent="0.25">
      <c r="A1542" s="1528"/>
      <c r="B1542" s="67"/>
      <c r="C1542" s="68"/>
      <c r="D1542" s="67"/>
      <c r="E1542" s="1539"/>
      <c r="F1542" s="1473" t="s">
        <v>2092</v>
      </c>
      <c r="G1542" s="1474">
        <f>G1541*(1-0.25)</f>
        <v>1.5074999999999998</v>
      </c>
      <c r="I1542" s="1529"/>
    </row>
    <row r="1543" spans="1:10" s="569" customFormat="1" x14ac:dyDescent="0.2">
      <c r="A1543" s="1528"/>
      <c r="B1543" s="67"/>
      <c r="C1543" s="68"/>
      <c r="D1543" s="67"/>
      <c r="E1543" s="1539"/>
      <c r="F1543" s="1488"/>
      <c r="G1543" s="571"/>
      <c r="I1543" s="1529"/>
    </row>
    <row r="1544" spans="1:10" s="221" customFormat="1" ht="33.75" customHeight="1" x14ac:dyDescent="0.2">
      <c r="A1544" s="1693" t="s">
        <v>2638</v>
      </c>
      <c r="B1544" s="1693" t="s">
        <v>2639</v>
      </c>
      <c r="C1544" s="1745" t="s">
        <v>2640</v>
      </c>
      <c r="D1544" s="1693" t="s">
        <v>2586</v>
      </c>
      <c r="E1544" s="1746"/>
      <c r="F1544" s="1747"/>
      <c r="G1544" s="1748"/>
      <c r="I1544" s="100"/>
    </row>
    <row r="1545" spans="1:10" s="221" customFormat="1" x14ac:dyDescent="0.2">
      <c r="A1545" s="1492"/>
      <c r="B1545" s="1629" t="s">
        <v>131</v>
      </c>
      <c r="C1545" s="1629" t="s">
        <v>132</v>
      </c>
      <c r="D1545" s="1629" t="s">
        <v>133</v>
      </c>
      <c r="E1545" s="1629" t="s">
        <v>134</v>
      </c>
      <c r="F1545" s="1630" t="s">
        <v>963</v>
      </c>
      <c r="G1545" s="1631" t="s">
        <v>136</v>
      </c>
      <c r="I1545" s="100"/>
    </row>
    <row r="1546" spans="1:10" s="221" customFormat="1" x14ac:dyDescent="0.2">
      <c r="A1546" s="1492"/>
      <c r="B1546" s="1542">
        <v>88316</v>
      </c>
      <c r="C1546" s="1542" t="s">
        <v>622</v>
      </c>
      <c r="D1546" s="113" t="s">
        <v>65</v>
      </c>
      <c r="E1546" s="1543">
        <v>0.96099999999999997</v>
      </c>
      <c r="F1546" s="1544">
        <v>11.97</v>
      </c>
      <c r="G1546" s="1565">
        <f>ROUNDDOWN(E1546*F1546,2)</f>
        <v>11.5</v>
      </c>
      <c r="I1546" s="100"/>
    </row>
    <row r="1547" spans="1:10" x14ac:dyDescent="0.2">
      <c r="A1547" s="1456"/>
      <c r="B1547" s="490"/>
      <c r="C1547" s="1463"/>
      <c r="D1547" s="490" t="s">
        <v>24</v>
      </c>
      <c r="E1547" s="1464"/>
      <c r="F1547" s="1465"/>
      <c r="G1547" s="1466"/>
      <c r="H1547" s="4"/>
      <c r="I1547" s="100"/>
      <c r="J1547" s="4"/>
    </row>
    <row r="1548" spans="1:10" x14ac:dyDescent="0.2">
      <c r="A1548" s="1456"/>
      <c r="B1548" s="490"/>
      <c r="C1548" s="1463"/>
      <c r="D1548" s="490" t="s">
        <v>25</v>
      </c>
      <c r="E1548" s="1467"/>
      <c r="F1548" s="1468"/>
      <c r="G1548" s="1469">
        <f>G1546</f>
        <v>11.5</v>
      </c>
      <c r="H1548" s="4"/>
      <c r="I1548" s="100"/>
      <c r="J1548" s="4"/>
    </row>
    <row r="1549" spans="1:10" x14ac:dyDescent="0.2">
      <c r="A1549" s="1456"/>
      <c r="B1549" s="496"/>
      <c r="C1549" s="1463"/>
      <c r="D1549" s="490" t="s">
        <v>26</v>
      </c>
      <c r="E1549" s="1467"/>
      <c r="F1549" s="1468"/>
      <c r="G1549" s="1470"/>
      <c r="H1549" s="4"/>
      <c r="I1549" s="100"/>
      <c r="J1549" s="4"/>
    </row>
    <row r="1550" spans="1:10" x14ac:dyDescent="0.2">
      <c r="A1550" s="1456"/>
      <c r="B1550" s="496"/>
      <c r="C1550" s="1463"/>
      <c r="D1550" s="490" t="s">
        <v>27</v>
      </c>
      <c r="E1550" s="1467"/>
      <c r="F1550" s="1468"/>
      <c r="G1550" s="1469"/>
      <c r="H1550" s="4"/>
      <c r="I1550" s="100"/>
      <c r="J1550" s="4"/>
    </row>
    <row r="1551" spans="1:10" ht="13.5" thickBot="1" x14ac:dyDescent="0.25">
      <c r="A1551" s="1456"/>
      <c r="B1551" s="490"/>
      <c r="C1551" s="1463"/>
      <c r="D1551" s="1471" t="s">
        <v>28</v>
      </c>
      <c r="E1551" s="1467"/>
      <c r="F1551" s="1468"/>
      <c r="G1551" s="1472">
        <f>SUM(G1547:G1550)</f>
        <v>11.5</v>
      </c>
      <c r="H1551" s="4"/>
      <c r="I1551" s="100"/>
      <c r="J1551" s="4"/>
    </row>
    <row r="1552" spans="1:10" ht="13.5" thickBot="1" x14ac:dyDescent="0.25">
      <c r="A1552" s="1456"/>
      <c r="B1552" s="2103" t="s">
        <v>29</v>
      </c>
      <c r="C1552" s="2104"/>
      <c r="D1552" s="2104"/>
      <c r="E1552" s="2104"/>
      <c r="F1552" s="2105"/>
      <c r="G1552" s="305">
        <f>G1551</f>
        <v>11.5</v>
      </c>
      <c r="H1552" s="4"/>
      <c r="I1552" s="100"/>
      <c r="J1552" s="4"/>
    </row>
    <row r="1553" spans="1:10" s="156" customFormat="1" ht="13.5" thickBot="1" x14ac:dyDescent="0.25">
      <c r="A1553" s="1433"/>
      <c r="B1553" s="117"/>
      <c r="C1553" s="117"/>
      <c r="D1553" s="117"/>
      <c r="E1553" s="117"/>
      <c r="F1553" s="1473" t="s">
        <v>2092</v>
      </c>
      <c r="G1553" s="1474">
        <f>G1552*(1-0.25)</f>
        <v>8.625</v>
      </c>
      <c r="I1553" s="1475"/>
    </row>
    <row r="1554" spans="1:10" s="668" customFormat="1" x14ac:dyDescent="0.2">
      <c r="A1554" s="190"/>
      <c r="B1554" s="149"/>
      <c r="C1554" s="1749"/>
      <c r="D1554" s="149"/>
      <c r="E1554" s="1750"/>
      <c r="F1554" s="1730"/>
      <c r="G1554" s="1731"/>
      <c r="I1554" s="1475"/>
    </row>
    <row r="1555" spans="1:10" s="221" customFormat="1" ht="51" x14ac:dyDescent="0.2">
      <c r="A1555" s="1452" t="s">
        <v>2641</v>
      </c>
      <c r="B1555" s="723">
        <v>90861</v>
      </c>
      <c r="C1555" s="724" t="s">
        <v>2642</v>
      </c>
      <c r="D1555" s="723" t="s">
        <v>53</v>
      </c>
      <c r="E1555" s="1480"/>
      <c r="F1555" s="1454"/>
      <c r="G1555" s="1455"/>
      <c r="I1555" s="100"/>
    </row>
    <row r="1556" spans="1:10" s="546" customFormat="1" x14ac:dyDescent="0.2">
      <c r="A1556" s="1456"/>
      <c r="B1556" s="27" t="s">
        <v>54</v>
      </c>
      <c r="C1556" s="28" t="s">
        <v>55</v>
      </c>
      <c r="D1556" s="27" t="s">
        <v>56</v>
      </c>
      <c r="E1556" s="27" t="s">
        <v>57</v>
      </c>
      <c r="F1556" s="1485" t="s">
        <v>13</v>
      </c>
      <c r="G1556" s="1486" t="s">
        <v>14</v>
      </c>
      <c r="I1556" s="100"/>
    </row>
    <row r="1557" spans="1:10" s="221" customFormat="1" ht="38.25" x14ac:dyDescent="0.2">
      <c r="A1557" s="1459"/>
      <c r="B1557" s="33">
        <v>39849</v>
      </c>
      <c r="C1557" s="34" t="s">
        <v>2643</v>
      </c>
      <c r="D1557" s="33" t="s">
        <v>53</v>
      </c>
      <c r="E1557" s="1460">
        <v>1.0900000000000001</v>
      </c>
      <c r="F1557" s="1483">
        <v>342.29</v>
      </c>
      <c r="G1557" s="1565">
        <f t="shared" ref="G1557:G1562" si="31">ROUNDDOWN(E1557*F1557,2)</f>
        <v>373.09</v>
      </c>
      <c r="I1557" s="100"/>
    </row>
    <row r="1558" spans="1:10" s="221" customFormat="1" x14ac:dyDescent="0.2">
      <c r="A1558" s="1459"/>
      <c r="B1558" s="33">
        <v>88262</v>
      </c>
      <c r="C1558" s="34" t="s">
        <v>21</v>
      </c>
      <c r="D1558" s="33" t="s">
        <v>22</v>
      </c>
      <c r="E1558" s="1460">
        <v>0.16300000000000001</v>
      </c>
      <c r="F1558" s="1483">
        <v>14.99</v>
      </c>
      <c r="G1558" s="1565">
        <f t="shared" si="31"/>
        <v>2.44</v>
      </c>
      <c r="I1558" s="100"/>
    </row>
    <row r="1559" spans="1:10" s="221" customFormat="1" x14ac:dyDescent="0.2">
      <c r="A1559" s="1459"/>
      <c r="B1559" s="33">
        <v>88309</v>
      </c>
      <c r="C1559" s="34" t="s">
        <v>44</v>
      </c>
      <c r="D1559" s="33" t="s">
        <v>22</v>
      </c>
      <c r="E1559" s="1460">
        <v>0.65300000000000002</v>
      </c>
      <c r="F1559" s="1483">
        <v>15.08</v>
      </c>
      <c r="G1559" s="1565">
        <f t="shared" si="31"/>
        <v>9.84</v>
      </c>
      <c r="I1559" s="100"/>
    </row>
    <row r="1560" spans="1:10" s="221" customFormat="1" x14ac:dyDescent="0.2">
      <c r="A1560" s="1459"/>
      <c r="B1560" s="33">
        <v>88316</v>
      </c>
      <c r="C1560" s="34" t="s">
        <v>23</v>
      </c>
      <c r="D1560" s="33" t="s">
        <v>22</v>
      </c>
      <c r="E1560" s="1460">
        <v>0.73399999999999999</v>
      </c>
      <c r="F1560" s="1483">
        <v>11.97</v>
      </c>
      <c r="G1560" s="1565">
        <f t="shared" si="31"/>
        <v>8.7799999999999994</v>
      </c>
      <c r="I1560" s="100"/>
    </row>
    <row r="1561" spans="1:10" s="221" customFormat="1" ht="25.5" x14ac:dyDescent="0.2">
      <c r="A1561" s="1459"/>
      <c r="B1561" s="33">
        <v>90586</v>
      </c>
      <c r="C1561" s="34" t="s">
        <v>2644</v>
      </c>
      <c r="D1561" s="33" t="s">
        <v>36</v>
      </c>
      <c r="E1561" s="1460">
        <v>0.06</v>
      </c>
      <c r="F1561" s="1483">
        <v>0.86</v>
      </c>
      <c r="G1561" s="1565">
        <f t="shared" si="31"/>
        <v>0.05</v>
      </c>
      <c r="I1561" s="100"/>
    </row>
    <row r="1562" spans="1:10" s="221" customFormat="1" ht="25.5" x14ac:dyDescent="0.2">
      <c r="A1562" s="1459"/>
      <c r="B1562" s="33">
        <v>90587</v>
      </c>
      <c r="C1562" s="34" t="s">
        <v>2645</v>
      </c>
      <c r="D1562" s="33" t="s">
        <v>38</v>
      </c>
      <c r="E1562" s="1460">
        <v>0.10299999999999999</v>
      </c>
      <c r="F1562" s="1483">
        <v>0.33</v>
      </c>
      <c r="G1562" s="1565">
        <f t="shared" si="31"/>
        <v>0.03</v>
      </c>
      <c r="I1562" s="100"/>
    </row>
    <row r="1563" spans="1:10" x14ac:dyDescent="0.2">
      <c r="A1563" s="1456"/>
      <c r="B1563" s="490"/>
      <c r="C1563" s="1463"/>
      <c r="D1563" s="490" t="s">
        <v>24</v>
      </c>
      <c r="E1563" s="1464"/>
      <c r="F1563" s="1465"/>
      <c r="G1563" s="1466"/>
      <c r="H1563" s="4"/>
      <c r="I1563" s="100"/>
      <c r="J1563" s="4"/>
    </row>
    <row r="1564" spans="1:10" x14ac:dyDescent="0.2">
      <c r="A1564" s="1456"/>
      <c r="B1564" s="490"/>
      <c r="C1564" s="1463"/>
      <c r="D1564" s="490" t="s">
        <v>25</v>
      </c>
      <c r="E1564" s="1467"/>
      <c r="F1564" s="1468"/>
      <c r="G1564" s="1469">
        <f>G1558+G1559+G1560</f>
        <v>21.06</v>
      </c>
      <c r="H1564" s="4"/>
      <c r="I1564" s="100"/>
      <c r="J1564" s="4"/>
    </row>
    <row r="1565" spans="1:10" x14ac:dyDescent="0.2">
      <c r="A1565" s="1456"/>
      <c r="B1565" s="496"/>
      <c r="C1565" s="1463"/>
      <c r="D1565" s="490" t="s">
        <v>26</v>
      </c>
      <c r="E1565" s="1467"/>
      <c r="F1565" s="1468"/>
      <c r="G1565" s="1470">
        <f>G1561+G1562</f>
        <v>0.08</v>
      </c>
      <c r="H1565" s="4"/>
      <c r="I1565" s="100"/>
      <c r="J1565" s="4"/>
    </row>
    <row r="1566" spans="1:10" x14ac:dyDescent="0.2">
      <c r="A1566" s="1456"/>
      <c r="B1566" s="496"/>
      <c r="C1566" s="1463"/>
      <c r="D1566" s="490" t="s">
        <v>27</v>
      </c>
      <c r="E1566" s="1467"/>
      <c r="F1566" s="1468"/>
      <c r="G1566" s="1469">
        <f>G1557</f>
        <v>373.09</v>
      </c>
      <c r="H1566" s="4"/>
      <c r="I1566" s="100"/>
      <c r="J1566" s="4"/>
    </row>
    <row r="1567" spans="1:10" ht="13.5" thickBot="1" x14ac:dyDescent="0.25">
      <c r="A1567" s="1456"/>
      <c r="B1567" s="490"/>
      <c r="C1567" s="1463"/>
      <c r="D1567" s="1471" t="s">
        <v>28</v>
      </c>
      <c r="E1567" s="1467"/>
      <c r="F1567" s="1468"/>
      <c r="G1567" s="1472">
        <f>SUM(G1563:G1566)</f>
        <v>394.22999999999996</v>
      </c>
      <c r="H1567" s="4"/>
      <c r="I1567" s="100"/>
      <c r="J1567" s="4"/>
    </row>
    <row r="1568" spans="1:10" ht="13.5" thickBot="1" x14ac:dyDescent="0.25">
      <c r="A1568" s="1456"/>
      <c r="B1568" s="2103" t="s">
        <v>29</v>
      </c>
      <c r="C1568" s="2104"/>
      <c r="D1568" s="2104"/>
      <c r="E1568" s="2104"/>
      <c r="F1568" s="2105"/>
      <c r="G1568" s="305">
        <f>G1567</f>
        <v>394.22999999999996</v>
      </c>
      <c r="H1568" s="4"/>
      <c r="I1568" s="100"/>
      <c r="J1568" s="4"/>
    </row>
    <row r="1569" spans="1:10" s="156" customFormat="1" ht="13.5" thickBot="1" x14ac:dyDescent="0.25">
      <c r="A1569" s="1433"/>
      <c r="B1569" s="117"/>
      <c r="C1569" s="117"/>
      <c r="D1569" s="117"/>
      <c r="E1569" s="117"/>
      <c r="F1569" s="1473" t="s">
        <v>2092</v>
      </c>
      <c r="G1569" s="1474">
        <f>G1568*(1-0.25)</f>
        <v>295.67249999999996</v>
      </c>
      <c r="I1569" s="1475"/>
    </row>
    <row r="1570" spans="1:10" s="668" customFormat="1" x14ac:dyDescent="0.2">
      <c r="A1570" s="847"/>
      <c r="B1570" s="1476"/>
      <c r="C1570" s="1477"/>
      <c r="D1570" s="1476"/>
      <c r="E1570" s="1478"/>
      <c r="F1570" s="1479"/>
      <c r="G1570" s="784"/>
      <c r="I1570" s="1475"/>
    </row>
    <row r="1571" spans="1:10" s="189" customFormat="1" ht="25.5" x14ac:dyDescent="0.2">
      <c r="A1571" s="1751" t="s">
        <v>2646</v>
      </c>
      <c r="B1571" s="1579" t="s">
        <v>1778</v>
      </c>
      <c r="C1571" s="1581" t="s">
        <v>259</v>
      </c>
      <c r="D1571" s="1581"/>
      <c r="E1571" s="1581"/>
      <c r="F1571" s="1582" t="s">
        <v>82</v>
      </c>
      <c r="G1571" s="1583"/>
      <c r="I1571" s="168"/>
    </row>
    <row r="1572" spans="1:10" s="221" customFormat="1" x14ac:dyDescent="0.2">
      <c r="A1572" s="1459"/>
      <c r="B1572" s="1752" t="s">
        <v>1779</v>
      </c>
      <c r="C1572" s="1752" t="s">
        <v>1780</v>
      </c>
      <c r="D1572" s="1752" t="s">
        <v>133</v>
      </c>
      <c r="E1572" s="1752" t="s">
        <v>134</v>
      </c>
      <c r="F1572" s="1753" t="s">
        <v>963</v>
      </c>
      <c r="G1572" s="1754" t="s">
        <v>136</v>
      </c>
      <c r="I1572" s="100"/>
    </row>
    <row r="1573" spans="1:10" s="221" customFormat="1" x14ac:dyDescent="0.2">
      <c r="A1573" s="1459"/>
      <c r="B1573" s="380" t="s">
        <v>1781</v>
      </c>
      <c r="C1573" s="381" t="s">
        <v>1782</v>
      </c>
      <c r="D1573" s="380" t="s">
        <v>261</v>
      </c>
      <c r="E1573" s="380">
        <v>0.05</v>
      </c>
      <c r="F1573" s="1755">
        <v>400</v>
      </c>
      <c r="G1573" s="386">
        <v>20</v>
      </c>
      <c r="I1573" s="100"/>
    </row>
    <row r="1574" spans="1:10" s="221" customFormat="1" ht="38.25" x14ac:dyDescent="0.2">
      <c r="A1574" s="1459"/>
      <c r="B1574" s="380" t="s">
        <v>1783</v>
      </c>
      <c r="C1574" s="381" t="s">
        <v>1784</v>
      </c>
      <c r="D1574" s="380" t="s">
        <v>53</v>
      </c>
      <c r="E1574" s="380">
        <v>3.1600000000000003E-2</v>
      </c>
      <c r="F1574" s="1755">
        <v>296.14</v>
      </c>
      <c r="G1574" s="386">
        <v>9.3580240000000003</v>
      </c>
      <c r="I1574" s="100"/>
    </row>
    <row r="1575" spans="1:10" s="221" customFormat="1" x14ac:dyDescent="0.2">
      <c r="A1575" s="1459"/>
      <c r="B1575" s="380" t="s">
        <v>1785</v>
      </c>
      <c r="C1575" s="381" t="s">
        <v>498</v>
      </c>
      <c r="D1575" s="380" t="s">
        <v>22</v>
      </c>
      <c r="E1575" s="380">
        <v>1.5</v>
      </c>
      <c r="F1575" s="1755">
        <v>15.08</v>
      </c>
      <c r="G1575" s="386">
        <v>22.62</v>
      </c>
      <c r="I1575" s="100"/>
    </row>
    <row r="1576" spans="1:10" s="221" customFormat="1" x14ac:dyDescent="0.2">
      <c r="A1576" s="1459"/>
      <c r="B1576" s="380" t="s">
        <v>1608</v>
      </c>
      <c r="C1576" s="381" t="s">
        <v>480</v>
      </c>
      <c r="D1576" s="380" t="s">
        <v>22</v>
      </c>
      <c r="E1576" s="380">
        <v>1.5</v>
      </c>
      <c r="F1576" s="1755">
        <v>11.97</v>
      </c>
      <c r="G1576" s="386">
        <v>17.954999999999998</v>
      </c>
      <c r="I1576" s="100"/>
    </row>
    <row r="1577" spans="1:10" x14ac:dyDescent="0.2">
      <c r="A1577" s="1456"/>
      <c r="B1577" s="490"/>
      <c r="C1577" s="1463"/>
      <c r="D1577" s="490" t="s">
        <v>24</v>
      </c>
      <c r="E1577" s="1464"/>
      <c r="F1577" s="1465"/>
      <c r="G1577" s="1466">
        <f>G1573+G1574</f>
        <v>29.358024</v>
      </c>
      <c r="H1577" s="4"/>
      <c r="I1577" s="100"/>
      <c r="J1577" s="4"/>
    </row>
    <row r="1578" spans="1:10" x14ac:dyDescent="0.2">
      <c r="A1578" s="1456"/>
      <c r="B1578" s="490"/>
      <c r="C1578" s="1463"/>
      <c r="D1578" s="490" t="s">
        <v>25</v>
      </c>
      <c r="E1578" s="1467"/>
      <c r="F1578" s="1468"/>
      <c r="G1578" s="1469">
        <f>G1575+G1576</f>
        <v>40.575000000000003</v>
      </c>
      <c r="H1578" s="4"/>
      <c r="I1578" s="100"/>
      <c r="J1578" s="4"/>
    </row>
    <row r="1579" spans="1:10" x14ac:dyDescent="0.2">
      <c r="A1579" s="1456"/>
      <c r="B1579" s="496"/>
      <c r="C1579" s="1463"/>
      <c r="D1579" s="490" t="s">
        <v>26</v>
      </c>
      <c r="E1579" s="1467"/>
      <c r="F1579" s="1468"/>
      <c r="G1579" s="1470"/>
      <c r="H1579" s="4"/>
      <c r="I1579" s="100"/>
      <c r="J1579" s="4"/>
    </row>
    <row r="1580" spans="1:10" x14ac:dyDescent="0.2">
      <c r="A1580" s="1456"/>
      <c r="B1580" s="496"/>
      <c r="C1580" s="1463"/>
      <c r="D1580" s="490" t="s">
        <v>27</v>
      </c>
      <c r="E1580" s="1467"/>
      <c r="F1580" s="1468"/>
      <c r="G1580" s="1469">
        <f>G1571</f>
        <v>0</v>
      </c>
      <c r="H1580" s="4"/>
      <c r="I1580" s="100"/>
      <c r="J1580" s="4"/>
    </row>
    <row r="1581" spans="1:10" ht="13.5" thickBot="1" x14ac:dyDescent="0.25">
      <c r="A1581" s="1456"/>
      <c r="B1581" s="490"/>
      <c r="C1581" s="1463"/>
      <c r="D1581" s="1471" t="s">
        <v>28</v>
      </c>
      <c r="E1581" s="1467"/>
      <c r="F1581" s="1468"/>
      <c r="G1581" s="1472">
        <f>SUM(G1577:G1580)</f>
        <v>69.933024000000003</v>
      </c>
      <c r="H1581" s="4"/>
      <c r="I1581" s="100"/>
      <c r="J1581" s="4"/>
    </row>
    <row r="1582" spans="1:10" ht="13.5" thickBot="1" x14ac:dyDescent="0.25">
      <c r="A1582" s="1456"/>
      <c r="B1582" s="2080" t="s">
        <v>29</v>
      </c>
      <c r="C1582" s="2081"/>
      <c r="D1582" s="2081"/>
      <c r="E1582" s="2081"/>
      <c r="F1582" s="2082"/>
      <c r="G1582" s="222">
        <f>G1581</f>
        <v>69.933024000000003</v>
      </c>
      <c r="H1582" s="4"/>
      <c r="I1582" s="100"/>
      <c r="J1582" s="4"/>
    </row>
    <row r="1583" spans="1:10" ht="13.5" thickBot="1" x14ac:dyDescent="0.25">
      <c r="A1583" s="1456"/>
      <c r="B1583" s="249"/>
      <c r="C1583" s="249"/>
      <c r="D1583" s="249"/>
      <c r="E1583" s="249"/>
      <c r="F1583" s="1473" t="s">
        <v>2092</v>
      </c>
      <c r="G1583" s="1474">
        <f>G1582*(1-0.25)</f>
        <v>52.449768000000006</v>
      </c>
      <c r="H1583" s="4"/>
      <c r="I1583" s="100"/>
      <c r="J1583" s="4"/>
    </row>
    <row r="1584" spans="1:10" s="221" customFormat="1" x14ac:dyDescent="0.2">
      <c r="A1584" s="1459"/>
      <c r="B1584" s="569"/>
      <c r="C1584" s="569"/>
      <c r="D1584" s="569"/>
      <c r="E1584" s="569"/>
      <c r="F1584" s="1488"/>
      <c r="G1584" s="1489"/>
      <c r="I1584" s="100"/>
    </row>
    <row r="1585" spans="1:10" s="221" customFormat="1" ht="38.25" x14ac:dyDescent="0.2">
      <c r="A1585" s="1452" t="s">
        <v>2647</v>
      </c>
      <c r="B1585" s="694">
        <v>87878</v>
      </c>
      <c r="C1585" s="695" t="s">
        <v>2449</v>
      </c>
      <c r="D1585" s="694" t="s">
        <v>82</v>
      </c>
      <c r="E1585" s="1453"/>
      <c r="F1585" s="1454"/>
      <c r="G1585" s="1455"/>
      <c r="I1585" s="100"/>
    </row>
    <row r="1586" spans="1:10" s="546" customFormat="1" x14ac:dyDescent="0.2">
      <c r="A1586" s="1456"/>
      <c r="B1586" s="27" t="s">
        <v>54</v>
      </c>
      <c r="C1586" s="28" t="s">
        <v>55</v>
      </c>
      <c r="D1586" s="27" t="s">
        <v>56</v>
      </c>
      <c r="E1586" s="27" t="s">
        <v>57</v>
      </c>
      <c r="F1586" s="1485" t="s">
        <v>13</v>
      </c>
      <c r="G1586" s="1486" t="s">
        <v>14</v>
      </c>
      <c r="I1586" s="100"/>
    </row>
    <row r="1587" spans="1:10" s="221" customFormat="1" ht="25.5" x14ac:dyDescent="0.2">
      <c r="A1587" s="1459"/>
      <c r="B1587" s="33">
        <v>87377</v>
      </c>
      <c r="C1587" s="34" t="s">
        <v>2450</v>
      </c>
      <c r="D1587" s="33" t="s">
        <v>53</v>
      </c>
      <c r="E1587" s="1460">
        <v>4.1999999999999997E-3</v>
      </c>
      <c r="F1587" s="1483">
        <v>345.73</v>
      </c>
      <c r="G1587" s="1565">
        <f>ROUNDDOWN(E1587*F1587,2)</f>
        <v>1.45</v>
      </c>
      <c r="I1587" s="100"/>
    </row>
    <row r="1588" spans="1:10" s="221" customFormat="1" x14ac:dyDescent="0.2">
      <c r="A1588" s="1459"/>
      <c r="B1588" s="33">
        <v>88309</v>
      </c>
      <c r="C1588" s="34" t="s">
        <v>44</v>
      </c>
      <c r="D1588" s="33" t="s">
        <v>22</v>
      </c>
      <c r="E1588" s="1460">
        <v>7.0000000000000007E-2</v>
      </c>
      <c r="F1588" s="1483">
        <v>15.08</v>
      </c>
      <c r="G1588" s="1565">
        <f>ROUNDDOWN(E1588*F1588,2)</f>
        <v>1.05</v>
      </c>
      <c r="I1588" s="100"/>
    </row>
    <row r="1589" spans="1:10" s="221" customFormat="1" x14ac:dyDescent="0.2">
      <c r="A1589" s="1459"/>
      <c r="B1589" s="33">
        <v>88316</v>
      </c>
      <c r="C1589" s="34" t="s">
        <v>23</v>
      </c>
      <c r="D1589" s="33" t="s">
        <v>22</v>
      </c>
      <c r="E1589" s="1460">
        <v>7.0000000000000001E-3</v>
      </c>
      <c r="F1589" s="1483">
        <v>11.97</v>
      </c>
      <c r="G1589" s="1565">
        <f>ROUNDDOWN(E1589*F1589,2)</f>
        <v>0.08</v>
      </c>
      <c r="I1589" s="100"/>
    </row>
    <row r="1590" spans="1:10" x14ac:dyDescent="0.2">
      <c r="A1590" s="1456"/>
      <c r="B1590" s="490"/>
      <c r="C1590" s="1463"/>
      <c r="D1590" s="490" t="s">
        <v>24</v>
      </c>
      <c r="E1590" s="1464"/>
      <c r="F1590" s="1465"/>
      <c r="G1590" s="1466"/>
      <c r="H1590" s="4"/>
      <c r="I1590" s="100"/>
      <c r="J1590" s="4"/>
    </row>
    <row r="1591" spans="1:10" x14ac:dyDescent="0.2">
      <c r="A1591" s="1456"/>
      <c r="B1591" s="490"/>
      <c r="C1591" s="1463"/>
      <c r="D1591" s="490" t="s">
        <v>25</v>
      </c>
      <c r="E1591" s="1467"/>
      <c r="F1591" s="1468"/>
      <c r="G1591" s="1469">
        <f>G1588+G1589</f>
        <v>1.1300000000000001</v>
      </c>
      <c r="H1591" s="4"/>
      <c r="I1591" s="100"/>
      <c r="J1591" s="4"/>
    </row>
    <row r="1592" spans="1:10" x14ac:dyDescent="0.2">
      <c r="A1592" s="1456"/>
      <c r="B1592" s="496"/>
      <c r="C1592" s="1463"/>
      <c r="D1592" s="490" t="s">
        <v>26</v>
      </c>
      <c r="E1592" s="1467"/>
      <c r="F1592" s="1468"/>
      <c r="G1592" s="1470"/>
      <c r="H1592" s="4"/>
      <c r="I1592" s="100"/>
      <c r="J1592" s="4"/>
    </row>
    <row r="1593" spans="1:10" x14ac:dyDescent="0.2">
      <c r="A1593" s="1456"/>
      <c r="B1593" s="496"/>
      <c r="C1593" s="1463"/>
      <c r="D1593" s="490" t="s">
        <v>27</v>
      </c>
      <c r="E1593" s="1467"/>
      <c r="F1593" s="1468"/>
      <c r="G1593" s="1469">
        <f>G1587</f>
        <v>1.45</v>
      </c>
      <c r="H1593" s="4"/>
      <c r="I1593" s="100"/>
      <c r="J1593" s="4"/>
    </row>
    <row r="1594" spans="1:10" ht="13.5" thickBot="1" x14ac:dyDescent="0.25">
      <c r="A1594" s="1456"/>
      <c r="B1594" s="490"/>
      <c r="C1594" s="1463"/>
      <c r="D1594" s="1471" t="s">
        <v>28</v>
      </c>
      <c r="E1594" s="1467"/>
      <c r="F1594" s="1468"/>
      <c r="G1594" s="1472">
        <f>SUM(G1590:G1593)</f>
        <v>2.58</v>
      </c>
      <c r="H1594" s="4"/>
      <c r="I1594" s="100"/>
      <c r="J1594" s="4"/>
    </row>
    <row r="1595" spans="1:10" ht="13.5" thickBot="1" x14ac:dyDescent="0.25">
      <c r="A1595" s="1456"/>
      <c r="B1595" s="2103" t="s">
        <v>29</v>
      </c>
      <c r="C1595" s="2104"/>
      <c r="D1595" s="2104"/>
      <c r="E1595" s="2104"/>
      <c r="F1595" s="2105"/>
      <c r="G1595" s="305">
        <f>G1594</f>
        <v>2.58</v>
      </c>
      <c r="H1595" s="4"/>
      <c r="I1595" s="100"/>
      <c r="J1595" s="4"/>
    </row>
    <row r="1596" spans="1:10" s="156" customFormat="1" ht="13.5" thickBot="1" x14ac:dyDescent="0.25">
      <c r="A1596" s="1433"/>
      <c r="B1596" s="117"/>
      <c r="C1596" s="117"/>
      <c r="D1596" s="117"/>
      <c r="E1596" s="117"/>
      <c r="F1596" s="1473" t="s">
        <v>2092</v>
      </c>
      <c r="G1596" s="1474">
        <f>G1595*(1-0.25)</f>
        <v>1.9350000000000001</v>
      </c>
      <c r="I1596" s="1475"/>
    </row>
    <row r="1597" spans="1:10" s="668" customFormat="1" x14ac:dyDescent="0.2">
      <c r="A1597" s="847"/>
      <c r="B1597" s="1476"/>
      <c r="C1597" s="1477"/>
      <c r="D1597" s="1476"/>
      <c r="E1597" s="1478"/>
      <c r="F1597" s="1479"/>
      <c r="G1597" s="784"/>
      <c r="I1597" s="1475"/>
    </row>
    <row r="1598" spans="1:10" s="221" customFormat="1" ht="51" x14ac:dyDescent="0.2">
      <c r="A1598" s="1452" t="s">
        <v>2648</v>
      </c>
      <c r="B1598" s="723">
        <v>87530</v>
      </c>
      <c r="C1598" s="724" t="s">
        <v>2649</v>
      </c>
      <c r="D1598" s="723" t="s">
        <v>82</v>
      </c>
      <c r="E1598" s="1480"/>
      <c r="F1598" s="1454"/>
      <c r="G1598" s="1455"/>
      <c r="I1598" s="100"/>
    </row>
    <row r="1599" spans="1:10" s="546" customFormat="1" x14ac:dyDescent="0.2">
      <c r="A1599" s="1456"/>
      <c r="B1599" s="27" t="s">
        <v>54</v>
      </c>
      <c r="C1599" s="28" t="s">
        <v>55</v>
      </c>
      <c r="D1599" s="27" t="s">
        <v>56</v>
      </c>
      <c r="E1599" s="27" t="s">
        <v>57</v>
      </c>
      <c r="F1599" s="1485" t="s">
        <v>13</v>
      </c>
      <c r="G1599" s="1486" t="s">
        <v>14</v>
      </c>
      <c r="I1599" s="100"/>
    </row>
    <row r="1600" spans="1:10" s="221" customFormat="1" ht="38.25" x14ac:dyDescent="0.2">
      <c r="A1600" s="1459"/>
      <c r="B1600" s="33">
        <v>87369</v>
      </c>
      <c r="C1600" s="34" t="s">
        <v>2650</v>
      </c>
      <c r="D1600" s="33" t="s">
        <v>53</v>
      </c>
      <c r="E1600" s="1460">
        <v>3.7600000000000001E-2</v>
      </c>
      <c r="F1600" s="1483">
        <v>361.65</v>
      </c>
      <c r="G1600" s="1565">
        <f>ROUNDDOWN(E1600*F1600,2)</f>
        <v>13.59</v>
      </c>
      <c r="I1600" s="100"/>
    </row>
    <row r="1601" spans="1:10" s="221" customFormat="1" x14ac:dyDescent="0.2">
      <c r="A1601" s="1459"/>
      <c r="B1601" s="33">
        <v>88309</v>
      </c>
      <c r="C1601" s="34" t="s">
        <v>44</v>
      </c>
      <c r="D1601" s="33" t="s">
        <v>22</v>
      </c>
      <c r="E1601" s="1460">
        <v>0.47</v>
      </c>
      <c r="F1601" s="1483">
        <v>15.08</v>
      </c>
      <c r="G1601" s="1565">
        <f>ROUNDDOWN(E1601*F1601,2)</f>
        <v>7.08</v>
      </c>
      <c r="I1601" s="100"/>
    </row>
    <row r="1602" spans="1:10" s="221" customFormat="1" x14ac:dyDescent="0.2">
      <c r="A1602" s="1459"/>
      <c r="B1602" s="33">
        <v>88316</v>
      </c>
      <c r="C1602" s="34" t="s">
        <v>23</v>
      </c>
      <c r="D1602" s="33" t="s">
        <v>22</v>
      </c>
      <c r="E1602" s="1460">
        <v>0.17100000000000001</v>
      </c>
      <c r="F1602" s="1483">
        <v>11.97</v>
      </c>
      <c r="G1602" s="1565">
        <f>ROUNDDOWN(E1602*F1602,2)</f>
        <v>2.04</v>
      </c>
      <c r="I1602" s="100"/>
    </row>
    <row r="1603" spans="1:10" x14ac:dyDescent="0.2">
      <c r="A1603" s="1456"/>
      <c r="B1603" s="490"/>
      <c r="C1603" s="1463"/>
      <c r="D1603" s="490" t="s">
        <v>24</v>
      </c>
      <c r="E1603" s="1464"/>
      <c r="F1603" s="1465"/>
      <c r="G1603" s="1466"/>
      <c r="H1603" s="4"/>
      <c r="I1603" s="100"/>
      <c r="J1603" s="4"/>
    </row>
    <row r="1604" spans="1:10" x14ac:dyDescent="0.2">
      <c r="A1604" s="1456"/>
      <c r="B1604" s="490"/>
      <c r="C1604" s="1463"/>
      <c r="D1604" s="490" t="s">
        <v>25</v>
      </c>
      <c r="E1604" s="1467"/>
      <c r="F1604" s="1468"/>
      <c r="G1604" s="1469">
        <f>G1601+G1602</f>
        <v>9.120000000000001</v>
      </c>
      <c r="H1604" s="4"/>
      <c r="I1604" s="100"/>
      <c r="J1604" s="4"/>
    </row>
    <row r="1605" spans="1:10" x14ac:dyDescent="0.2">
      <c r="A1605" s="1456"/>
      <c r="B1605" s="496"/>
      <c r="C1605" s="1463"/>
      <c r="D1605" s="490" t="s">
        <v>26</v>
      </c>
      <c r="E1605" s="1467"/>
      <c r="F1605" s="1468"/>
      <c r="G1605" s="1470"/>
      <c r="H1605" s="4"/>
      <c r="I1605" s="100"/>
      <c r="J1605" s="4"/>
    </row>
    <row r="1606" spans="1:10" x14ac:dyDescent="0.2">
      <c r="A1606" s="1456"/>
      <c r="B1606" s="496"/>
      <c r="C1606" s="1463"/>
      <c r="D1606" s="490" t="s">
        <v>27</v>
      </c>
      <c r="E1606" s="1467"/>
      <c r="F1606" s="1468"/>
      <c r="G1606" s="1469">
        <f>G1600</f>
        <v>13.59</v>
      </c>
      <c r="H1606" s="4"/>
      <c r="I1606" s="100"/>
      <c r="J1606" s="4"/>
    </row>
    <row r="1607" spans="1:10" ht="13.5" thickBot="1" x14ac:dyDescent="0.25">
      <c r="A1607" s="1456"/>
      <c r="B1607" s="490"/>
      <c r="C1607" s="1463"/>
      <c r="D1607" s="1471" t="s">
        <v>28</v>
      </c>
      <c r="E1607" s="1467"/>
      <c r="F1607" s="1468"/>
      <c r="G1607" s="1472">
        <f>SUM(G1603:G1606)</f>
        <v>22.71</v>
      </c>
      <c r="H1607" s="4"/>
      <c r="I1607" s="100"/>
      <c r="J1607" s="4"/>
    </row>
    <row r="1608" spans="1:10" ht="13.5" thickBot="1" x14ac:dyDescent="0.25">
      <c r="A1608" s="1456"/>
      <c r="B1608" s="2103" t="s">
        <v>29</v>
      </c>
      <c r="C1608" s="2104"/>
      <c r="D1608" s="2104"/>
      <c r="E1608" s="2104"/>
      <c r="F1608" s="2105"/>
      <c r="G1608" s="305">
        <f>G1607</f>
        <v>22.71</v>
      </c>
      <c r="H1608" s="4"/>
      <c r="I1608" s="100"/>
      <c r="J1608" s="4"/>
    </row>
    <row r="1609" spans="1:10" s="156" customFormat="1" ht="13.5" thickBot="1" x14ac:dyDescent="0.25">
      <c r="A1609" s="1433"/>
      <c r="B1609" s="117"/>
      <c r="C1609" s="117"/>
      <c r="D1609" s="117"/>
      <c r="E1609" s="117"/>
      <c r="F1609" s="1473" t="s">
        <v>2092</v>
      </c>
      <c r="G1609" s="1474">
        <f>G1608*(1-0.25)</f>
        <v>17.032499999999999</v>
      </c>
      <c r="I1609" s="1475"/>
    </row>
    <row r="1610" spans="1:10" s="668" customFormat="1" x14ac:dyDescent="0.2">
      <c r="A1610" s="847"/>
      <c r="B1610" s="1476"/>
      <c r="C1610" s="1477"/>
      <c r="D1610" s="1476"/>
      <c r="E1610" s="1478"/>
      <c r="F1610" s="1479"/>
      <c r="G1610" s="784"/>
      <c r="I1610" s="1475"/>
    </row>
    <row r="1611" spans="1:10" s="221" customFormat="1" ht="25.5" x14ac:dyDescent="0.2">
      <c r="A1611" s="1452" t="s">
        <v>2651</v>
      </c>
      <c r="B1611" s="723">
        <v>95241</v>
      </c>
      <c r="C1611" s="724" t="s">
        <v>76</v>
      </c>
      <c r="D1611" s="723" t="s">
        <v>82</v>
      </c>
      <c r="E1611" s="1480"/>
      <c r="F1611" s="1454"/>
      <c r="G1611" s="1455"/>
      <c r="I1611" s="100"/>
    </row>
    <row r="1612" spans="1:10" s="546" customFormat="1" x14ac:dyDescent="0.2">
      <c r="A1612" s="1456"/>
      <c r="B1612" s="27" t="s">
        <v>54</v>
      </c>
      <c r="C1612" s="28" t="s">
        <v>55</v>
      </c>
      <c r="D1612" s="27" t="s">
        <v>56</v>
      </c>
      <c r="E1612" s="27" t="s">
        <v>57</v>
      </c>
      <c r="F1612" s="1485" t="s">
        <v>13</v>
      </c>
      <c r="G1612" s="1486" t="s">
        <v>14</v>
      </c>
      <c r="I1612" s="100"/>
    </row>
    <row r="1613" spans="1:10" s="221" customFormat="1" ht="25.5" x14ac:dyDescent="0.2">
      <c r="A1613" s="1459"/>
      <c r="B1613" s="33">
        <v>92873</v>
      </c>
      <c r="C1613" s="34" t="s">
        <v>77</v>
      </c>
      <c r="D1613" s="33" t="s">
        <v>53</v>
      </c>
      <c r="E1613" s="1460">
        <v>0.05</v>
      </c>
      <c r="F1613" s="1483">
        <v>122.73</v>
      </c>
      <c r="G1613" s="1565">
        <f>ROUNDDOWN(E1613*F1613,2)</f>
        <v>6.13</v>
      </c>
      <c r="I1613" s="100"/>
    </row>
    <row r="1614" spans="1:10" s="221" customFormat="1" ht="38.25" x14ac:dyDescent="0.2">
      <c r="A1614" s="1459"/>
      <c r="B1614" s="33">
        <v>94962</v>
      </c>
      <c r="C1614" s="34" t="s">
        <v>78</v>
      </c>
      <c r="D1614" s="33" t="s">
        <v>53</v>
      </c>
      <c r="E1614" s="1460">
        <v>0.05</v>
      </c>
      <c r="F1614" s="1483">
        <v>211.85</v>
      </c>
      <c r="G1614" s="1565">
        <f>ROUNDDOWN(E1614*F1614,2)</f>
        <v>10.59</v>
      </c>
      <c r="I1614" s="100"/>
    </row>
    <row r="1615" spans="1:10" x14ac:dyDescent="0.2">
      <c r="A1615" s="1456"/>
      <c r="B1615" s="490"/>
      <c r="C1615" s="1463"/>
      <c r="D1615" s="490" t="s">
        <v>24</v>
      </c>
      <c r="E1615" s="1464"/>
      <c r="F1615" s="1465"/>
      <c r="G1615" s="1466"/>
      <c r="H1615" s="4"/>
      <c r="I1615" s="100"/>
      <c r="J1615" s="4"/>
    </row>
    <row r="1616" spans="1:10" x14ac:dyDescent="0.2">
      <c r="A1616" s="1456"/>
      <c r="B1616" s="490"/>
      <c r="C1616" s="1463"/>
      <c r="D1616" s="490" t="s">
        <v>25</v>
      </c>
      <c r="E1616" s="1467"/>
      <c r="F1616" s="1468"/>
      <c r="G1616" s="1469"/>
      <c r="H1616" s="4"/>
      <c r="I1616" s="100"/>
      <c r="J1616" s="4"/>
    </row>
    <row r="1617" spans="1:10" x14ac:dyDescent="0.2">
      <c r="A1617" s="1456"/>
      <c r="B1617" s="496"/>
      <c r="C1617" s="1463"/>
      <c r="D1617" s="490" t="s">
        <v>26</v>
      </c>
      <c r="E1617" s="1467"/>
      <c r="F1617" s="1468"/>
      <c r="G1617" s="1470"/>
      <c r="H1617" s="4"/>
      <c r="I1617" s="100"/>
      <c r="J1617" s="4"/>
    </row>
    <row r="1618" spans="1:10" x14ac:dyDescent="0.2">
      <c r="A1618" s="1456"/>
      <c r="B1618" s="496"/>
      <c r="C1618" s="1463"/>
      <c r="D1618" s="490" t="s">
        <v>27</v>
      </c>
      <c r="E1618" s="1467"/>
      <c r="F1618" s="1468"/>
      <c r="G1618" s="1469">
        <f>G1613+G1614</f>
        <v>16.72</v>
      </c>
      <c r="H1618" s="4"/>
      <c r="I1618" s="100"/>
      <c r="J1618" s="4"/>
    </row>
    <row r="1619" spans="1:10" ht="13.5" thickBot="1" x14ac:dyDescent="0.25">
      <c r="A1619" s="1456"/>
      <c r="B1619" s="490"/>
      <c r="C1619" s="1463"/>
      <c r="D1619" s="1471" t="s">
        <v>28</v>
      </c>
      <c r="E1619" s="1467"/>
      <c r="F1619" s="1468"/>
      <c r="G1619" s="1472">
        <f>SUM(G1615:G1618)</f>
        <v>16.72</v>
      </c>
      <c r="H1619" s="4"/>
      <c r="I1619" s="100"/>
      <c r="J1619" s="4"/>
    </row>
    <row r="1620" spans="1:10" ht="13.5" thickBot="1" x14ac:dyDescent="0.25">
      <c r="A1620" s="1456"/>
      <c r="B1620" s="2103" t="s">
        <v>29</v>
      </c>
      <c r="C1620" s="2104"/>
      <c r="D1620" s="2104"/>
      <c r="E1620" s="2104"/>
      <c r="F1620" s="2105"/>
      <c r="G1620" s="305">
        <f>G1619</f>
        <v>16.72</v>
      </c>
      <c r="H1620" s="4"/>
      <c r="I1620" s="100"/>
      <c r="J1620" s="4"/>
    </row>
    <row r="1621" spans="1:10" s="156" customFormat="1" ht="13.5" thickBot="1" x14ac:dyDescent="0.25">
      <c r="A1621" s="1433"/>
      <c r="B1621" s="117"/>
      <c r="C1621" s="117"/>
      <c r="D1621" s="117"/>
      <c r="E1621" s="117"/>
      <c r="F1621" s="1473" t="s">
        <v>2092</v>
      </c>
      <c r="G1621" s="1474">
        <f>G1620*(1-0.25)</f>
        <v>12.54</v>
      </c>
      <c r="I1621" s="1475"/>
    </row>
    <row r="1622" spans="1:10" s="668" customFormat="1" x14ac:dyDescent="0.2">
      <c r="A1622" s="847"/>
      <c r="B1622" s="1476"/>
      <c r="C1622" s="1477"/>
      <c r="D1622" s="1476"/>
      <c r="E1622" s="1478"/>
      <c r="F1622" s="1479"/>
      <c r="G1622" s="784"/>
      <c r="I1622" s="1475"/>
    </row>
    <row r="1623" spans="1:10" s="221" customFormat="1" ht="38.25" x14ac:dyDescent="0.2">
      <c r="A1623" s="1452" t="s">
        <v>2652</v>
      </c>
      <c r="B1623" s="723" t="s">
        <v>2653</v>
      </c>
      <c r="C1623" s="724" t="s">
        <v>2654</v>
      </c>
      <c r="D1623" s="723" t="s">
        <v>82</v>
      </c>
      <c r="E1623" s="1480"/>
      <c r="F1623" s="1454"/>
      <c r="G1623" s="1455"/>
      <c r="I1623" s="100"/>
    </row>
    <row r="1624" spans="1:10" s="546" customFormat="1" x14ac:dyDescent="0.2">
      <c r="A1624" s="1456"/>
      <c r="B1624" s="27" t="s">
        <v>54</v>
      </c>
      <c r="C1624" s="28" t="s">
        <v>55</v>
      </c>
      <c r="D1624" s="27" t="s">
        <v>56</v>
      </c>
      <c r="E1624" s="27" t="s">
        <v>57</v>
      </c>
      <c r="F1624" s="1485" t="s">
        <v>13</v>
      </c>
      <c r="G1624" s="1486" t="s">
        <v>14</v>
      </c>
      <c r="I1624" s="100"/>
    </row>
    <row r="1625" spans="1:10" s="221" customFormat="1" ht="38.25" x14ac:dyDescent="0.2">
      <c r="A1625" s="1459"/>
      <c r="B1625" s="33">
        <v>3741</v>
      </c>
      <c r="C1625" s="34" t="s">
        <v>2655</v>
      </c>
      <c r="D1625" s="33" t="s">
        <v>82</v>
      </c>
      <c r="E1625" s="1460">
        <v>1</v>
      </c>
      <c r="F1625" s="1483">
        <v>26</v>
      </c>
      <c r="G1625" s="1565">
        <f t="shared" ref="G1625:G1633" si="32">ROUNDDOWN(E1625*F1625,2)</f>
        <v>26</v>
      </c>
      <c r="I1625" s="100"/>
    </row>
    <row r="1626" spans="1:10" s="221" customFormat="1" ht="25.5" x14ac:dyDescent="0.2">
      <c r="A1626" s="1459"/>
      <c r="B1626" s="33">
        <v>4491</v>
      </c>
      <c r="C1626" s="34" t="s">
        <v>17</v>
      </c>
      <c r="D1626" s="33" t="s">
        <v>18</v>
      </c>
      <c r="E1626" s="1460">
        <v>1.1000000000000001</v>
      </c>
      <c r="F1626" s="1483">
        <v>7.28</v>
      </c>
      <c r="G1626" s="1565">
        <f t="shared" si="32"/>
        <v>8</v>
      </c>
      <c r="I1626" s="100"/>
    </row>
    <row r="1627" spans="1:10" s="221" customFormat="1" x14ac:dyDescent="0.2">
      <c r="A1627" s="1459"/>
      <c r="B1627" s="33">
        <v>5075</v>
      </c>
      <c r="C1627" s="34" t="s">
        <v>188</v>
      </c>
      <c r="D1627" s="33" t="s">
        <v>16</v>
      </c>
      <c r="E1627" s="1460">
        <v>0.02</v>
      </c>
      <c r="F1627" s="1483">
        <v>10.17</v>
      </c>
      <c r="G1627" s="1565">
        <f t="shared" si="32"/>
        <v>0.2</v>
      </c>
      <c r="I1627" s="100"/>
    </row>
    <row r="1628" spans="1:10" s="221" customFormat="1" ht="25.5" x14ac:dyDescent="0.2">
      <c r="A1628" s="1459"/>
      <c r="B1628" s="33">
        <v>6189</v>
      </c>
      <c r="C1628" s="34" t="s">
        <v>86</v>
      </c>
      <c r="D1628" s="33" t="s">
        <v>18</v>
      </c>
      <c r="E1628" s="1460">
        <v>0.3</v>
      </c>
      <c r="F1628" s="1483">
        <v>8.74</v>
      </c>
      <c r="G1628" s="1565">
        <f t="shared" si="32"/>
        <v>2.62</v>
      </c>
      <c r="I1628" s="100"/>
    </row>
    <row r="1629" spans="1:10" s="221" customFormat="1" x14ac:dyDescent="0.2">
      <c r="A1629" s="1459"/>
      <c r="B1629" s="33">
        <v>88262</v>
      </c>
      <c r="C1629" s="34" t="s">
        <v>21</v>
      </c>
      <c r="D1629" s="33" t="s">
        <v>22</v>
      </c>
      <c r="E1629" s="1460">
        <v>0.16</v>
      </c>
      <c r="F1629" s="1483">
        <v>14.99</v>
      </c>
      <c r="G1629" s="1565">
        <f t="shared" si="32"/>
        <v>2.39</v>
      </c>
      <c r="I1629" s="100"/>
    </row>
    <row r="1630" spans="1:10" s="221" customFormat="1" x14ac:dyDescent="0.2">
      <c r="A1630" s="1459"/>
      <c r="B1630" s="33">
        <v>88309</v>
      </c>
      <c r="C1630" s="34" t="s">
        <v>44</v>
      </c>
      <c r="D1630" s="33" t="s">
        <v>22</v>
      </c>
      <c r="E1630" s="1460">
        <v>0.3</v>
      </c>
      <c r="F1630" s="1483">
        <v>15.08</v>
      </c>
      <c r="G1630" s="1565">
        <f t="shared" si="32"/>
        <v>4.5199999999999996</v>
      </c>
      <c r="I1630" s="100"/>
    </row>
    <row r="1631" spans="1:10" s="221" customFormat="1" x14ac:dyDescent="0.2">
      <c r="A1631" s="1459"/>
      <c r="B1631" s="33">
        <v>88316</v>
      </c>
      <c r="C1631" s="34" t="s">
        <v>23</v>
      </c>
      <c r="D1631" s="33" t="s">
        <v>22</v>
      </c>
      <c r="E1631" s="1460">
        <v>0.8</v>
      </c>
      <c r="F1631" s="1483">
        <v>11.97</v>
      </c>
      <c r="G1631" s="1565">
        <f t="shared" si="32"/>
        <v>9.57</v>
      </c>
      <c r="I1631" s="100"/>
    </row>
    <row r="1632" spans="1:10" s="221" customFormat="1" ht="25.5" x14ac:dyDescent="0.2">
      <c r="A1632" s="1459"/>
      <c r="B1632" s="33">
        <v>92874</v>
      </c>
      <c r="C1632" s="34" t="s">
        <v>2656</v>
      </c>
      <c r="D1632" s="33" t="s">
        <v>53</v>
      </c>
      <c r="E1632" s="1460">
        <v>3.5000000000000003E-2</v>
      </c>
      <c r="F1632" s="1483">
        <v>20.329999999999998</v>
      </c>
      <c r="G1632" s="1565">
        <f t="shared" si="32"/>
        <v>0.71</v>
      </c>
      <c r="I1632" s="100"/>
    </row>
    <row r="1633" spans="1:10" s="221" customFormat="1" ht="25.5" x14ac:dyDescent="0.2">
      <c r="A1633" s="1459"/>
      <c r="B1633" s="33">
        <v>94970</v>
      </c>
      <c r="C1633" s="34" t="s">
        <v>2657</v>
      </c>
      <c r="D1633" s="33" t="s">
        <v>53</v>
      </c>
      <c r="E1633" s="1460">
        <v>3.5000000000000003E-2</v>
      </c>
      <c r="F1633" s="1483">
        <v>248.62</v>
      </c>
      <c r="G1633" s="1565">
        <f t="shared" si="32"/>
        <v>8.6999999999999993</v>
      </c>
      <c r="I1633" s="100"/>
    </row>
    <row r="1634" spans="1:10" x14ac:dyDescent="0.2">
      <c r="A1634" s="1456"/>
      <c r="B1634" s="490"/>
      <c r="C1634" s="1463"/>
      <c r="D1634" s="490" t="s">
        <v>24</v>
      </c>
      <c r="E1634" s="1464"/>
      <c r="F1634" s="1465"/>
      <c r="G1634" s="1466">
        <f>G1626+G1627+G1628</f>
        <v>10.82</v>
      </c>
      <c r="H1634" s="4"/>
      <c r="I1634" s="100"/>
      <c r="J1634" s="4"/>
    </row>
    <row r="1635" spans="1:10" x14ac:dyDescent="0.2">
      <c r="A1635" s="1456"/>
      <c r="B1635" s="490"/>
      <c r="C1635" s="1463"/>
      <c r="D1635" s="490" t="s">
        <v>25</v>
      </c>
      <c r="E1635" s="1467"/>
      <c r="F1635" s="1468"/>
      <c r="G1635" s="1469">
        <f>G1629+G1630+G1631</f>
        <v>16.48</v>
      </c>
      <c r="H1635" s="4"/>
      <c r="I1635" s="100"/>
      <c r="J1635" s="4"/>
    </row>
    <row r="1636" spans="1:10" x14ac:dyDescent="0.2">
      <c r="A1636" s="1456"/>
      <c r="B1636" s="496"/>
      <c r="C1636" s="1463"/>
      <c r="D1636" s="490" t="s">
        <v>26</v>
      </c>
      <c r="E1636" s="1467"/>
      <c r="F1636" s="1468"/>
      <c r="G1636" s="1470"/>
      <c r="H1636" s="4"/>
      <c r="I1636" s="100"/>
      <c r="J1636" s="4"/>
    </row>
    <row r="1637" spans="1:10" x14ac:dyDescent="0.2">
      <c r="A1637" s="1456"/>
      <c r="B1637" s="496"/>
      <c r="C1637" s="1463"/>
      <c r="D1637" s="490" t="s">
        <v>27</v>
      </c>
      <c r="E1637" s="1467"/>
      <c r="F1637" s="1468"/>
      <c r="G1637" s="1469">
        <f>G1625+G1632+G1633</f>
        <v>35.409999999999997</v>
      </c>
      <c r="H1637" s="4"/>
      <c r="I1637" s="100"/>
      <c r="J1637" s="4"/>
    </row>
    <row r="1638" spans="1:10" ht="13.5" thickBot="1" x14ac:dyDescent="0.25">
      <c r="A1638" s="1456"/>
      <c r="B1638" s="490"/>
      <c r="C1638" s="1463"/>
      <c r="D1638" s="1471" t="s">
        <v>28</v>
      </c>
      <c r="E1638" s="1467"/>
      <c r="F1638" s="1468"/>
      <c r="G1638" s="1472">
        <f>SUM(G1634:G1637)</f>
        <v>62.709999999999994</v>
      </c>
      <c r="H1638" s="4"/>
      <c r="I1638" s="100"/>
      <c r="J1638" s="4"/>
    </row>
    <row r="1639" spans="1:10" ht="13.5" thickBot="1" x14ac:dyDescent="0.25">
      <c r="A1639" s="1456"/>
      <c r="B1639" s="2103" t="s">
        <v>29</v>
      </c>
      <c r="C1639" s="2104"/>
      <c r="D1639" s="2104"/>
      <c r="E1639" s="2104"/>
      <c r="F1639" s="2105"/>
      <c r="G1639" s="305">
        <f>G1638</f>
        <v>62.709999999999994</v>
      </c>
      <c r="H1639" s="4"/>
      <c r="I1639" s="100"/>
      <c r="J1639" s="4"/>
    </row>
    <row r="1640" spans="1:10" s="668" customFormat="1" ht="13.5" thickBot="1" x14ac:dyDescent="0.25">
      <c r="A1640" s="847"/>
      <c r="B1640" s="1476"/>
      <c r="C1640" s="1477"/>
      <c r="D1640" s="1476"/>
      <c r="E1640" s="1478"/>
      <c r="F1640" s="1473" t="s">
        <v>2092</v>
      </c>
      <c r="G1640" s="1474">
        <f>G1639*(1-0.25)</f>
        <v>47.032499999999999</v>
      </c>
      <c r="I1640" s="1475"/>
    </row>
    <row r="1641" spans="1:10" s="668" customFormat="1" x14ac:dyDescent="0.2">
      <c r="A1641" s="847"/>
      <c r="B1641" s="1476"/>
      <c r="C1641" s="1477"/>
      <c r="D1641" s="1476"/>
      <c r="E1641" s="1478"/>
      <c r="F1641" s="1479"/>
      <c r="G1641" s="784"/>
      <c r="I1641" s="1475"/>
    </row>
    <row r="1642" spans="1:10" s="221" customFormat="1" ht="18" customHeight="1" x14ac:dyDescent="0.2">
      <c r="A1642" s="1756" t="s">
        <v>2658</v>
      </c>
      <c r="B1642" s="1693" t="s">
        <v>2659</v>
      </c>
      <c r="C1642" s="1745" t="s">
        <v>2660</v>
      </c>
      <c r="D1642" s="1693" t="s">
        <v>2586</v>
      </c>
      <c r="E1642" s="1757"/>
      <c r="F1642" s="1713"/>
      <c r="G1642" s="1714"/>
      <c r="I1642" s="100"/>
    </row>
    <row r="1643" spans="1:10" s="221" customFormat="1" x14ac:dyDescent="0.2">
      <c r="A1643" s="1492"/>
      <c r="B1643" s="1629" t="s">
        <v>131</v>
      </c>
      <c r="C1643" s="1629" t="s">
        <v>132</v>
      </c>
      <c r="D1643" s="1629" t="s">
        <v>133</v>
      </c>
      <c r="E1643" s="1629" t="s">
        <v>134</v>
      </c>
      <c r="F1643" s="1630" t="s">
        <v>963</v>
      </c>
      <c r="G1643" s="1631" t="s">
        <v>136</v>
      </c>
      <c r="I1643" s="100"/>
    </row>
    <row r="1644" spans="1:10" s="221" customFormat="1" x14ac:dyDescent="0.2">
      <c r="A1644" s="1492"/>
      <c r="B1644" s="1542" t="s">
        <v>63</v>
      </c>
      <c r="C1644" s="1542" t="s">
        <v>2661</v>
      </c>
      <c r="D1644" s="113" t="s">
        <v>65</v>
      </c>
      <c r="E1644" s="1543">
        <v>2</v>
      </c>
      <c r="F1644" s="1544">
        <v>11.97</v>
      </c>
      <c r="G1644" s="1565">
        <f>ROUNDDOWN(E1644*F1644,2)</f>
        <v>23.94</v>
      </c>
      <c r="I1644" s="100"/>
    </row>
    <row r="1645" spans="1:10" s="221" customFormat="1" x14ac:dyDescent="0.2">
      <c r="A1645" s="1492"/>
      <c r="B1645" s="1542" t="s">
        <v>2662</v>
      </c>
      <c r="C1645" s="1542" t="s">
        <v>2663</v>
      </c>
      <c r="D1645" s="113" t="s">
        <v>120</v>
      </c>
      <c r="E1645" s="1543">
        <v>1.18658</v>
      </c>
      <c r="F1645" s="1544">
        <v>66.555000000000007</v>
      </c>
      <c r="G1645" s="1565">
        <f>ROUNDDOWN(E1645*F1645,2)</f>
        <v>78.97</v>
      </c>
      <c r="I1645" s="100"/>
    </row>
    <row r="1646" spans="1:10" x14ac:dyDescent="0.2">
      <c r="A1646" s="1456"/>
      <c r="B1646" s="490"/>
      <c r="C1646" s="1463"/>
      <c r="D1646" s="490" t="s">
        <v>24</v>
      </c>
      <c r="E1646" s="1464"/>
      <c r="F1646" s="1465"/>
      <c r="G1646" s="1466">
        <f>G1645</f>
        <v>78.97</v>
      </c>
      <c r="H1646" s="4"/>
      <c r="I1646" s="100"/>
      <c r="J1646" s="4"/>
    </row>
    <row r="1647" spans="1:10" x14ac:dyDescent="0.2">
      <c r="A1647" s="1456"/>
      <c r="B1647" s="490"/>
      <c r="C1647" s="1463"/>
      <c r="D1647" s="490" t="s">
        <v>25</v>
      </c>
      <c r="E1647" s="1467"/>
      <c r="F1647" s="1468"/>
      <c r="G1647" s="1469">
        <f>G1644</f>
        <v>23.94</v>
      </c>
      <c r="H1647" s="4"/>
      <c r="I1647" s="100"/>
      <c r="J1647" s="4"/>
    </row>
    <row r="1648" spans="1:10" x14ac:dyDescent="0.2">
      <c r="A1648" s="1456"/>
      <c r="B1648" s="496"/>
      <c r="C1648" s="1463"/>
      <c r="D1648" s="490" t="s">
        <v>26</v>
      </c>
      <c r="E1648" s="1467"/>
      <c r="F1648" s="1468"/>
      <c r="G1648" s="1470"/>
      <c r="H1648" s="4"/>
      <c r="I1648" s="100"/>
      <c r="J1648" s="4"/>
    </row>
    <row r="1649" spans="1:10" x14ac:dyDescent="0.2">
      <c r="A1649" s="1456"/>
      <c r="B1649" s="496"/>
      <c r="C1649" s="1463"/>
      <c r="D1649" s="490" t="s">
        <v>27</v>
      </c>
      <c r="E1649" s="1467"/>
      <c r="F1649" s="1468"/>
      <c r="G1649" s="1469"/>
      <c r="H1649" s="4"/>
      <c r="I1649" s="100"/>
      <c r="J1649" s="4"/>
    </row>
    <row r="1650" spans="1:10" ht="13.5" thickBot="1" x14ac:dyDescent="0.25">
      <c r="A1650" s="1456"/>
      <c r="B1650" s="490"/>
      <c r="C1650" s="1463"/>
      <c r="D1650" s="1471" t="s">
        <v>28</v>
      </c>
      <c r="E1650" s="1467"/>
      <c r="F1650" s="1468"/>
      <c r="G1650" s="1472">
        <f>SUM(G1646:G1649)</f>
        <v>102.91</v>
      </c>
      <c r="H1650" s="4"/>
      <c r="I1650" s="100"/>
      <c r="J1650" s="4"/>
    </row>
    <row r="1651" spans="1:10" ht="13.5" thickBot="1" x14ac:dyDescent="0.25">
      <c r="A1651" s="1456"/>
      <c r="B1651" s="2080" t="s">
        <v>29</v>
      </c>
      <c r="C1651" s="2081"/>
      <c r="D1651" s="2081"/>
      <c r="E1651" s="2081"/>
      <c r="F1651" s="2082"/>
      <c r="G1651" s="222">
        <f>G1650</f>
        <v>102.91</v>
      </c>
      <c r="H1651" s="4"/>
      <c r="I1651" s="100"/>
      <c r="J1651" s="4"/>
    </row>
    <row r="1652" spans="1:10" s="120" customFormat="1" ht="13.5" thickBot="1" x14ac:dyDescent="0.25">
      <c r="A1652" s="1487"/>
      <c r="B1652" s="117"/>
      <c r="C1652" s="117"/>
      <c r="D1652" s="117"/>
      <c r="E1652" s="117"/>
      <c r="F1652" s="1473" t="s">
        <v>2092</v>
      </c>
      <c r="G1652" s="1474">
        <f>G1651*(1-0.25)</f>
        <v>77.182500000000005</v>
      </c>
      <c r="I1652" s="119"/>
    </row>
    <row r="1653" spans="1:10" s="1715" customFormat="1" x14ac:dyDescent="0.2">
      <c r="A1653" s="1593"/>
      <c r="B1653" s="668"/>
      <c r="C1653" s="668"/>
      <c r="D1653" s="668"/>
      <c r="E1653" s="668"/>
      <c r="F1653" s="1479"/>
      <c r="G1653" s="1597"/>
      <c r="I1653" s="119"/>
    </row>
    <row r="1654" spans="1:10" s="221" customFormat="1" ht="63.75" x14ac:dyDescent="0.2">
      <c r="A1654" s="1452" t="s">
        <v>2664</v>
      </c>
      <c r="B1654" s="694">
        <v>90085</v>
      </c>
      <c r="C1654" s="695" t="s">
        <v>2665</v>
      </c>
      <c r="D1654" s="694" t="s">
        <v>53</v>
      </c>
      <c r="E1654" s="1453"/>
      <c r="F1654" s="1454"/>
      <c r="G1654" s="1455"/>
      <c r="I1654" s="100"/>
    </row>
    <row r="1655" spans="1:10" s="546" customFormat="1" x14ac:dyDescent="0.2">
      <c r="A1655" s="1456"/>
      <c r="B1655" s="27" t="s">
        <v>54</v>
      </c>
      <c r="C1655" s="28" t="s">
        <v>55</v>
      </c>
      <c r="D1655" s="27" t="s">
        <v>56</v>
      </c>
      <c r="E1655" s="27" t="s">
        <v>57</v>
      </c>
      <c r="F1655" s="1485" t="s">
        <v>13</v>
      </c>
      <c r="G1655" s="1486" t="s">
        <v>14</v>
      </c>
      <c r="I1655" s="100"/>
    </row>
    <row r="1656" spans="1:10" s="221" customFormat="1" ht="38.25" x14ac:dyDescent="0.2">
      <c r="A1656" s="1459"/>
      <c r="B1656" s="33">
        <v>5631</v>
      </c>
      <c r="C1656" s="34" t="s">
        <v>35</v>
      </c>
      <c r="D1656" s="33" t="s">
        <v>36</v>
      </c>
      <c r="E1656" s="1460">
        <v>3.7999999999999999E-2</v>
      </c>
      <c r="F1656" s="1483">
        <v>134.15</v>
      </c>
      <c r="G1656" s="1565">
        <f>ROUNDDOWN(E1656*F1656,2)</f>
        <v>5.09</v>
      </c>
      <c r="I1656" s="100"/>
    </row>
    <row r="1657" spans="1:10" s="221" customFormat="1" ht="38.25" x14ac:dyDescent="0.2">
      <c r="A1657" s="1459"/>
      <c r="B1657" s="33">
        <v>5632</v>
      </c>
      <c r="C1657" s="34" t="s">
        <v>37</v>
      </c>
      <c r="D1657" s="33" t="s">
        <v>38</v>
      </c>
      <c r="E1657" s="1460">
        <v>2.8000000000000001E-2</v>
      </c>
      <c r="F1657" s="1483">
        <v>47.34</v>
      </c>
      <c r="G1657" s="1565">
        <f>ROUNDDOWN(E1657*F1657,2)</f>
        <v>1.32</v>
      </c>
      <c r="I1657" s="100"/>
    </row>
    <row r="1658" spans="1:10" s="221" customFormat="1" x14ac:dyDescent="0.2">
      <c r="A1658" s="1459"/>
      <c r="B1658" s="33">
        <v>88316</v>
      </c>
      <c r="C1658" s="34" t="s">
        <v>23</v>
      </c>
      <c r="D1658" s="33" t="s">
        <v>22</v>
      </c>
      <c r="E1658" s="1460">
        <v>0.08</v>
      </c>
      <c r="F1658" s="1483">
        <v>11.97</v>
      </c>
      <c r="G1658" s="1565">
        <f>ROUNDDOWN(E1658*F1658,2)</f>
        <v>0.95</v>
      </c>
      <c r="I1658" s="100"/>
    </row>
    <row r="1659" spans="1:10" x14ac:dyDescent="0.2">
      <c r="A1659" s="1456"/>
      <c r="B1659" s="490"/>
      <c r="C1659" s="1463"/>
      <c r="D1659" s="490" t="s">
        <v>24</v>
      </c>
      <c r="E1659" s="1464"/>
      <c r="F1659" s="1465"/>
      <c r="G1659" s="1466"/>
      <c r="H1659" s="4"/>
      <c r="I1659" s="100"/>
      <c r="J1659" s="4"/>
    </row>
    <row r="1660" spans="1:10" x14ac:dyDescent="0.2">
      <c r="A1660" s="1456"/>
      <c r="B1660" s="490"/>
      <c r="C1660" s="1463"/>
      <c r="D1660" s="490" t="s">
        <v>25</v>
      </c>
      <c r="E1660" s="1467"/>
      <c r="F1660" s="1468"/>
      <c r="G1660" s="1469">
        <f>G1658</f>
        <v>0.95</v>
      </c>
      <c r="H1660" s="4"/>
      <c r="I1660" s="100"/>
      <c r="J1660" s="4"/>
    </row>
    <row r="1661" spans="1:10" x14ac:dyDescent="0.2">
      <c r="A1661" s="1456"/>
      <c r="B1661" s="496"/>
      <c r="C1661" s="1463"/>
      <c r="D1661" s="490" t="s">
        <v>26</v>
      </c>
      <c r="E1661" s="1467"/>
      <c r="F1661" s="1468"/>
      <c r="G1661" s="1470">
        <f>G1656+G1657</f>
        <v>6.41</v>
      </c>
      <c r="H1661" s="4"/>
      <c r="I1661" s="100"/>
      <c r="J1661" s="4"/>
    </row>
    <row r="1662" spans="1:10" x14ac:dyDescent="0.2">
      <c r="A1662" s="1456"/>
      <c r="B1662" s="496"/>
      <c r="C1662" s="1463"/>
      <c r="D1662" s="490" t="s">
        <v>27</v>
      </c>
      <c r="E1662" s="1467"/>
      <c r="F1662" s="1468"/>
      <c r="G1662" s="1469"/>
      <c r="H1662" s="4"/>
      <c r="I1662" s="100"/>
      <c r="J1662" s="4"/>
    </row>
    <row r="1663" spans="1:10" ht="13.5" thickBot="1" x14ac:dyDescent="0.25">
      <c r="A1663" s="1456"/>
      <c r="B1663" s="490"/>
      <c r="C1663" s="1463"/>
      <c r="D1663" s="1471" t="s">
        <v>28</v>
      </c>
      <c r="E1663" s="1467"/>
      <c r="F1663" s="1468"/>
      <c r="G1663" s="1472">
        <f>SUM(G1659:G1662)</f>
        <v>7.36</v>
      </c>
      <c r="H1663" s="4"/>
      <c r="I1663" s="100"/>
      <c r="J1663" s="4"/>
    </row>
    <row r="1664" spans="1:10" ht="13.5" thickBot="1" x14ac:dyDescent="0.25">
      <c r="A1664" s="1456"/>
      <c r="B1664" s="2103" t="s">
        <v>29</v>
      </c>
      <c r="C1664" s="2104"/>
      <c r="D1664" s="2104"/>
      <c r="E1664" s="2104"/>
      <c r="F1664" s="2105"/>
      <c r="G1664" s="305">
        <f>G1663</f>
        <v>7.36</v>
      </c>
      <c r="H1664" s="4"/>
      <c r="I1664" s="100"/>
      <c r="J1664" s="4"/>
    </row>
    <row r="1665" spans="1:10" s="156" customFormat="1" ht="13.5" thickBot="1" x14ac:dyDescent="0.25">
      <c r="A1665" s="1433"/>
      <c r="B1665" s="117"/>
      <c r="C1665" s="117"/>
      <c r="D1665" s="117"/>
      <c r="E1665" s="117"/>
      <c r="F1665" s="1473" t="s">
        <v>2092</v>
      </c>
      <c r="G1665" s="1474">
        <f>G1664*(1-0.25)</f>
        <v>5.5200000000000005</v>
      </c>
      <c r="I1665" s="1475"/>
    </row>
    <row r="1666" spans="1:10" s="668" customFormat="1" x14ac:dyDescent="0.2">
      <c r="A1666" s="847"/>
      <c r="B1666" s="1476"/>
      <c r="C1666" s="1477"/>
      <c r="D1666" s="1476"/>
      <c r="E1666" s="1478"/>
      <c r="F1666" s="1479"/>
      <c r="G1666" s="784"/>
      <c r="I1666" s="1475"/>
    </row>
    <row r="1667" spans="1:10" s="221" customFormat="1" x14ac:dyDescent="0.2">
      <c r="A1667" s="177"/>
      <c r="B1667" s="177"/>
      <c r="C1667" s="1744" t="s">
        <v>2666</v>
      </c>
      <c r="D1667" s="1740"/>
      <c r="E1667" s="1758"/>
      <c r="F1667" s="1759"/>
      <c r="G1667" s="1743"/>
      <c r="I1667" s="100"/>
    </row>
    <row r="1668" spans="1:10" s="668" customFormat="1" x14ac:dyDescent="0.2">
      <c r="A1668" s="190"/>
      <c r="B1668" s="190"/>
      <c r="C1668" s="1760"/>
      <c r="D1668" s="151"/>
      <c r="E1668" s="1761"/>
      <c r="F1668" s="1762"/>
      <c r="G1668" s="1763"/>
      <c r="I1668" s="1475"/>
    </row>
    <row r="1669" spans="1:10" s="221" customFormat="1" ht="38.25" x14ac:dyDescent="0.2">
      <c r="A1669" s="1452" t="s">
        <v>288</v>
      </c>
      <c r="B1669" s="694" t="s">
        <v>2667</v>
      </c>
      <c r="C1669" s="695" t="s">
        <v>2668</v>
      </c>
      <c r="D1669" s="694" t="s">
        <v>139</v>
      </c>
      <c r="E1669" s="1453"/>
      <c r="F1669" s="1454"/>
      <c r="G1669" s="1455"/>
      <c r="I1669" s="100"/>
    </row>
    <row r="1670" spans="1:10" s="546" customFormat="1" x14ac:dyDescent="0.2">
      <c r="A1670" s="1456"/>
      <c r="B1670" s="27" t="s">
        <v>54</v>
      </c>
      <c r="C1670" s="28" t="s">
        <v>55</v>
      </c>
      <c r="D1670" s="27" t="s">
        <v>56</v>
      </c>
      <c r="E1670" s="27" t="s">
        <v>57</v>
      </c>
      <c r="F1670" s="1485" t="s">
        <v>13</v>
      </c>
      <c r="G1670" s="1486" t="s">
        <v>14</v>
      </c>
      <c r="I1670" s="100"/>
    </row>
    <row r="1671" spans="1:10" s="221" customFormat="1" ht="38.25" x14ac:dyDescent="0.2">
      <c r="A1671" s="1459"/>
      <c r="B1671" s="34" t="str">
        <f>B1669</f>
        <v>PREGÃO/IFCE 06/2016</v>
      </c>
      <c r="C1671" s="34" t="str">
        <f>C1669</f>
        <v>EXECUÇÃO DOS SERVIÇOS DE LOCAÇÃO E CONSTRUÇÃO DE POÇOS TUBULARES, INCLUINDO ESTUDOS HIDROGEOLÓGICOS E GEOFÍSICOS, EM ÁREAS DE ROCHAS CRISTALINAS</v>
      </c>
      <c r="D1671" s="33" t="s">
        <v>139</v>
      </c>
      <c r="E1671" s="1460">
        <v>1</v>
      </c>
      <c r="F1671" s="1483">
        <v>295</v>
      </c>
      <c r="G1671" s="1565">
        <f>ROUNDDOWN(E1671*F1671,2)</f>
        <v>295</v>
      </c>
      <c r="I1671" s="100"/>
    </row>
    <row r="1672" spans="1:10" x14ac:dyDescent="0.2">
      <c r="A1672" s="1456"/>
      <c r="B1672" s="490"/>
      <c r="C1672" s="1463"/>
      <c r="D1672" s="490" t="s">
        <v>24</v>
      </c>
      <c r="E1672" s="1464"/>
      <c r="F1672" s="1465"/>
      <c r="G1672" s="1466"/>
      <c r="H1672" s="4"/>
      <c r="I1672" s="100"/>
      <c r="J1672" s="4"/>
    </row>
    <row r="1673" spans="1:10" x14ac:dyDescent="0.2">
      <c r="A1673" s="1456"/>
      <c r="B1673" s="490"/>
      <c r="C1673" s="1463"/>
      <c r="D1673" s="490" t="s">
        <v>25</v>
      </c>
      <c r="E1673" s="1467"/>
      <c r="F1673" s="1468"/>
      <c r="G1673" s="1469">
        <f>G1671</f>
        <v>295</v>
      </c>
      <c r="H1673" s="4"/>
      <c r="I1673" s="100"/>
      <c r="J1673" s="4"/>
    </row>
    <row r="1674" spans="1:10" x14ac:dyDescent="0.2">
      <c r="A1674" s="1456"/>
      <c r="B1674" s="496"/>
      <c r="C1674" s="1463"/>
      <c r="D1674" s="490" t="s">
        <v>26</v>
      </c>
      <c r="E1674" s="1467"/>
      <c r="F1674" s="1468"/>
      <c r="G1674" s="1470"/>
      <c r="H1674" s="4"/>
      <c r="I1674" s="100"/>
      <c r="J1674" s="4"/>
    </row>
    <row r="1675" spans="1:10" x14ac:dyDescent="0.2">
      <c r="A1675" s="1456"/>
      <c r="B1675" s="496"/>
      <c r="C1675" s="1463"/>
      <c r="D1675" s="490" t="s">
        <v>27</v>
      </c>
      <c r="E1675" s="1467"/>
      <c r="F1675" s="1468"/>
      <c r="G1675" s="1469"/>
      <c r="H1675" s="4"/>
      <c r="I1675" s="100"/>
      <c r="J1675" s="4"/>
    </row>
    <row r="1676" spans="1:10" ht="13.5" thickBot="1" x14ac:dyDescent="0.25">
      <c r="A1676" s="1456"/>
      <c r="B1676" s="490"/>
      <c r="C1676" s="1463"/>
      <c r="D1676" s="1471" t="s">
        <v>28</v>
      </c>
      <c r="E1676" s="1467"/>
      <c r="F1676" s="1468"/>
      <c r="G1676" s="1472">
        <f>SUM(G1672:G1675)</f>
        <v>295</v>
      </c>
      <c r="H1676" s="4"/>
      <c r="I1676" s="100"/>
      <c r="J1676" s="4"/>
    </row>
    <row r="1677" spans="1:10" ht="13.5" thickBot="1" x14ac:dyDescent="0.25">
      <c r="A1677" s="1456"/>
      <c r="B1677" s="2103" t="s">
        <v>29</v>
      </c>
      <c r="C1677" s="2104"/>
      <c r="D1677" s="2104"/>
      <c r="E1677" s="2104"/>
      <c r="F1677" s="2105"/>
      <c r="G1677" s="305">
        <f>G1676</f>
        <v>295</v>
      </c>
      <c r="H1677" s="4"/>
      <c r="I1677" s="100"/>
      <c r="J1677" s="4"/>
    </row>
    <row r="1678" spans="1:10" s="221" customFormat="1" ht="13.5" thickBot="1" x14ac:dyDescent="0.25">
      <c r="A1678" s="1459"/>
      <c r="B1678" s="569"/>
      <c r="C1678" s="569"/>
      <c r="D1678" s="569"/>
      <c r="E1678" s="569"/>
      <c r="F1678" s="1473" t="s">
        <v>2092</v>
      </c>
      <c r="G1678" s="1474">
        <f>G1677*(1-0.25)</f>
        <v>221.25</v>
      </c>
      <c r="I1678" s="100"/>
    </row>
    <row r="1679" spans="1:10" s="221" customFormat="1" x14ac:dyDescent="0.2">
      <c r="A1679" s="1459"/>
      <c r="B1679" s="569"/>
      <c r="C1679" s="569"/>
      <c r="D1679" s="569"/>
      <c r="E1679" s="569"/>
      <c r="F1679" s="1488"/>
      <c r="G1679" s="1489"/>
      <c r="I1679" s="100"/>
    </row>
    <row r="1680" spans="1:10" s="591" customFormat="1" x14ac:dyDescent="0.2">
      <c r="A1680" s="1764"/>
      <c r="B1680" s="1765"/>
      <c r="C1680" s="1766" t="s">
        <v>2669</v>
      </c>
      <c r="D1680" s="1766"/>
      <c r="E1680" s="1766"/>
      <c r="F1680" s="1767"/>
      <c r="G1680" s="1743"/>
      <c r="I1680" s="161"/>
    </row>
    <row r="1681" spans="1:10" s="591" customFormat="1" x14ac:dyDescent="0.2">
      <c r="A1681" s="1764"/>
      <c r="B1681" s="1765"/>
      <c r="C1681" s="1766"/>
      <c r="D1681" s="1766"/>
      <c r="E1681" s="1766"/>
      <c r="F1681" s="1767"/>
      <c r="G1681" s="1743"/>
      <c r="I1681" s="161"/>
    </row>
    <row r="1682" spans="1:10" s="546" customFormat="1" x14ac:dyDescent="0.2">
      <c r="A1682" s="1764"/>
      <c r="B1682" s="1765"/>
      <c r="C1682" s="1766" t="s">
        <v>2670</v>
      </c>
      <c r="D1682" s="1764"/>
      <c r="E1682" s="1765"/>
      <c r="F1682" s="1767"/>
      <c r="G1682" s="1743"/>
      <c r="I1682" s="102"/>
    </row>
    <row r="1683" spans="1:10" s="546" customFormat="1" x14ac:dyDescent="0.2">
      <c r="A1683" s="1764"/>
      <c r="B1683" s="1765"/>
      <c r="C1683" s="1766"/>
      <c r="D1683" s="1764"/>
      <c r="E1683" s="1765"/>
      <c r="F1683" s="1767"/>
      <c r="G1683" s="1743"/>
      <c r="I1683" s="102"/>
    </row>
    <row r="1684" spans="1:10" s="221" customFormat="1" ht="38.25" x14ac:dyDescent="0.2">
      <c r="A1684" s="1452" t="s">
        <v>2671</v>
      </c>
      <c r="B1684" s="723" t="s">
        <v>357</v>
      </c>
      <c r="C1684" s="724" t="s">
        <v>2672</v>
      </c>
      <c r="D1684" s="723" t="s">
        <v>386</v>
      </c>
      <c r="E1684" s="1480"/>
      <c r="F1684" s="1454"/>
      <c r="G1684" s="1455"/>
      <c r="I1684" s="100"/>
    </row>
    <row r="1685" spans="1:10" s="546" customFormat="1" x14ac:dyDescent="0.2">
      <c r="A1685" s="1456"/>
      <c r="B1685" s="27" t="s">
        <v>54</v>
      </c>
      <c r="C1685" s="28" t="s">
        <v>55</v>
      </c>
      <c r="D1685" s="27" t="s">
        <v>56</v>
      </c>
      <c r="E1685" s="27" t="s">
        <v>57</v>
      </c>
      <c r="F1685" s="1485" t="s">
        <v>13</v>
      </c>
      <c r="G1685" s="1486" t="s">
        <v>14</v>
      </c>
      <c r="I1685" s="100"/>
    </row>
    <row r="1686" spans="1:10" s="221" customFormat="1" ht="38.25" x14ac:dyDescent="0.2">
      <c r="A1686" s="1459"/>
      <c r="B1686" s="34" t="str">
        <f>B1684</f>
        <v>COTAÇÃO</v>
      </c>
      <c r="C1686" s="34" t="str">
        <f>C1684</f>
        <v>ELABORAÇÃO DE PROJETO EXECUTIVO DA IMPLANTAÇÃO DE SUBESTAÇÃO AÉREA 300KVA, CORDENOGRAMA E ART, APROVADA PELA CONCESSIONÁRIA LOCAL.</v>
      </c>
      <c r="D1686" s="33" t="s">
        <v>139</v>
      </c>
      <c r="E1686" s="1460">
        <v>1</v>
      </c>
      <c r="F1686" s="1483">
        <v>1426.23</v>
      </c>
      <c r="G1686" s="1565">
        <f>ROUNDDOWN(E1686*F1686,2)</f>
        <v>1426.23</v>
      </c>
      <c r="I1686" s="100"/>
    </row>
    <row r="1687" spans="1:10" x14ac:dyDescent="0.2">
      <c r="A1687" s="1456"/>
      <c r="B1687" s="490"/>
      <c r="C1687" s="1463"/>
      <c r="D1687" s="490" t="s">
        <v>24</v>
      </c>
      <c r="E1687" s="1464"/>
      <c r="F1687" s="1465"/>
      <c r="G1687" s="1466"/>
      <c r="H1687" s="4"/>
      <c r="I1687" s="100"/>
      <c r="J1687" s="4"/>
    </row>
    <row r="1688" spans="1:10" x14ac:dyDescent="0.2">
      <c r="A1688" s="1456"/>
      <c r="B1688" s="490"/>
      <c r="C1688" s="1463"/>
      <c r="D1688" s="490" t="s">
        <v>25</v>
      </c>
      <c r="E1688" s="1467"/>
      <c r="F1688" s="1468"/>
      <c r="G1688" s="1469">
        <f>G1686</f>
        <v>1426.23</v>
      </c>
      <c r="H1688" s="4"/>
      <c r="I1688" s="100"/>
      <c r="J1688" s="4"/>
    </row>
    <row r="1689" spans="1:10" x14ac:dyDescent="0.2">
      <c r="A1689" s="1456"/>
      <c r="B1689" s="496"/>
      <c r="C1689" s="1463"/>
      <c r="D1689" s="490" t="s">
        <v>26</v>
      </c>
      <c r="E1689" s="1467"/>
      <c r="F1689" s="1468"/>
      <c r="G1689" s="1470"/>
      <c r="H1689" s="4"/>
      <c r="I1689" s="100"/>
      <c r="J1689" s="4"/>
    </row>
    <row r="1690" spans="1:10" x14ac:dyDescent="0.2">
      <c r="A1690" s="1456"/>
      <c r="B1690" s="496"/>
      <c r="C1690" s="1463"/>
      <c r="D1690" s="490" t="s">
        <v>27</v>
      </c>
      <c r="E1690" s="1467"/>
      <c r="F1690" s="1468"/>
      <c r="G1690" s="1469"/>
      <c r="H1690" s="4"/>
      <c r="I1690" s="100"/>
      <c r="J1690" s="4"/>
    </row>
    <row r="1691" spans="1:10" ht="13.5" thickBot="1" x14ac:dyDescent="0.25">
      <c r="A1691" s="1456"/>
      <c r="B1691" s="490"/>
      <c r="C1691" s="1463"/>
      <c r="D1691" s="1471" t="s">
        <v>28</v>
      </c>
      <c r="E1691" s="1467"/>
      <c r="F1691" s="1468"/>
      <c r="G1691" s="1472">
        <f>SUM(G1687:G1690)</f>
        <v>1426.23</v>
      </c>
      <c r="H1691" s="4"/>
      <c r="I1691" s="100"/>
      <c r="J1691" s="4"/>
    </row>
    <row r="1692" spans="1:10" ht="13.5" thickBot="1" x14ac:dyDescent="0.25">
      <c r="A1692" s="1456"/>
      <c r="B1692" s="2103" t="s">
        <v>29</v>
      </c>
      <c r="C1692" s="2104"/>
      <c r="D1692" s="2104"/>
      <c r="E1692" s="2104"/>
      <c r="F1692" s="2105"/>
      <c r="G1692" s="305">
        <f>G1691</f>
        <v>1426.23</v>
      </c>
      <c r="H1692" s="4"/>
      <c r="I1692" s="100"/>
      <c r="J1692" s="4"/>
    </row>
    <row r="1693" spans="1:10" s="668" customFormat="1" ht="13.5" thickBot="1" x14ac:dyDescent="0.25">
      <c r="A1693" s="190"/>
      <c r="B1693" s="149"/>
      <c r="C1693" s="1017"/>
      <c r="D1693" s="151"/>
      <c r="E1693" s="1768"/>
      <c r="F1693" s="1473" t="s">
        <v>2092</v>
      </c>
      <c r="G1693" s="1474">
        <f>G1692*(1-0.25)</f>
        <v>1069.6725000000001</v>
      </c>
      <c r="I1693" s="1475"/>
    </row>
    <row r="1694" spans="1:10" s="668" customFormat="1" x14ac:dyDescent="0.2">
      <c r="A1694" s="190"/>
      <c r="B1694" s="149"/>
      <c r="C1694" s="1017"/>
      <c r="D1694" s="151"/>
      <c r="E1694" s="1768"/>
      <c r="F1694" s="1769"/>
      <c r="G1694" s="1770"/>
      <c r="I1694" s="1475"/>
    </row>
    <row r="1695" spans="1:10" s="189" customFormat="1" ht="51" x14ac:dyDescent="0.2">
      <c r="A1695" s="1771" t="s">
        <v>2673</v>
      </c>
      <c r="B1695" s="1772" t="s">
        <v>2674</v>
      </c>
      <c r="C1695" s="1773" t="s">
        <v>2675</v>
      </c>
      <c r="D1695" s="1774" t="s">
        <v>91</v>
      </c>
      <c r="E1695" s="298"/>
      <c r="F1695" s="1775" t="s">
        <v>2676</v>
      </c>
      <c r="G1695" s="1776"/>
      <c r="H1695" s="168"/>
    </row>
    <row r="1696" spans="1:10" s="189" customFormat="1" x14ac:dyDescent="0.2">
      <c r="A1696" s="1777"/>
      <c r="B1696" s="513" t="s">
        <v>951</v>
      </c>
      <c r="C1696" s="1778" t="s">
        <v>952</v>
      </c>
      <c r="D1696" s="513" t="s">
        <v>953</v>
      </c>
      <c r="E1696" s="1779" t="s">
        <v>954</v>
      </c>
      <c r="F1696" s="1780" t="s">
        <v>955</v>
      </c>
      <c r="G1696" s="515" t="s">
        <v>956</v>
      </c>
      <c r="H1696" s="168"/>
    </row>
    <row r="1697" spans="1:8" s="221" customFormat="1" x14ac:dyDescent="0.2">
      <c r="A1697" s="1777"/>
      <c r="B1697" s="381" t="s">
        <v>2210</v>
      </c>
      <c r="C1697" s="381" t="s">
        <v>2211</v>
      </c>
      <c r="D1697" s="380">
        <v>3</v>
      </c>
      <c r="E1697" s="380" t="s">
        <v>959</v>
      </c>
      <c r="F1697" s="1584">
        <v>4.5</v>
      </c>
      <c r="G1697" s="386">
        <v>13.5</v>
      </c>
      <c r="H1697" s="100"/>
    </row>
    <row r="1698" spans="1:8" s="221" customFormat="1" x14ac:dyDescent="0.2">
      <c r="A1698" s="1777"/>
      <c r="B1698" s="381" t="s">
        <v>2212</v>
      </c>
      <c r="C1698" s="381" t="s">
        <v>2213</v>
      </c>
      <c r="D1698" s="380">
        <v>16</v>
      </c>
      <c r="E1698" s="380" t="s">
        <v>959</v>
      </c>
      <c r="F1698" s="1584">
        <v>1.04</v>
      </c>
      <c r="G1698" s="386">
        <v>16.64</v>
      </c>
      <c r="H1698" s="100"/>
    </row>
    <row r="1699" spans="1:8" s="221" customFormat="1" x14ac:dyDescent="0.2">
      <c r="A1699" s="1777"/>
      <c r="B1699" s="381" t="s">
        <v>2214</v>
      </c>
      <c r="C1699" s="381" t="s">
        <v>2215</v>
      </c>
      <c r="D1699" s="380">
        <v>2</v>
      </c>
      <c r="E1699" s="380" t="s">
        <v>959</v>
      </c>
      <c r="F1699" s="1584">
        <v>1.1000000000000001</v>
      </c>
      <c r="G1699" s="386">
        <v>2.2000000000000002</v>
      </c>
      <c r="H1699" s="100"/>
    </row>
    <row r="1700" spans="1:8" s="221" customFormat="1" x14ac:dyDescent="0.2">
      <c r="A1700" s="1777"/>
      <c r="B1700" s="381" t="s">
        <v>2216</v>
      </c>
      <c r="C1700" s="381" t="s">
        <v>2217</v>
      </c>
      <c r="D1700" s="380">
        <v>2</v>
      </c>
      <c r="E1700" s="380" t="s">
        <v>959</v>
      </c>
      <c r="F1700" s="1584">
        <v>9.82</v>
      </c>
      <c r="G1700" s="386">
        <v>19.64</v>
      </c>
      <c r="H1700" s="100"/>
    </row>
    <row r="1701" spans="1:8" s="221" customFormat="1" x14ac:dyDescent="0.2">
      <c r="A1701" s="1777"/>
      <c r="B1701" s="381" t="s">
        <v>2218</v>
      </c>
      <c r="C1701" s="381" t="s">
        <v>2219</v>
      </c>
      <c r="D1701" s="380">
        <v>6</v>
      </c>
      <c r="E1701" s="380" t="s">
        <v>16</v>
      </c>
      <c r="F1701" s="1584">
        <v>23.56</v>
      </c>
      <c r="G1701" s="386">
        <v>141.36000000000001</v>
      </c>
      <c r="H1701" s="100"/>
    </row>
    <row r="1702" spans="1:8" s="221" customFormat="1" x14ac:dyDescent="0.2">
      <c r="A1702" s="1777"/>
      <c r="B1702" s="381" t="s">
        <v>2677</v>
      </c>
      <c r="C1702" s="381" t="s">
        <v>2678</v>
      </c>
      <c r="D1702" s="380">
        <v>45</v>
      </c>
      <c r="E1702" s="380" t="s">
        <v>18</v>
      </c>
      <c r="F1702" s="1584">
        <v>64.78</v>
      </c>
      <c r="G1702" s="386">
        <v>2915.1</v>
      </c>
      <c r="H1702" s="100"/>
    </row>
    <row r="1703" spans="1:8" s="221" customFormat="1" x14ac:dyDescent="0.2">
      <c r="A1703" s="1777"/>
      <c r="B1703" s="381" t="s">
        <v>2679</v>
      </c>
      <c r="C1703" s="381" t="s">
        <v>2680</v>
      </c>
      <c r="D1703" s="380">
        <v>15</v>
      </c>
      <c r="E1703" s="380" t="s">
        <v>18</v>
      </c>
      <c r="F1703" s="1584">
        <v>39</v>
      </c>
      <c r="G1703" s="386">
        <v>585</v>
      </c>
      <c r="H1703" s="100"/>
    </row>
    <row r="1704" spans="1:8" s="221" customFormat="1" x14ac:dyDescent="0.2">
      <c r="A1704" s="1777"/>
      <c r="B1704" s="381" t="s">
        <v>2681</v>
      </c>
      <c r="C1704" s="381" t="s">
        <v>2682</v>
      </c>
      <c r="D1704" s="380">
        <v>6</v>
      </c>
      <c r="E1704" s="380" t="s">
        <v>959</v>
      </c>
      <c r="F1704" s="1584">
        <v>7</v>
      </c>
      <c r="G1704" s="386">
        <v>42</v>
      </c>
      <c r="H1704" s="100"/>
    </row>
    <row r="1705" spans="1:8" s="221" customFormat="1" x14ac:dyDescent="0.2">
      <c r="A1705" s="1777"/>
      <c r="B1705" s="381" t="s">
        <v>2683</v>
      </c>
      <c r="C1705" s="381" t="s">
        <v>2684</v>
      </c>
      <c r="D1705" s="380">
        <v>3</v>
      </c>
      <c r="E1705" s="380" t="s">
        <v>959</v>
      </c>
      <c r="F1705" s="1584">
        <v>4.07</v>
      </c>
      <c r="G1705" s="386">
        <v>12.21</v>
      </c>
      <c r="H1705" s="100"/>
    </row>
    <row r="1706" spans="1:8" s="221" customFormat="1" x14ac:dyDescent="0.2">
      <c r="A1706" s="1777"/>
      <c r="B1706" s="381" t="s">
        <v>2685</v>
      </c>
      <c r="C1706" s="381" t="s">
        <v>2686</v>
      </c>
      <c r="D1706" s="380">
        <v>3</v>
      </c>
      <c r="E1706" s="380" t="s">
        <v>16</v>
      </c>
      <c r="F1706" s="1584">
        <v>39.950000000000003</v>
      </c>
      <c r="G1706" s="386">
        <v>119.85</v>
      </c>
      <c r="H1706" s="100"/>
    </row>
    <row r="1707" spans="1:8" s="221" customFormat="1" x14ac:dyDescent="0.2">
      <c r="A1707" s="1777"/>
      <c r="B1707" s="381" t="s">
        <v>2224</v>
      </c>
      <c r="C1707" s="381" t="s">
        <v>1168</v>
      </c>
      <c r="D1707" s="380">
        <v>3</v>
      </c>
      <c r="E1707" s="380" t="s">
        <v>959</v>
      </c>
      <c r="F1707" s="1584">
        <v>99.07</v>
      </c>
      <c r="G1707" s="386">
        <v>297.20999999999998</v>
      </c>
      <c r="H1707" s="100"/>
    </row>
    <row r="1708" spans="1:8" s="221" customFormat="1" x14ac:dyDescent="0.2">
      <c r="A1708" s="1777"/>
      <c r="B1708" s="381" t="s">
        <v>2225</v>
      </c>
      <c r="C1708" s="381" t="s">
        <v>2226</v>
      </c>
      <c r="D1708" s="380">
        <v>9</v>
      </c>
      <c r="E1708" s="380" t="s">
        <v>959</v>
      </c>
      <c r="F1708" s="1584">
        <v>5.0999999999999996</v>
      </c>
      <c r="G1708" s="386">
        <v>45.9</v>
      </c>
      <c r="H1708" s="100"/>
    </row>
    <row r="1709" spans="1:8" s="221" customFormat="1" x14ac:dyDescent="0.2">
      <c r="A1709" s="1777"/>
      <c r="B1709" s="381" t="s">
        <v>2227</v>
      </c>
      <c r="C1709" s="381" t="s">
        <v>2228</v>
      </c>
      <c r="D1709" s="381"/>
      <c r="E1709" s="380" t="s">
        <v>959</v>
      </c>
      <c r="F1709" s="1584">
        <v>7.31</v>
      </c>
      <c r="G1709" s="386">
        <v>0</v>
      </c>
      <c r="H1709" s="100"/>
    </row>
    <row r="1710" spans="1:8" s="221" customFormat="1" x14ac:dyDescent="0.2">
      <c r="A1710" s="1777"/>
      <c r="B1710" s="381" t="s">
        <v>2229</v>
      </c>
      <c r="C1710" s="381" t="s">
        <v>2230</v>
      </c>
      <c r="D1710" s="380">
        <v>3</v>
      </c>
      <c r="E1710" s="380" t="s">
        <v>959</v>
      </c>
      <c r="F1710" s="1584">
        <v>253.37</v>
      </c>
      <c r="G1710" s="386">
        <v>760.11</v>
      </c>
      <c r="H1710" s="100"/>
    </row>
    <row r="1711" spans="1:8" s="221" customFormat="1" x14ac:dyDescent="0.2">
      <c r="A1711" s="1777"/>
      <c r="B1711" s="381" t="s">
        <v>2231</v>
      </c>
      <c r="C1711" s="381" t="s">
        <v>2232</v>
      </c>
      <c r="D1711" s="380">
        <v>9</v>
      </c>
      <c r="E1711" s="380" t="s">
        <v>959</v>
      </c>
      <c r="F1711" s="1584">
        <v>15.52</v>
      </c>
      <c r="G1711" s="386">
        <v>139.68</v>
      </c>
      <c r="H1711" s="100"/>
    </row>
    <row r="1712" spans="1:8" s="221" customFormat="1" x14ac:dyDescent="0.2">
      <c r="A1712" s="1777"/>
      <c r="B1712" s="381" t="s">
        <v>2233</v>
      </c>
      <c r="C1712" s="381" t="s">
        <v>2234</v>
      </c>
      <c r="D1712" s="380">
        <v>3</v>
      </c>
      <c r="E1712" s="380" t="s">
        <v>959</v>
      </c>
      <c r="F1712" s="1584">
        <v>7.59</v>
      </c>
      <c r="G1712" s="386">
        <v>22.77</v>
      </c>
      <c r="H1712" s="100"/>
    </row>
    <row r="1713" spans="1:8" s="221" customFormat="1" x14ac:dyDescent="0.2">
      <c r="A1713" s="1777"/>
      <c r="B1713" s="381" t="s">
        <v>2235</v>
      </c>
      <c r="C1713" s="381" t="s">
        <v>2236</v>
      </c>
      <c r="D1713" s="380">
        <v>2</v>
      </c>
      <c r="E1713" s="380" t="s">
        <v>959</v>
      </c>
      <c r="F1713" s="1584">
        <v>149.61000000000001</v>
      </c>
      <c r="G1713" s="386">
        <v>299.22000000000003</v>
      </c>
      <c r="H1713" s="100"/>
    </row>
    <row r="1714" spans="1:8" s="221" customFormat="1" x14ac:dyDescent="0.2">
      <c r="A1714" s="1777"/>
      <c r="B1714" s="381" t="s">
        <v>2687</v>
      </c>
      <c r="C1714" s="381" t="s">
        <v>2688</v>
      </c>
      <c r="D1714" s="380">
        <v>0.24</v>
      </c>
      <c r="E1714" s="380" t="s">
        <v>16</v>
      </c>
      <c r="F1714" s="1584">
        <v>41.29</v>
      </c>
      <c r="G1714" s="386">
        <v>9.91</v>
      </c>
      <c r="H1714" s="100"/>
    </row>
    <row r="1715" spans="1:8" s="221" customFormat="1" x14ac:dyDescent="0.2">
      <c r="A1715" s="1777"/>
      <c r="B1715" s="381" t="s">
        <v>2237</v>
      </c>
      <c r="C1715" s="613" t="s">
        <v>2238</v>
      </c>
      <c r="D1715" s="380">
        <v>2</v>
      </c>
      <c r="E1715" s="380" t="s">
        <v>959</v>
      </c>
      <c r="F1715" s="1584">
        <v>44.26</v>
      </c>
      <c r="G1715" s="386">
        <v>88.52</v>
      </c>
      <c r="H1715" s="100"/>
    </row>
    <row r="1716" spans="1:8" s="221" customFormat="1" x14ac:dyDescent="0.2">
      <c r="A1716" s="1777"/>
      <c r="B1716" s="381" t="s">
        <v>2239</v>
      </c>
      <c r="C1716" s="381" t="s">
        <v>2240</v>
      </c>
      <c r="D1716" s="380">
        <v>2</v>
      </c>
      <c r="E1716" s="380" t="s">
        <v>959</v>
      </c>
      <c r="F1716" s="1584">
        <v>12.79</v>
      </c>
      <c r="G1716" s="386">
        <v>25.58</v>
      </c>
      <c r="H1716" s="100"/>
    </row>
    <row r="1717" spans="1:8" s="221" customFormat="1" ht="25.5" x14ac:dyDescent="0.2">
      <c r="A1717" s="1777"/>
      <c r="B1717" s="381" t="s">
        <v>2241</v>
      </c>
      <c r="C1717" s="381" t="s">
        <v>2242</v>
      </c>
      <c r="D1717" s="380">
        <v>2</v>
      </c>
      <c r="E1717" s="380" t="s">
        <v>959</v>
      </c>
      <c r="F1717" s="1584">
        <v>13.27</v>
      </c>
      <c r="G1717" s="386">
        <v>26.54</v>
      </c>
      <c r="H1717" s="100"/>
    </row>
    <row r="1718" spans="1:8" s="221" customFormat="1" x14ac:dyDescent="0.2">
      <c r="A1718" s="1777"/>
      <c r="B1718" s="2067" t="s">
        <v>2689</v>
      </c>
      <c r="C1718" s="381" t="s">
        <v>2690</v>
      </c>
      <c r="D1718" s="2068">
        <v>1</v>
      </c>
      <c r="E1718" s="2068" t="s">
        <v>959</v>
      </c>
      <c r="F1718" s="2299">
        <v>1030.28</v>
      </c>
      <c r="G1718" s="2300">
        <v>1030.28</v>
      </c>
      <c r="H1718" s="100"/>
    </row>
    <row r="1719" spans="1:8" s="221" customFormat="1" x14ac:dyDescent="0.2">
      <c r="A1719" s="1777"/>
      <c r="B1719" s="2067"/>
      <c r="C1719" s="381" t="s">
        <v>2691</v>
      </c>
      <c r="D1719" s="2068"/>
      <c r="E1719" s="2068"/>
      <c r="F1719" s="2299"/>
      <c r="G1719" s="2300"/>
      <c r="H1719" s="100"/>
    </row>
    <row r="1720" spans="1:8" s="221" customFormat="1" ht="25.5" x14ac:dyDescent="0.2">
      <c r="A1720" s="1777"/>
      <c r="B1720" s="381" t="s">
        <v>2692</v>
      </c>
      <c r="C1720" s="381" t="s">
        <v>2693</v>
      </c>
      <c r="D1720" s="380">
        <v>1</v>
      </c>
      <c r="E1720" s="380" t="s">
        <v>959</v>
      </c>
      <c r="F1720" s="1584">
        <v>590.66</v>
      </c>
      <c r="G1720" s="386">
        <v>590.66</v>
      </c>
      <c r="H1720" s="100"/>
    </row>
    <row r="1721" spans="1:8" s="221" customFormat="1" x14ac:dyDescent="0.2">
      <c r="A1721" s="1777"/>
      <c r="B1721" s="381" t="s">
        <v>2694</v>
      </c>
      <c r="C1721" s="381" t="s">
        <v>2695</v>
      </c>
      <c r="D1721" s="380">
        <v>1</v>
      </c>
      <c r="E1721" s="380" t="s">
        <v>959</v>
      </c>
      <c r="F1721" s="1584">
        <v>1672.16</v>
      </c>
      <c r="G1721" s="386">
        <v>1672.16</v>
      </c>
      <c r="H1721" s="100"/>
    </row>
    <row r="1722" spans="1:8" s="221" customFormat="1" x14ac:dyDescent="0.2">
      <c r="A1722" s="1777"/>
      <c r="B1722" s="381" t="s">
        <v>2246</v>
      </c>
      <c r="C1722" s="381" t="s">
        <v>2247</v>
      </c>
      <c r="D1722" s="380">
        <v>2</v>
      </c>
      <c r="E1722" s="380" t="s">
        <v>959</v>
      </c>
      <c r="F1722" s="1584">
        <v>134.4</v>
      </c>
      <c r="G1722" s="386">
        <v>268.8</v>
      </c>
      <c r="H1722" s="100"/>
    </row>
    <row r="1723" spans="1:8" s="221" customFormat="1" x14ac:dyDescent="0.2">
      <c r="A1723" s="1777"/>
      <c r="B1723" s="381" t="s">
        <v>2250</v>
      </c>
      <c r="C1723" s="381" t="s">
        <v>2251</v>
      </c>
      <c r="D1723" s="380">
        <v>2</v>
      </c>
      <c r="E1723" s="380" t="s">
        <v>959</v>
      </c>
      <c r="F1723" s="1584">
        <v>1.71</v>
      </c>
      <c r="G1723" s="386">
        <v>3.42</v>
      </c>
      <c r="H1723" s="100"/>
    </row>
    <row r="1724" spans="1:8" s="221" customFormat="1" x14ac:dyDescent="0.2">
      <c r="A1724" s="1777"/>
      <c r="B1724" s="381" t="s">
        <v>2252</v>
      </c>
      <c r="C1724" s="381" t="s">
        <v>2253</v>
      </c>
      <c r="D1724" s="380">
        <v>3</v>
      </c>
      <c r="E1724" s="380" t="s">
        <v>959</v>
      </c>
      <c r="F1724" s="1584">
        <v>12.76</v>
      </c>
      <c r="G1724" s="386">
        <v>38.28</v>
      </c>
      <c r="H1724" s="100"/>
    </row>
    <row r="1725" spans="1:8" s="221" customFormat="1" x14ac:dyDescent="0.2">
      <c r="A1725" s="1777"/>
      <c r="B1725" s="381" t="s">
        <v>2254</v>
      </c>
      <c r="C1725" s="381" t="s">
        <v>2255</v>
      </c>
      <c r="D1725" s="380">
        <v>9</v>
      </c>
      <c r="E1725" s="380" t="s">
        <v>18</v>
      </c>
      <c r="F1725" s="1584">
        <v>4.84</v>
      </c>
      <c r="G1725" s="386">
        <v>43.56</v>
      </c>
      <c r="H1725" s="100"/>
    </row>
    <row r="1726" spans="1:8" s="221" customFormat="1" x14ac:dyDescent="0.2">
      <c r="A1726" s="1777"/>
      <c r="B1726" s="381" t="s">
        <v>2256</v>
      </c>
      <c r="C1726" s="381" t="s">
        <v>2257</v>
      </c>
      <c r="D1726" s="380">
        <v>3</v>
      </c>
      <c r="E1726" s="380" t="s">
        <v>959</v>
      </c>
      <c r="F1726" s="1584">
        <v>3.25</v>
      </c>
      <c r="G1726" s="386">
        <v>9.75</v>
      </c>
      <c r="H1726" s="100"/>
    </row>
    <row r="1727" spans="1:8" s="221" customFormat="1" x14ac:dyDescent="0.2">
      <c r="A1727" s="1777"/>
      <c r="B1727" s="381" t="s">
        <v>2258</v>
      </c>
      <c r="C1727" s="381" t="s">
        <v>2259</v>
      </c>
      <c r="D1727" s="380">
        <v>3</v>
      </c>
      <c r="E1727" s="380" t="s">
        <v>959</v>
      </c>
      <c r="F1727" s="1584">
        <v>8.01</v>
      </c>
      <c r="G1727" s="386">
        <v>24.03</v>
      </c>
      <c r="H1727" s="100"/>
    </row>
    <row r="1728" spans="1:8" s="221" customFormat="1" x14ac:dyDescent="0.2">
      <c r="A1728" s="1777"/>
      <c r="B1728" s="381" t="s">
        <v>2260</v>
      </c>
      <c r="C1728" s="381" t="s">
        <v>2261</v>
      </c>
      <c r="D1728" s="380">
        <v>3</v>
      </c>
      <c r="E1728" s="380" t="s">
        <v>959</v>
      </c>
      <c r="F1728" s="1584">
        <v>52.49</v>
      </c>
      <c r="G1728" s="386">
        <v>157.47</v>
      </c>
      <c r="H1728" s="100"/>
    </row>
    <row r="1729" spans="1:10" s="221" customFormat="1" x14ac:dyDescent="0.2">
      <c r="A1729" s="1777"/>
      <c r="B1729" s="381" t="s">
        <v>2262</v>
      </c>
      <c r="C1729" s="381" t="s">
        <v>2263</v>
      </c>
      <c r="D1729" s="380">
        <v>3</v>
      </c>
      <c r="E1729" s="380" t="s">
        <v>959</v>
      </c>
      <c r="F1729" s="1584">
        <v>76.89</v>
      </c>
      <c r="G1729" s="386">
        <v>230.67</v>
      </c>
      <c r="H1729" s="100"/>
    </row>
    <row r="1730" spans="1:10" s="221" customFormat="1" x14ac:dyDescent="0.2">
      <c r="A1730" s="1777"/>
      <c r="B1730" s="381" t="s">
        <v>2264</v>
      </c>
      <c r="C1730" s="381" t="s">
        <v>2265</v>
      </c>
      <c r="D1730" s="380">
        <v>3</v>
      </c>
      <c r="E1730" s="380" t="s">
        <v>959</v>
      </c>
      <c r="F1730" s="1584">
        <v>13.64</v>
      </c>
      <c r="G1730" s="386">
        <v>40.92</v>
      </c>
      <c r="H1730" s="100"/>
    </row>
    <row r="1731" spans="1:10" s="221" customFormat="1" x14ac:dyDescent="0.2">
      <c r="A1731" s="1777"/>
      <c r="B1731" s="381" t="s">
        <v>2266</v>
      </c>
      <c r="C1731" s="381" t="s">
        <v>2267</v>
      </c>
      <c r="D1731" s="380">
        <v>0.5</v>
      </c>
      <c r="E1731" s="380" t="s">
        <v>16</v>
      </c>
      <c r="F1731" s="1584">
        <v>101.89</v>
      </c>
      <c r="G1731" s="386">
        <v>50.95</v>
      </c>
      <c r="H1731" s="100"/>
    </row>
    <row r="1732" spans="1:10" s="221" customFormat="1" x14ac:dyDescent="0.2">
      <c r="A1732" s="1777"/>
      <c r="B1732" s="381" t="s">
        <v>2268</v>
      </c>
      <c r="C1732" s="381" t="s">
        <v>2269</v>
      </c>
      <c r="D1732" s="380">
        <v>3</v>
      </c>
      <c r="E1732" s="380" t="s">
        <v>959</v>
      </c>
      <c r="F1732" s="1584">
        <v>183.31</v>
      </c>
      <c r="G1732" s="386">
        <v>549.92999999999995</v>
      </c>
      <c r="H1732" s="100"/>
    </row>
    <row r="1733" spans="1:10" s="221" customFormat="1" x14ac:dyDescent="0.2">
      <c r="A1733" s="1777"/>
      <c r="B1733" s="381" t="s">
        <v>2270</v>
      </c>
      <c r="C1733" s="381" t="s">
        <v>2271</v>
      </c>
      <c r="D1733" s="380">
        <v>6</v>
      </c>
      <c r="E1733" s="380" t="s">
        <v>959</v>
      </c>
      <c r="F1733" s="1584">
        <v>14.47</v>
      </c>
      <c r="G1733" s="386">
        <v>86.82</v>
      </c>
      <c r="H1733" s="100"/>
    </row>
    <row r="1734" spans="1:10" s="221" customFormat="1" x14ac:dyDescent="0.2">
      <c r="A1734" s="1777"/>
      <c r="B1734" s="381" t="s">
        <v>2272</v>
      </c>
      <c r="C1734" s="381" t="s">
        <v>2273</v>
      </c>
      <c r="D1734" s="380">
        <v>4</v>
      </c>
      <c r="E1734" s="380" t="s">
        <v>959</v>
      </c>
      <c r="F1734" s="1584">
        <v>10.38</v>
      </c>
      <c r="G1734" s="386">
        <v>41.52</v>
      </c>
      <c r="H1734" s="100"/>
    </row>
    <row r="1735" spans="1:10" s="221" customFormat="1" x14ac:dyDescent="0.2">
      <c r="A1735" s="1777"/>
      <c r="B1735" s="381" t="s">
        <v>2274</v>
      </c>
      <c r="C1735" s="381" t="s">
        <v>2275</v>
      </c>
      <c r="D1735" s="380">
        <v>1</v>
      </c>
      <c r="E1735" s="380" t="s">
        <v>959</v>
      </c>
      <c r="F1735" s="1584">
        <v>11.77</v>
      </c>
      <c r="G1735" s="386">
        <v>11.77</v>
      </c>
      <c r="H1735" s="100"/>
    </row>
    <row r="1736" spans="1:10" s="221" customFormat="1" x14ac:dyDescent="0.2">
      <c r="A1736" s="1777"/>
      <c r="B1736" s="381" t="s">
        <v>2276</v>
      </c>
      <c r="C1736" s="381" t="s">
        <v>2277</v>
      </c>
      <c r="D1736" s="380">
        <v>6</v>
      </c>
      <c r="E1736" s="380" t="s">
        <v>959</v>
      </c>
      <c r="F1736" s="1584">
        <v>17.72</v>
      </c>
      <c r="G1736" s="386">
        <v>106.32</v>
      </c>
      <c r="H1736" s="100"/>
    </row>
    <row r="1737" spans="1:10" s="221" customFormat="1" x14ac:dyDescent="0.2">
      <c r="A1737" s="1777"/>
      <c r="B1737" s="381" t="s">
        <v>2278</v>
      </c>
      <c r="C1737" s="381" t="s">
        <v>2279</v>
      </c>
      <c r="D1737" s="380">
        <v>11</v>
      </c>
      <c r="E1737" s="380" t="s">
        <v>959</v>
      </c>
      <c r="F1737" s="1584">
        <v>7.73</v>
      </c>
      <c r="G1737" s="386">
        <v>85.03</v>
      </c>
      <c r="H1737" s="100"/>
    </row>
    <row r="1738" spans="1:10" s="221" customFormat="1" x14ac:dyDescent="0.2">
      <c r="A1738" s="1777"/>
      <c r="B1738" s="381" t="s">
        <v>2696</v>
      </c>
      <c r="C1738" s="381" t="s">
        <v>2697</v>
      </c>
      <c r="D1738" s="380">
        <v>1</v>
      </c>
      <c r="E1738" s="380" t="s">
        <v>959</v>
      </c>
      <c r="F1738" s="1584">
        <v>1149.99</v>
      </c>
      <c r="G1738" s="386">
        <f>F1738</f>
        <v>1149.99</v>
      </c>
      <c r="H1738" s="100"/>
    </row>
    <row r="1739" spans="1:10" s="221" customFormat="1" ht="25.5" x14ac:dyDescent="0.2">
      <c r="A1739" s="1777"/>
      <c r="B1739" s="381" t="s">
        <v>2282</v>
      </c>
      <c r="C1739" s="381" t="s">
        <v>2283</v>
      </c>
      <c r="D1739" s="380">
        <v>2</v>
      </c>
      <c r="E1739" s="380" t="s">
        <v>959</v>
      </c>
      <c r="F1739" s="1584">
        <v>93.49</v>
      </c>
      <c r="G1739" s="386">
        <v>186.98</v>
      </c>
      <c r="H1739" s="100"/>
    </row>
    <row r="1740" spans="1:10" x14ac:dyDescent="0.2">
      <c r="A1740" s="1456"/>
      <c r="B1740" s="490"/>
      <c r="C1740" s="1463"/>
      <c r="D1740" s="490" t="s">
        <v>24</v>
      </c>
      <c r="E1740" s="1464"/>
      <c r="F1740" s="1465"/>
      <c r="G1740" s="1466"/>
      <c r="H1740" s="4"/>
      <c r="I1740" s="100"/>
      <c r="J1740" s="4"/>
    </row>
    <row r="1741" spans="1:10" x14ac:dyDescent="0.2">
      <c r="A1741" s="1456"/>
      <c r="B1741" s="490"/>
      <c r="C1741" s="1463"/>
      <c r="D1741" s="490" t="s">
        <v>25</v>
      </c>
      <c r="E1741" s="1467"/>
      <c r="F1741" s="1468"/>
      <c r="G1741" s="6"/>
      <c r="H1741" s="4"/>
      <c r="I1741" s="100"/>
      <c r="J1741" s="4"/>
    </row>
    <row r="1742" spans="1:10" x14ac:dyDescent="0.2">
      <c r="A1742" s="1456"/>
      <c r="B1742" s="496"/>
      <c r="C1742" s="1463"/>
      <c r="D1742" s="490" t="s">
        <v>26</v>
      </c>
      <c r="E1742" s="1467"/>
      <c r="F1742" s="1468"/>
      <c r="G1742" s="1470"/>
      <c r="H1742" s="4"/>
      <c r="I1742" s="100"/>
      <c r="J1742" s="4"/>
    </row>
    <row r="1743" spans="1:10" x14ac:dyDescent="0.2">
      <c r="A1743" s="1456"/>
      <c r="B1743" s="496"/>
      <c r="C1743" s="1463"/>
      <c r="D1743" s="490" t="s">
        <v>27</v>
      </c>
      <c r="E1743" s="1467"/>
      <c r="F1743" s="1468"/>
      <c r="G1743" s="1469">
        <f>ROUNDDOWN(SUM(G1697:G1739),2)</f>
        <v>11962.25</v>
      </c>
      <c r="H1743" s="4"/>
      <c r="I1743" s="100"/>
      <c r="J1743" s="4"/>
    </row>
    <row r="1744" spans="1:10" ht="13.5" thickBot="1" x14ac:dyDescent="0.25">
      <c r="A1744" s="1456"/>
      <c r="B1744" s="490"/>
      <c r="C1744" s="1463"/>
      <c r="D1744" s="1471" t="s">
        <v>28</v>
      </c>
      <c r="E1744" s="1467"/>
      <c r="F1744" s="1468"/>
      <c r="G1744" s="1472">
        <f>SUM(G1740:G1743)</f>
        <v>11962.25</v>
      </c>
      <c r="H1744" s="4"/>
      <c r="I1744" s="100"/>
      <c r="J1744" s="4"/>
    </row>
    <row r="1745" spans="1:10" ht="13.5" thickBot="1" x14ac:dyDescent="0.25">
      <c r="A1745" s="1456"/>
      <c r="B1745" s="2103" t="s">
        <v>29</v>
      </c>
      <c r="C1745" s="2104"/>
      <c r="D1745" s="2104"/>
      <c r="E1745" s="2104"/>
      <c r="F1745" s="2105"/>
      <c r="G1745" s="305">
        <f>G1744</f>
        <v>11962.25</v>
      </c>
      <c r="H1745" s="4"/>
      <c r="I1745" s="100"/>
      <c r="J1745" s="4"/>
    </row>
    <row r="1746" spans="1:10" s="221" customFormat="1" ht="13.5" thickBot="1" x14ac:dyDescent="0.25">
      <c r="A1746" s="1781"/>
      <c r="B1746" s="376"/>
      <c r="C1746" s="376"/>
      <c r="D1746" s="376"/>
      <c r="E1746" s="376"/>
      <c r="F1746" s="1473" t="s">
        <v>2092</v>
      </c>
      <c r="G1746" s="1474">
        <f>G1745*(1-0.25)</f>
        <v>8971.6875</v>
      </c>
      <c r="H1746" s="1782"/>
      <c r="I1746" s="100"/>
    </row>
    <row r="1747" spans="1:10" s="221" customFormat="1" x14ac:dyDescent="0.2">
      <c r="A1747" s="1783"/>
      <c r="B1747" s="374"/>
      <c r="C1747" s="376"/>
      <c r="D1747" s="376"/>
      <c r="E1747" s="376"/>
      <c r="F1747" s="1784"/>
      <c r="G1747" s="410"/>
      <c r="H1747" s="1782"/>
      <c r="I1747" s="100"/>
    </row>
    <row r="1748" spans="1:10" s="221" customFormat="1" ht="25.5" x14ac:dyDescent="0.2">
      <c r="A1748" s="244" t="s">
        <v>2698</v>
      </c>
      <c r="B1748" s="1752" t="s">
        <v>2699</v>
      </c>
      <c r="C1748" s="1752" t="s">
        <v>2700</v>
      </c>
      <c r="D1748" s="1752" t="s">
        <v>91</v>
      </c>
      <c r="E1748" s="1785"/>
      <c r="F1748" s="2309" t="s">
        <v>2701</v>
      </c>
      <c r="G1748" s="2309"/>
      <c r="H1748" s="100"/>
    </row>
    <row r="1749" spans="1:10" s="221" customFormat="1" x14ac:dyDescent="0.2">
      <c r="A1749" s="183"/>
      <c r="B1749" s="1786" t="s">
        <v>951</v>
      </c>
      <c r="C1749" s="1786" t="s">
        <v>952</v>
      </c>
      <c r="D1749" s="1786" t="s">
        <v>953</v>
      </c>
      <c r="E1749" s="1787" t="s">
        <v>954</v>
      </c>
      <c r="F1749" s="1788" t="s">
        <v>955</v>
      </c>
      <c r="G1749" s="1789" t="s">
        <v>956</v>
      </c>
      <c r="H1749" s="100"/>
    </row>
    <row r="1750" spans="1:10" s="221" customFormat="1" x14ac:dyDescent="0.2">
      <c r="A1750" s="183"/>
      <c r="B1750" s="2067" t="s">
        <v>2702</v>
      </c>
      <c r="C1750" s="381" t="s">
        <v>2703</v>
      </c>
      <c r="D1750" s="2068">
        <v>0.32</v>
      </c>
      <c r="E1750" s="2068" t="s">
        <v>53</v>
      </c>
      <c r="F1750" s="2305">
        <v>296</v>
      </c>
      <c r="G1750" s="2300">
        <v>94.72</v>
      </c>
      <c r="H1750" s="100"/>
    </row>
    <row r="1751" spans="1:10" s="221" customFormat="1" x14ac:dyDescent="0.2">
      <c r="A1751" s="183"/>
      <c r="B1751" s="2067"/>
      <c r="C1751" s="381" t="s">
        <v>2704</v>
      </c>
      <c r="D1751" s="2068"/>
      <c r="E1751" s="2068"/>
      <c r="F1751" s="2305"/>
      <c r="G1751" s="2300"/>
      <c r="H1751" s="100"/>
    </row>
    <row r="1752" spans="1:10" s="221" customFormat="1" ht="25.5" x14ac:dyDescent="0.2">
      <c r="A1752" s="183"/>
      <c r="B1752" s="381" t="s">
        <v>1179</v>
      </c>
      <c r="C1752" s="381" t="s">
        <v>2705</v>
      </c>
      <c r="D1752" s="380">
        <v>0.32</v>
      </c>
      <c r="E1752" s="380" t="s">
        <v>53</v>
      </c>
      <c r="F1752" s="1755">
        <v>34.6</v>
      </c>
      <c r="G1752" s="386">
        <v>11.07</v>
      </c>
      <c r="H1752" s="100"/>
    </row>
    <row r="1753" spans="1:10" s="221" customFormat="1" x14ac:dyDescent="0.2">
      <c r="A1753" s="183"/>
      <c r="B1753" s="613" t="s">
        <v>2706</v>
      </c>
      <c r="C1753" s="381" t="s">
        <v>2707</v>
      </c>
      <c r="D1753" s="2068">
        <v>0.8</v>
      </c>
      <c r="E1753" s="2068" t="s">
        <v>82</v>
      </c>
      <c r="F1753" s="2305">
        <v>78.41</v>
      </c>
      <c r="G1753" s="2300">
        <v>62.73</v>
      </c>
      <c r="H1753" s="100"/>
    </row>
    <row r="1754" spans="1:10" s="221" customFormat="1" x14ac:dyDescent="0.2">
      <c r="A1754" s="183"/>
      <c r="B1754" s="380" t="s">
        <v>2708</v>
      </c>
      <c r="C1754" s="381" t="s">
        <v>2709</v>
      </c>
      <c r="D1754" s="2068"/>
      <c r="E1754" s="2068"/>
      <c r="F1754" s="2305"/>
      <c r="G1754" s="2300"/>
      <c r="H1754" s="100"/>
    </row>
    <row r="1755" spans="1:10" s="221" customFormat="1" x14ac:dyDescent="0.2">
      <c r="A1755" s="183"/>
      <c r="B1755" s="380">
        <v>2016</v>
      </c>
      <c r="C1755" s="613" t="s">
        <v>2710</v>
      </c>
      <c r="D1755" s="2068"/>
      <c r="E1755" s="2068"/>
      <c r="F1755" s="2305"/>
      <c r="G1755" s="2300"/>
      <c r="H1755" s="100"/>
    </row>
    <row r="1756" spans="1:10" s="221" customFormat="1" x14ac:dyDescent="0.2">
      <c r="A1756" s="183"/>
      <c r="B1756" s="1790"/>
      <c r="C1756" s="381" t="s">
        <v>2711</v>
      </c>
      <c r="D1756" s="2068"/>
      <c r="E1756" s="2068"/>
      <c r="F1756" s="2305"/>
      <c r="G1756" s="2300"/>
      <c r="H1756" s="100"/>
    </row>
    <row r="1757" spans="1:10" s="221" customFormat="1" ht="25.5" x14ac:dyDescent="0.2">
      <c r="A1757" s="183"/>
      <c r="B1757" s="380" t="s">
        <v>2712</v>
      </c>
      <c r="C1757" s="381" t="s">
        <v>2713</v>
      </c>
      <c r="D1757" s="380">
        <v>0.4</v>
      </c>
      <c r="E1757" s="380" t="s">
        <v>82</v>
      </c>
      <c r="F1757" s="1755" t="s">
        <v>2714</v>
      </c>
      <c r="G1757" s="386">
        <v>27.38</v>
      </c>
      <c r="H1757" s="100"/>
    </row>
    <row r="1758" spans="1:10" s="221" customFormat="1" ht="25.5" x14ac:dyDescent="0.2">
      <c r="A1758" s="183"/>
      <c r="B1758" s="381" t="s">
        <v>2715</v>
      </c>
      <c r="C1758" s="381" t="s">
        <v>2716</v>
      </c>
      <c r="D1758" s="380">
        <v>9.8799999999999999E-2</v>
      </c>
      <c r="E1758" s="380" t="s">
        <v>53</v>
      </c>
      <c r="F1758" s="1755">
        <v>248.62</v>
      </c>
      <c r="G1758" s="386">
        <v>24.56</v>
      </c>
      <c r="H1758" s="100"/>
    </row>
    <row r="1759" spans="1:10" s="221" customFormat="1" x14ac:dyDescent="0.2">
      <c r="A1759" s="183"/>
      <c r="B1759" s="2067" t="s">
        <v>2717</v>
      </c>
      <c r="C1759" s="613" t="s">
        <v>2718</v>
      </c>
      <c r="D1759" s="2068">
        <v>4.3582000000000001</v>
      </c>
      <c r="E1759" s="2068" t="s">
        <v>16</v>
      </c>
      <c r="F1759" s="2305" t="s">
        <v>2719</v>
      </c>
      <c r="G1759" s="2300">
        <v>47.5</v>
      </c>
      <c r="H1759" s="100"/>
    </row>
    <row r="1760" spans="1:10" s="221" customFormat="1" x14ac:dyDescent="0.2">
      <c r="A1760" s="183"/>
      <c r="B1760" s="2067"/>
      <c r="C1760" s="381" t="s">
        <v>2720</v>
      </c>
      <c r="D1760" s="2068"/>
      <c r="E1760" s="2068"/>
      <c r="F1760" s="2305"/>
      <c r="G1760" s="2300"/>
      <c r="H1760" s="100"/>
    </row>
    <row r="1761" spans="1:8" s="221" customFormat="1" x14ac:dyDescent="0.2">
      <c r="A1761" s="183"/>
      <c r="B1761" s="2067"/>
      <c r="C1761" s="613" t="s">
        <v>2721</v>
      </c>
      <c r="D1761" s="2068"/>
      <c r="E1761" s="2068"/>
      <c r="F1761" s="2305"/>
      <c r="G1761" s="2300"/>
      <c r="H1761" s="100"/>
    </row>
    <row r="1762" spans="1:8" s="221" customFormat="1" ht="25.5" x14ac:dyDescent="0.2">
      <c r="A1762" s="183"/>
      <c r="B1762" s="2067"/>
      <c r="C1762" s="381" t="s">
        <v>2722</v>
      </c>
      <c r="D1762" s="2068"/>
      <c r="E1762" s="2068"/>
      <c r="F1762" s="2305"/>
      <c r="G1762" s="2300"/>
      <c r="H1762" s="100"/>
    </row>
    <row r="1763" spans="1:8" s="221" customFormat="1" x14ac:dyDescent="0.2">
      <c r="A1763" s="183"/>
      <c r="B1763" s="2067" t="s">
        <v>2723</v>
      </c>
      <c r="C1763" s="613" t="s">
        <v>2718</v>
      </c>
      <c r="D1763" s="2068">
        <v>3.476</v>
      </c>
      <c r="E1763" s="2068" t="s">
        <v>16</v>
      </c>
      <c r="F1763" s="2305">
        <v>9.7799999999999994</v>
      </c>
      <c r="G1763" s="2300">
        <v>34</v>
      </c>
      <c r="H1763" s="100"/>
    </row>
    <row r="1764" spans="1:8" s="221" customFormat="1" x14ac:dyDescent="0.2">
      <c r="A1764" s="183"/>
      <c r="B1764" s="2067"/>
      <c r="C1764" s="381" t="s">
        <v>2724</v>
      </c>
      <c r="D1764" s="2068"/>
      <c r="E1764" s="2068"/>
      <c r="F1764" s="2305"/>
      <c r="G1764" s="2300"/>
      <c r="H1764" s="100"/>
    </row>
    <row r="1765" spans="1:8" s="221" customFormat="1" x14ac:dyDescent="0.2">
      <c r="A1765" s="183"/>
      <c r="B1765" s="2067"/>
      <c r="C1765" s="381" t="s">
        <v>2725</v>
      </c>
      <c r="D1765" s="2068"/>
      <c r="E1765" s="2068"/>
      <c r="F1765" s="2305"/>
      <c r="G1765" s="2300"/>
      <c r="H1765" s="100"/>
    </row>
    <row r="1766" spans="1:8" s="221" customFormat="1" x14ac:dyDescent="0.2">
      <c r="A1766" s="183"/>
      <c r="B1766" s="2067"/>
      <c r="C1766" s="381" t="s">
        <v>2726</v>
      </c>
      <c r="D1766" s="2068"/>
      <c r="E1766" s="2068"/>
      <c r="F1766" s="2305"/>
      <c r="G1766" s="2300"/>
      <c r="H1766" s="100"/>
    </row>
    <row r="1767" spans="1:8" s="221" customFormat="1" x14ac:dyDescent="0.2">
      <c r="A1767" s="183"/>
      <c r="B1767" s="2067"/>
      <c r="C1767" s="381" t="s">
        <v>2727</v>
      </c>
      <c r="D1767" s="2068"/>
      <c r="E1767" s="2068"/>
      <c r="F1767" s="2305"/>
      <c r="G1767" s="2300"/>
      <c r="H1767" s="100"/>
    </row>
    <row r="1768" spans="1:8" s="221" customFormat="1" x14ac:dyDescent="0.2">
      <c r="A1768" s="183"/>
      <c r="B1768" s="2067" t="s">
        <v>2728</v>
      </c>
      <c r="C1768" s="381" t="s">
        <v>2729</v>
      </c>
      <c r="D1768" s="2068">
        <v>4.2</v>
      </c>
      <c r="E1768" s="2068" t="s">
        <v>82</v>
      </c>
      <c r="F1768" s="2305" t="s">
        <v>2730</v>
      </c>
      <c r="G1768" s="2300">
        <v>213.61</v>
      </c>
      <c r="H1768" s="100"/>
    </row>
    <row r="1769" spans="1:8" s="221" customFormat="1" x14ac:dyDescent="0.2">
      <c r="A1769" s="183"/>
      <c r="B1769" s="2067"/>
      <c r="C1769" s="381" t="s">
        <v>2731</v>
      </c>
      <c r="D1769" s="2068"/>
      <c r="E1769" s="2068"/>
      <c r="F1769" s="2305"/>
      <c r="G1769" s="2300"/>
      <c r="H1769" s="100"/>
    </row>
    <row r="1770" spans="1:8" s="221" customFormat="1" x14ac:dyDescent="0.2">
      <c r="A1770" s="183"/>
      <c r="B1770" s="2067"/>
      <c r="C1770" s="381" t="s">
        <v>2732</v>
      </c>
      <c r="D1770" s="2068"/>
      <c r="E1770" s="2068"/>
      <c r="F1770" s="2305"/>
      <c r="G1770" s="2300"/>
      <c r="H1770" s="100"/>
    </row>
    <row r="1771" spans="1:8" s="221" customFormat="1" ht="25.5" x14ac:dyDescent="0.2">
      <c r="A1771" s="183"/>
      <c r="B1771" s="2067"/>
      <c r="C1771" s="381" t="s">
        <v>2733</v>
      </c>
      <c r="D1771" s="2068"/>
      <c r="E1771" s="2068"/>
      <c r="F1771" s="2305"/>
      <c r="G1771" s="2300"/>
      <c r="H1771" s="100"/>
    </row>
    <row r="1772" spans="1:8" s="221" customFormat="1" x14ac:dyDescent="0.2">
      <c r="A1772" s="183"/>
      <c r="B1772" s="2067" t="s">
        <v>2734</v>
      </c>
      <c r="C1772" s="381" t="s">
        <v>2735</v>
      </c>
      <c r="D1772" s="2068">
        <v>8.82</v>
      </c>
      <c r="E1772" s="2068" t="s">
        <v>82</v>
      </c>
      <c r="F1772" s="2305">
        <v>3.76</v>
      </c>
      <c r="G1772" s="2300">
        <v>33.159999999999997</v>
      </c>
      <c r="H1772" s="100"/>
    </row>
    <row r="1773" spans="1:8" s="221" customFormat="1" x14ac:dyDescent="0.2">
      <c r="A1773" s="183"/>
      <c r="B1773" s="2067"/>
      <c r="C1773" s="381" t="s">
        <v>2736</v>
      </c>
      <c r="D1773" s="2068"/>
      <c r="E1773" s="2068"/>
      <c r="F1773" s="2305"/>
      <c r="G1773" s="2300"/>
      <c r="H1773" s="100"/>
    </row>
    <row r="1774" spans="1:8" s="221" customFormat="1" x14ac:dyDescent="0.2">
      <c r="A1774" s="183"/>
      <c r="B1774" s="2067"/>
      <c r="C1774" s="381" t="s">
        <v>2737</v>
      </c>
      <c r="D1774" s="2068"/>
      <c r="E1774" s="2068"/>
      <c r="F1774" s="2305"/>
      <c r="G1774" s="2300"/>
      <c r="H1774" s="100"/>
    </row>
    <row r="1775" spans="1:8" s="221" customFormat="1" x14ac:dyDescent="0.2">
      <c r="A1775" s="183"/>
      <c r="B1775" s="2067"/>
      <c r="C1775" s="381" t="s">
        <v>2738</v>
      </c>
      <c r="D1775" s="2068"/>
      <c r="E1775" s="2068"/>
      <c r="F1775" s="2305"/>
      <c r="G1775" s="2300"/>
      <c r="H1775" s="100"/>
    </row>
    <row r="1776" spans="1:8" s="221" customFormat="1" x14ac:dyDescent="0.2">
      <c r="A1776" s="183"/>
      <c r="B1776" s="2067" t="s">
        <v>2739</v>
      </c>
      <c r="C1776" s="381" t="s">
        <v>2740</v>
      </c>
      <c r="D1776" s="2068">
        <v>8.82</v>
      </c>
      <c r="E1776" s="2068" t="s">
        <v>82</v>
      </c>
      <c r="F1776" s="2305" t="s">
        <v>2741</v>
      </c>
      <c r="G1776" s="2300">
        <v>115.54</v>
      </c>
      <c r="H1776" s="100"/>
    </row>
    <row r="1777" spans="1:10" s="221" customFormat="1" x14ac:dyDescent="0.2">
      <c r="A1777" s="183"/>
      <c r="B1777" s="2067"/>
      <c r="C1777" s="381" t="s">
        <v>2742</v>
      </c>
      <c r="D1777" s="2068"/>
      <c r="E1777" s="2068"/>
      <c r="F1777" s="2305"/>
      <c r="G1777" s="2300"/>
      <c r="H1777" s="100"/>
    </row>
    <row r="1778" spans="1:10" s="221" customFormat="1" x14ac:dyDescent="0.2">
      <c r="A1778" s="183"/>
      <c r="B1778" s="2067"/>
      <c r="C1778" s="381" t="s">
        <v>2743</v>
      </c>
      <c r="D1778" s="2068"/>
      <c r="E1778" s="2068"/>
      <c r="F1778" s="2305"/>
      <c r="G1778" s="2300"/>
      <c r="H1778" s="100"/>
    </row>
    <row r="1779" spans="1:10" s="221" customFormat="1" x14ac:dyDescent="0.2">
      <c r="A1779" s="183"/>
      <c r="B1779" s="2067"/>
      <c r="C1779" s="381" t="s">
        <v>2744</v>
      </c>
      <c r="D1779" s="2068"/>
      <c r="E1779" s="2068"/>
      <c r="F1779" s="2305"/>
      <c r="G1779" s="2300"/>
      <c r="H1779" s="100"/>
    </row>
    <row r="1780" spans="1:10" s="221" customFormat="1" x14ac:dyDescent="0.2">
      <c r="A1780" s="183"/>
      <c r="B1780" s="2067"/>
      <c r="C1780" s="381" t="s">
        <v>2745</v>
      </c>
      <c r="D1780" s="2068"/>
      <c r="E1780" s="2068"/>
      <c r="F1780" s="2305"/>
      <c r="G1780" s="2300"/>
      <c r="H1780" s="100"/>
    </row>
    <row r="1781" spans="1:10" s="221" customFormat="1" ht="25.5" x14ac:dyDescent="0.2">
      <c r="A1781" s="183"/>
      <c r="B1781" s="381" t="s">
        <v>2746</v>
      </c>
      <c r="C1781" s="381" t="s">
        <v>2747</v>
      </c>
      <c r="D1781" s="380">
        <v>8.82</v>
      </c>
      <c r="E1781" s="380" t="s">
        <v>82</v>
      </c>
      <c r="F1781" s="1755">
        <v>6.2</v>
      </c>
      <c r="G1781" s="386">
        <v>54.68</v>
      </c>
      <c r="H1781" s="100"/>
    </row>
    <row r="1782" spans="1:10" s="221" customFormat="1" x14ac:dyDescent="0.2">
      <c r="A1782" s="183"/>
      <c r="B1782" s="2304" t="s">
        <v>2748</v>
      </c>
      <c r="C1782" s="381" t="s">
        <v>2749</v>
      </c>
      <c r="D1782" s="2068">
        <v>0.35</v>
      </c>
      <c r="E1782" s="2068" t="s">
        <v>82</v>
      </c>
      <c r="F1782" s="2305" t="s">
        <v>2750</v>
      </c>
      <c r="G1782" s="2300">
        <v>34.549999999999997</v>
      </c>
      <c r="H1782" s="100"/>
    </row>
    <row r="1783" spans="1:10" s="221" customFormat="1" x14ac:dyDescent="0.2">
      <c r="A1783" s="183"/>
      <c r="B1783" s="2304"/>
      <c r="C1783" s="613" t="s">
        <v>2751</v>
      </c>
      <c r="D1783" s="2068"/>
      <c r="E1783" s="2068"/>
      <c r="F1783" s="2305"/>
      <c r="G1783" s="2300"/>
      <c r="H1783" s="100"/>
    </row>
    <row r="1784" spans="1:10" s="221" customFormat="1" x14ac:dyDescent="0.2">
      <c r="A1784" s="183"/>
      <c r="B1784" s="381"/>
      <c r="C1784" s="381"/>
      <c r="D1784" s="2306" t="s">
        <v>787</v>
      </c>
      <c r="E1784" s="2307"/>
      <c r="F1784" s="2308"/>
      <c r="G1784" s="386">
        <v>753.51</v>
      </c>
      <c r="H1784" s="100"/>
    </row>
    <row r="1785" spans="1:10" x14ac:dyDescent="0.2">
      <c r="A1785" s="1456"/>
      <c r="B1785" s="490"/>
      <c r="C1785" s="1463"/>
      <c r="D1785" s="490" t="s">
        <v>24</v>
      </c>
      <c r="E1785" s="1464"/>
      <c r="F1785" s="1465"/>
      <c r="G1785" s="1466"/>
      <c r="H1785" s="4"/>
      <c r="I1785" s="100"/>
      <c r="J1785" s="4"/>
    </row>
    <row r="1786" spans="1:10" x14ac:dyDescent="0.2">
      <c r="A1786" s="1456"/>
      <c r="B1786" s="490"/>
      <c r="C1786" s="1463"/>
      <c r="D1786" s="490" t="s">
        <v>25</v>
      </c>
      <c r="E1786" s="1467"/>
      <c r="F1786" s="1468"/>
      <c r="G1786" s="6"/>
      <c r="H1786" s="4"/>
      <c r="I1786" s="100"/>
      <c r="J1786" s="4"/>
    </row>
    <row r="1787" spans="1:10" x14ac:dyDescent="0.2">
      <c r="A1787" s="1456"/>
      <c r="B1787" s="496"/>
      <c r="C1787" s="1463"/>
      <c r="D1787" s="490" t="s">
        <v>26</v>
      </c>
      <c r="E1787" s="1467"/>
      <c r="F1787" s="1468"/>
      <c r="G1787" s="1470"/>
      <c r="H1787" s="4"/>
      <c r="I1787" s="100"/>
      <c r="J1787" s="4"/>
    </row>
    <row r="1788" spans="1:10" x14ac:dyDescent="0.2">
      <c r="A1788" s="1456"/>
      <c r="B1788" s="496"/>
      <c r="C1788" s="1463"/>
      <c r="D1788" s="490" t="s">
        <v>27</v>
      </c>
      <c r="E1788" s="1467"/>
      <c r="F1788" s="1468"/>
      <c r="G1788" s="1469">
        <f>G1784</f>
        <v>753.51</v>
      </c>
      <c r="H1788" s="4"/>
      <c r="I1788" s="100"/>
      <c r="J1788" s="4"/>
    </row>
    <row r="1789" spans="1:10" ht="13.5" thickBot="1" x14ac:dyDescent="0.25">
      <c r="A1789" s="1456"/>
      <c r="B1789" s="490"/>
      <c r="C1789" s="1463"/>
      <c r="D1789" s="1471" t="s">
        <v>28</v>
      </c>
      <c r="E1789" s="1467"/>
      <c r="F1789" s="1468"/>
      <c r="G1789" s="1472">
        <f>SUM(G1785:G1788)</f>
        <v>753.51</v>
      </c>
      <c r="H1789" s="4"/>
      <c r="I1789" s="100"/>
      <c r="J1789" s="4"/>
    </row>
    <row r="1790" spans="1:10" ht="13.5" thickBot="1" x14ac:dyDescent="0.25">
      <c r="A1790" s="1456"/>
      <c r="B1790" s="2103" t="s">
        <v>29</v>
      </c>
      <c r="C1790" s="2104"/>
      <c r="D1790" s="2104"/>
      <c r="E1790" s="2104"/>
      <c r="F1790" s="2105"/>
      <c r="G1790" s="305">
        <f>G1789</f>
        <v>753.51</v>
      </c>
      <c r="H1790" s="4"/>
      <c r="I1790" s="100"/>
      <c r="J1790" s="4"/>
    </row>
    <row r="1791" spans="1:10" s="156" customFormat="1" ht="13.5" thickBot="1" x14ac:dyDescent="0.25">
      <c r="A1791" s="1433"/>
      <c r="B1791" s="117"/>
      <c r="C1791" s="117"/>
      <c r="D1791" s="117"/>
      <c r="E1791" s="117"/>
      <c r="F1791" s="1473" t="s">
        <v>2092</v>
      </c>
      <c r="G1791" s="1474">
        <f>G1790*(1-0.25)</f>
        <v>565.13249999999994</v>
      </c>
      <c r="I1791" s="1475"/>
    </row>
    <row r="1792" spans="1:10" s="668" customFormat="1" x14ac:dyDescent="0.2">
      <c r="A1792" s="190"/>
      <c r="B1792" s="149"/>
      <c r="C1792" s="1017"/>
      <c r="D1792" s="151"/>
      <c r="E1792" s="1768"/>
      <c r="F1792" s="1769"/>
      <c r="G1792" s="1770"/>
      <c r="I1792" s="1475"/>
    </row>
    <row r="1793" spans="1:8" s="189" customFormat="1" ht="11.25" customHeight="1" x14ac:dyDescent="0.2">
      <c r="A1793" s="2301" t="s">
        <v>2752</v>
      </c>
      <c r="B1793" s="2281" t="s">
        <v>2753</v>
      </c>
      <c r="C1793" s="1791" t="s">
        <v>2754</v>
      </c>
      <c r="D1793" s="2276" t="s">
        <v>91</v>
      </c>
      <c r="E1793" s="2277"/>
      <c r="F1793" s="2276" t="s">
        <v>870</v>
      </c>
      <c r="G1793" s="2276"/>
      <c r="H1793" s="168"/>
    </row>
    <row r="1794" spans="1:8" s="189" customFormat="1" ht="11.25" customHeight="1" x14ac:dyDescent="0.2">
      <c r="A1794" s="2302"/>
      <c r="B1794" s="2281"/>
      <c r="C1794" s="1791" t="s">
        <v>2755</v>
      </c>
      <c r="D1794" s="2276"/>
      <c r="E1794" s="2277"/>
      <c r="F1794" s="2276"/>
      <c r="G1794" s="2276"/>
      <c r="H1794" s="168"/>
    </row>
    <row r="1795" spans="1:8" s="189" customFormat="1" ht="11.25" customHeight="1" x14ac:dyDescent="0.2">
      <c r="A1795" s="2302"/>
      <c r="B1795" s="2281"/>
      <c r="C1795" s="1791" t="s">
        <v>2756</v>
      </c>
      <c r="D1795" s="2276"/>
      <c r="E1795" s="2277"/>
      <c r="F1795" s="2276"/>
      <c r="G1795" s="2276"/>
      <c r="H1795" s="168"/>
    </row>
    <row r="1796" spans="1:8" s="189" customFormat="1" ht="25.5" x14ac:dyDescent="0.2">
      <c r="A1796" s="2303"/>
      <c r="B1796" s="2281"/>
      <c r="C1796" s="1792" t="s">
        <v>2757</v>
      </c>
      <c r="D1796" s="2276"/>
      <c r="E1796" s="2277"/>
      <c r="F1796" s="2276"/>
      <c r="G1796" s="2276"/>
      <c r="H1796" s="168"/>
    </row>
    <row r="1797" spans="1:8" s="221" customFormat="1" x14ac:dyDescent="0.2">
      <c r="A1797" s="1459"/>
      <c r="B1797" s="1793" t="s">
        <v>951</v>
      </c>
      <c r="C1797" s="1793" t="s">
        <v>952</v>
      </c>
      <c r="D1797" s="1793" t="s">
        <v>953</v>
      </c>
      <c r="E1797" s="1794" t="s">
        <v>954</v>
      </c>
      <c r="F1797" s="1795" t="s">
        <v>955</v>
      </c>
      <c r="G1797" s="1796" t="s">
        <v>956</v>
      </c>
      <c r="H1797" s="100"/>
    </row>
    <row r="1798" spans="1:8" s="221" customFormat="1" x14ac:dyDescent="0.2">
      <c r="A1798" s="1459"/>
      <c r="B1798" s="380" t="s">
        <v>2758</v>
      </c>
      <c r="C1798" s="381" t="s">
        <v>2759</v>
      </c>
      <c r="D1798" s="380">
        <v>1</v>
      </c>
      <c r="E1798" s="380" t="s">
        <v>91</v>
      </c>
      <c r="F1798" s="1584">
        <v>1707.17</v>
      </c>
      <c r="G1798" s="386">
        <v>1707.17</v>
      </c>
      <c r="H1798" s="100"/>
    </row>
    <row r="1799" spans="1:8" s="221" customFormat="1" x14ac:dyDescent="0.2">
      <c r="A1799" s="1459"/>
      <c r="B1799" s="380" t="s">
        <v>2760</v>
      </c>
      <c r="C1799" s="381" t="s">
        <v>2761</v>
      </c>
      <c r="D1799" s="380">
        <v>8.25</v>
      </c>
      <c r="E1799" s="380" t="s">
        <v>16</v>
      </c>
      <c r="F1799" s="1584">
        <v>69.3</v>
      </c>
      <c r="G1799" s="386">
        <v>571.73</v>
      </c>
      <c r="H1799" s="100"/>
    </row>
    <row r="1800" spans="1:8" s="221" customFormat="1" x14ac:dyDescent="0.2">
      <c r="A1800" s="1459"/>
      <c r="B1800" s="380" t="s">
        <v>875</v>
      </c>
      <c r="C1800" s="381" t="s">
        <v>876</v>
      </c>
      <c r="D1800" s="380">
        <v>0.66</v>
      </c>
      <c r="E1800" s="380" t="s">
        <v>82</v>
      </c>
      <c r="F1800" s="1584">
        <v>203.27</v>
      </c>
      <c r="G1800" s="386">
        <v>134.16</v>
      </c>
      <c r="H1800" s="100"/>
    </row>
    <row r="1801" spans="1:8" s="221" customFormat="1" x14ac:dyDescent="0.2">
      <c r="A1801" s="1459"/>
      <c r="B1801" s="380" t="s">
        <v>2762</v>
      </c>
      <c r="C1801" s="381" t="s">
        <v>2763</v>
      </c>
      <c r="D1801" s="380">
        <v>5.22</v>
      </c>
      <c r="E1801" s="380" t="s">
        <v>16</v>
      </c>
      <c r="F1801" s="1584">
        <v>69.3</v>
      </c>
      <c r="G1801" s="386">
        <v>361.75</v>
      </c>
      <c r="H1801" s="100"/>
    </row>
    <row r="1802" spans="1:8" s="221" customFormat="1" x14ac:dyDescent="0.2">
      <c r="A1802" s="1459"/>
      <c r="B1802" s="380" t="s">
        <v>879</v>
      </c>
      <c r="C1802" s="381" t="s">
        <v>880</v>
      </c>
      <c r="D1802" s="380">
        <v>15</v>
      </c>
      <c r="E1802" s="380" t="s">
        <v>91</v>
      </c>
      <c r="F1802" s="1584">
        <v>12.58</v>
      </c>
      <c r="G1802" s="386">
        <v>188.7</v>
      </c>
      <c r="H1802" s="100"/>
    </row>
    <row r="1803" spans="1:8" s="221" customFormat="1" x14ac:dyDescent="0.2">
      <c r="A1803" s="1459"/>
      <c r="B1803" s="380" t="s">
        <v>2764</v>
      </c>
      <c r="C1803" s="381" t="s">
        <v>882</v>
      </c>
      <c r="D1803" s="380">
        <v>1.5</v>
      </c>
      <c r="E1803" s="380" t="s">
        <v>91</v>
      </c>
      <c r="F1803" s="1584">
        <v>15.36</v>
      </c>
      <c r="G1803" s="386">
        <v>23.04</v>
      </c>
      <c r="H1803" s="100"/>
    </row>
    <row r="1804" spans="1:8" s="221" customFormat="1" x14ac:dyDescent="0.2">
      <c r="A1804" s="1459"/>
      <c r="B1804" s="380" t="s">
        <v>775</v>
      </c>
      <c r="C1804" s="381" t="s">
        <v>936</v>
      </c>
      <c r="D1804" s="380">
        <v>68.400000000000006</v>
      </c>
      <c r="E1804" s="380" t="s">
        <v>22</v>
      </c>
      <c r="F1804" s="1584">
        <v>11.85</v>
      </c>
      <c r="G1804" s="386">
        <v>810.54</v>
      </c>
      <c r="H1804" s="100"/>
    </row>
    <row r="1805" spans="1:8" s="221" customFormat="1" x14ac:dyDescent="0.2">
      <c r="A1805" s="1459"/>
      <c r="B1805" s="380" t="s">
        <v>63</v>
      </c>
      <c r="C1805" s="381" t="s">
        <v>64</v>
      </c>
      <c r="D1805" s="380">
        <v>36</v>
      </c>
      <c r="E1805" s="380" t="s">
        <v>22</v>
      </c>
      <c r="F1805" s="1584">
        <v>8.7899999999999991</v>
      </c>
      <c r="G1805" s="386">
        <v>316.44</v>
      </c>
      <c r="H1805" s="100"/>
    </row>
    <row r="1806" spans="1:8" s="221" customFormat="1" x14ac:dyDescent="0.2">
      <c r="A1806" s="1459"/>
      <c r="B1806" s="380" t="s">
        <v>778</v>
      </c>
      <c r="C1806" s="2067" t="s">
        <v>198</v>
      </c>
      <c r="D1806" s="2068">
        <v>36</v>
      </c>
      <c r="E1806" s="2068" t="s">
        <v>22</v>
      </c>
      <c r="F1806" s="2299">
        <v>3.18</v>
      </c>
      <c r="G1806" s="2300">
        <v>114.48</v>
      </c>
      <c r="H1806" s="100"/>
    </row>
    <row r="1807" spans="1:8" s="221" customFormat="1" x14ac:dyDescent="0.2">
      <c r="A1807" s="1459"/>
      <c r="B1807" s="380">
        <v>6111</v>
      </c>
      <c r="C1807" s="2067"/>
      <c r="D1807" s="2068"/>
      <c r="E1807" s="2068"/>
      <c r="F1807" s="2299"/>
      <c r="G1807" s="2300"/>
      <c r="H1807" s="100"/>
    </row>
    <row r="1808" spans="1:8" s="221" customFormat="1" x14ac:dyDescent="0.2">
      <c r="A1808" s="1459"/>
      <c r="B1808" s="380" t="s">
        <v>779</v>
      </c>
      <c r="C1808" s="2067" t="s">
        <v>780</v>
      </c>
      <c r="D1808" s="2068">
        <v>68.400000000000006</v>
      </c>
      <c r="E1808" s="2068" t="s">
        <v>22</v>
      </c>
      <c r="F1808" s="2299">
        <v>3.38</v>
      </c>
      <c r="G1808" s="2300">
        <v>231.18</v>
      </c>
      <c r="H1808" s="100"/>
    </row>
    <row r="1809" spans="1:10" s="221" customFormat="1" x14ac:dyDescent="0.2">
      <c r="A1809" s="1459"/>
      <c r="B1809" s="380">
        <v>2436</v>
      </c>
      <c r="C1809" s="2067"/>
      <c r="D1809" s="2068"/>
      <c r="E1809" s="2068"/>
      <c r="F1809" s="2299"/>
      <c r="G1809" s="2300"/>
      <c r="H1809" s="100"/>
    </row>
    <row r="1810" spans="1:10" x14ac:dyDescent="0.2">
      <c r="A1810" s="1456"/>
      <c r="B1810" s="490"/>
      <c r="C1810" s="1463"/>
      <c r="D1810" s="490" t="s">
        <v>24</v>
      </c>
      <c r="E1810" s="1464"/>
      <c r="F1810" s="1465"/>
      <c r="G1810" s="1466">
        <f>G1798+G1799+G1800+G1801+G1802+G1803</f>
        <v>2986.5499999999997</v>
      </c>
      <c r="H1810" s="4"/>
      <c r="I1810" s="100"/>
      <c r="J1810" s="4"/>
    </row>
    <row r="1811" spans="1:10" x14ac:dyDescent="0.2">
      <c r="A1811" s="1456"/>
      <c r="B1811" s="490"/>
      <c r="C1811" s="1463"/>
      <c r="D1811" s="490" t="s">
        <v>25</v>
      </c>
      <c r="E1811" s="1467"/>
      <c r="F1811" s="1468"/>
      <c r="G1811" s="1469">
        <f>G1804+G1805+G1806+G1808</f>
        <v>1472.64</v>
      </c>
      <c r="H1811" s="4"/>
      <c r="I1811" s="100"/>
      <c r="J1811" s="4"/>
    </row>
    <row r="1812" spans="1:10" x14ac:dyDescent="0.2">
      <c r="A1812" s="1456"/>
      <c r="B1812" s="496"/>
      <c r="C1812" s="1463"/>
      <c r="D1812" s="490" t="s">
        <v>26</v>
      </c>
      <c r="E1812" s="1467"/>
      <c r="F1812" s="1468"/>
      <c r="G1812" s="1470"/>
      <c r="H1812" s="4"/>
      <c r="I1812" s="100"/>
      <c r="J1812" s="4"/>
    </row>
    <row r="1813" spans="1:10" x14ac:dyDescent="0.2">
      <c r="A1813" s="1456"/>
      <c r="B1813" s="496"/>
      <c r="C1813" s="1463"/>
      <c r="D1813" s="490" t="s">
        <v>27</v>
      </c>
      <c r="E1813" s="1467"/>
      <c r="F1813" s="1468"/>
      <c r="G1813" s="1469"/>
      <c r="H1813" s="4"/>
      <c r="I1813" s="100"/>
      <c r="J1813" s="4"/>
    </row>
    <row r="1814" spans="1:10" ht="13.5" thickBot="1" x14ac:dyDescent="0.25">
      <c r="A1814" s="1456"/>
      <c r="B1814" s="490"/>
      <c r="C1814" s="1463"/>
      <c r="D1814" s="1471" t="s">
        <v>28</v>
      </c>
      <c r="E1814" s="1467"/>
      <c r="F1814" s="1468"/>
      <c r="G1814" s="1472">
        <f>SUM(G1810:G1813)</f>
        <v>4459.1899999999996</v>
      </c>
      <c r="H1814" s="4"/>
      <c r="I1814" s="100"/>
      <c r="J1814" s="4"/>
    </row>
    <row r="1815" spans="1:10" ht="13.5" thickBot="1" x14ac:dyDescent="0.25">
      <c r="A1815" s="1456"/>
      <c r="B1815" s="2103" t="s">
        <v>29</v>
      </c>
      <c r="C1815" s="2104"/>
      <c r="D1815" s="2104"/>
      <c r="E1815" s="2104"/>
      <c r="F1815" s="2105"/>
      <c r="G1815" s="305">
        <f>G1814</f>
        <v>4459.1899999999996</v>
      </c>
      <c r="H1815" s="4"/>
      <c r="I1815" s="100"/>
      <c r="J1815" s="4"/>
    </row>
    <row r="1816" spans="1:10" s="156" customFormat="1" ht="13.5" thickBot="1" x14ac:dyDescent="0.25">
      <c r="A1816" s="1433"/>
      <c r="B1816" s="117"/>
      <c r="C1816" s="117"/>
      <c r="D1816" s="117"/>
      <c r="E1816" s="117"/>
      <c r="F1816" s="1473" t="s">
        <v>2092</v>
      </c>
      <c r="G1816" s="1474">
        <f>G1815*(1-0.25)</f>
        <v>3344.3924999999999</v>
      </c>
      <c r="I1816" s="1475"/>
    </row>
    <row r="1817" spans="1:10" s="668" customFormat="1" x14ac:dyDescent="0.2">
      <c r="A1817" s="847"/>
      <c r="B1817" s="1797"/>
      <c r="C1817" s="1797"/>
      <c r="D1817" s="1798"/>
      <c r="E1817" s="1797"/>
      <c r="F1817" s="1799"/>
      <c r="G1817" s="1800"/>
      <c r="H1817" s="1475"/>
    </row>
    <row r="1818" spans="1:10" s="221" customFormat="1" ht="25.5" x14ac:dyDescent="0.2">
      <c r="A1818" s="1801" t="s">
        <v>2765</v>
      </c>
      <c r="B1818" s="1802" t="s">
        <v>2766</v>
      </c>
      <c r="C1818" s="1803" t="s">
        <v>2767</v>
      </c>
      <c r="D1818" s="1802" t="s">
        <v>91</v>
      </c>
      <c r="E1818" s="1804"/>
      <c r="F1818" s="1805"/>
      <c r="G1818" s="1806"/>
      <c r="I1818" s="100"/>
    </row>
    <row r="1819" spans="1:10" s="546" customFormat="1" x14ac:dyDescent="0.2">
      <c r="A1819" s="1456"/>
      <c r="B1819" s="27" t="s">
        <v>54</v>
      </c>
      <c r="C1819" s="28" t="s">
        <v>55</v>
      </c>
      <c r="D1819" s="27" t="s">
        <v>56</v>
      </c>
      <c r="E1819" s="27" t="s">
        <v>57</v>
      </c>
      <c r="F1819" s="1485" t="s">
        <v>13</v>
      </c>
      <c r="G1819" s="1486" t="s">
        <v>14</v>
      </c>
      <c r="I1819" s="100"/>
    </row>
    <row r="1820" spans="1:10" s="221" customFormat="1" ht="38.25" x14ac:dyDescent="0.2">
      <c r="A1820" s="1459"/>
      <c r="B1820" s="33">
        <v>7615</v>
      </c>
      <c r="C1820" s="34" t="s">
        <v>2768</v>
      </c>
      <c r="D1820" s="33" t="s">
        <v>91</v>
      </c>
      <c r="E1820" s="1460">
        <v>1</v>
      </c>
      <c r="F1820" s="1483">
        <v>23654.33</v>
      </c>
      <c r="G1820" s="1565">
        <f>ROUNDDOWN(E1820*F1820,2)</f>
        <v>23654.33</v>
      </c>
      <c r="I1820" s="100"/>
    </row>
    <row r="1821" spans="1:10" s="221" customFormat="1" x14ac:dyDescent="0.2">
      <c r="A1821" s="1459"/>
      <c r="B1821" s="33">
        <v>88264</v>
      </c>
      <c r="C1821" s="34" t="s">
        <v>754</v>
      </c>
      <c r="D1821" s="33" t="s">
        <v>22</v>
      </c>
      <c r="E1821" s="1460">
        <v>4</v>
      </c>
      <c r="F1821" s="1483">
        <v>15.23</v>
      </c>
      <c r="G1821" s="1565">
        <f>ROUNDDOWN(E1821*F1821,2)</f>
        <v>60.92</v>
      </c>
      <c r="I1821" s="100"/>
    </row>
    <row r="1822" spans="1:10" s="221" customFormat="1" x14ac:dyDescent="0.2">
      <c r="A1822" s="1459"/>
      <c r="B1822" s="33">
        <v>88316</v>
      </c>
      <c r="C1822" s="34" t="s">
        <v>23</v>
      </c>
      <c r="D1822" s="33" t="s">
        <v>22</v>
      </c>
      <c r="E1822" s="1460">
        <v>4</v>
      </c>
      <c r="F1822" s="1483">
        <v>11.97</v>
      </c>
      <c r="G1822" s="1565">
        <f>ROUNDDOWN(E1822*F1822,2)</f>
        <v>47.88</v>
      </c>
      <c r="I1822" s="100"/>
    </row>
    <row r="1823" spans="1:10" x14ac:dyDescent="0.2">
      <c r="A1823" s="1456"/>
      <c r="B1823" s="490"/>
      <c r="C1823" s="1463"/>
      <c r="D1823" s="490" t="s">
        <v>24</v>
      </c>
      <c r="E1823" s="1464"/>
      <c r="F1823" s="1465"/>
      <c r="G1823" s="1466"/>
      <c r="H1823" s="4"/>
      <c r="I1823" s="100"/>
      <c r="J1823" s="4"/>
    </row>
    <row r="1824" spans="1:10" x14ac:dyDescent="0.2">
      <c r="A1824" s="1456"/>
      <c r="B1824" s="490"/>
      <c r="C1824" s="1463"/>
      <c r="D1824" s="490" t="s">
        <v>25</v>
      </c>
      <c r="E1824" s="1467"/>
      <c r="F1824" s="1468"/>
      <c r="G1824" s="1469">
        <f>G1821+G1822</f>
        <v>108.80000000000001</v>
      </c>
      <c r="H1824" s="4"/>
      <c r="I1824" s="100"/>
      <c r="J1824" s="4"/>
    </row>
    <row r="1825" spans="1:10" x14ac:dyDescent="0.2">
      <c r="A1825" s="1456"/>
      <c r="B1825" s="496"/>
      <c r="C1825" s="1463"/>
      <c r="D1825" s="490" t="s">
        <v>26</v>
      </c>
      <c r="E1825" s="1467"/>
      <c r="F1825" s="1468"/>
      <c r="G1825" s="1470"/>
      <c r="H1825" s="4"/>
      <c r="I1825" s="100"/>
      <c r="J1825" s="4"/>
    </row>
    <row r="1826" spans="1:10" x14ac:dyDescent="0.2">
      <c r="A1826" s="1456"/>
      <c r="B1826" s="496"/>
      <c r="C1826" s="1463"/>
      <c r="D1826" s="490" t="s">
        <v>27</v>
      </c>
      <c r="E1826" s="1467"/>
      <c r="F1826" s="1468"/>
      <c r="G1826" s="1469">
        <f>G1820</f>
        <v>23654.33</v>
      </c>
      <c r="H1826" s="4"/>
      <c r="I1826" s="100"/>
      <c r="J1826" s="4"/>
    </row>
    <row r="1827" spans="1:10" ht="13.5" thickBot="1" x14ac:dyDescent="0.25">
      <c r="A1827" s="1456"/>
      <c r="B1827" s="490"/>
      <c r="C1827" s="1463"/>
      <c r="D1827" s="1471" t="s">
        <v>28</v>
      </c>
      <c r="E1827" s="1467"/>
      <c r="F1827" s="1468"/>
      <c r="G1827" s="1472">
        <f>SUM(G1823:G1826)</f>
        <v>23763.13</v>
      </c>
      <c r="H1827" s="4"/>
      <c r="I1827" s="100"/>
      <c r="J1827" s="4"/>
    </row>
    <row r="1828" spans="1:10" ht="13.5" thickBot="1" x14ac:dyDescent="0.25">
      <c r="A1828" s="1456"/>
      <c r="B1828" s="2103" t="s">
        <v>29</v>
      </c>
      <c r="C1828" s="2104"/>
      <c r="D1828" s="2104"/>
      <c r="E1828" s="2104"/>
      <c r="F1828" s="2105"/>
      <c r="G1828" s="305">
        <f>G1827</f>
        <v>23763.13</v>
      </c>
      <c r="H1828" s="4"/>
      <c r="I1828" s="100"/>
      <c r="J1828" s="4"/>
    </row>
    <row r="1829" spans="1:10" s="156" customFormat="1" x14ac:dyDescent="0.2">
      <c r="A1829" s="1433"/>
      <c r="B1829" s="117"/>
      <c r="C1829" s="117"/>
      <c r="D1829" s="117"/>
      <c r="E1829" s="117"/>
      <c r="F1829" s="1807" t="s">
        <v>2092</v>
      </c>
      <c r="G1829" s="1686">
        <f>G1828*(1-0.25)</f>
        <v>17822.3475</v>
      </c>
      <c r="I1829" s="1475"/>
    </row>
    <row r="1830" spans="1:10" s="156" customFormat="1" x14ac:dyDescent="0.2">
      <c r="A1830" s="847"/>
      <c r="B1830" s="1476"/>
      <c r="C1830" s="1477"/>
      <c r="D1830" s="1476"/>
      <c r="E1830" s="1478"/>
      <c r="F1830" s="1479"/>
      <c r="G1830" s="784"/>
      <c r="H1830" s="668"/>
      <c r="I1830" s="1475"/>
      <c r="J1830" s="668"/>
    </row>
    <row r="1831" spans="1:10" s="54" customFormat="1" x14ac:dyDescent="0.2">
      <c r="A1831" s="1764"/>
      <c r="B1831" s="1765"/>
      <c r="C1831" s="1766" t="s">
        <v>2769</v>
      </c>
      <c r="D1831" s="1765"/>
      <c r="E1831" s="1765"/>
      <c r="F1831" s="1808"/>
      <c r="G1831" s="1743"/>
      <c r="H1831" s="546"/>
      <c r="I1831" s="102"/>
      <c r="J1831" s="546"/>
    </row>
    <row r="1832" spans="1:10" s="54" customFormat="1" x14ac:dyDescent="0.2">
      <c r="A1832" s="1764"/>
      <c r="B1832" s="1765"/>
      <c r="C1832" s="1766"/>
      <c r="D1832" s="1765"/>
      <c r="E1832" s="1765"/>
      <c r="F1832" s="1808"/>
      <c r="G1832" s="1743"/>
      <c r="H1832" s="546"/>
      <c r="I1832" s="102"/>
      <c r="J1832" s="546"/>
    </row>
    <row r="1833" spans="1:10" ht="25.5" x14ac:dyDescent="0.2">
      <c r="A1833" s="1801" t="s">
        <v>2770</v>
      </c>
      <c r="B1833" s="1802">
        <v>92982</v>
      </c>
      <c r="C1833" s="1803" t="s">
        <v>898</v>
      </c>
      <c r="D1833" s="1802" t="s">
        <v>18</v>
      </c>
      <c r="E1833" s="1804"/>
      <c r="F1833" s="1805"/>
      <c r="G1833" s="1806"/>
      <c r="I1833" s="100"/>
    </row>
    <row r="1834" spans="1:10" x14ac:dyDescent="0.2">
      <c r="A1834" s="1456"/>
      <c r="B1834" s="27" t="s">
        <v>54</v>
      </c>
      <c r="C1834" s="28" t="s">
        <v>55</v>
      </c>
      <c r="D1834" s="27" t="s">
        <v>56</v>
      </c>
      <c r="E1834" s="27" t="s">
        <v>57</v>
      </c>
      <c r="F1834" s="1485" t="s">
        <v>13</v>
      </c>
      <c r="G1834" s="1486" t="s">
        <v>14</v>
      </c>
      <c r="H1834" s="546"/>
      <c r="I1834" s="100"/>
      <c r="J1834" s="546"/>
    </row>
    <row r="1835" spans="1:10" ht="38.25" x14ac:dyDescent="0.2">
      <c r="A1835" s="1459"/>
      <c r="B1835" s="33">
        <v>995</v>
      </c>
      <c r="C1835" s="34" t="s">
        <v>900</v>
      </c>
      <c r="D1835" s="33" t="s">
        <v>18</v>
      </c>
      <c r="E1835" s="1460">
        <v>1.0269999999999999</v>
      </c>
      <c r="F1835" s="1483">
        <v>7.71</v>
      </c>
      <c r="G1835" s="1565">
        <f>ROUNDDOWN(E1835*F1835,2)</f>
        <v>7.91</v>
      </c>
      <c r="I1835" s="100"/>
    </row>
    <row r="1836" spans="1:10" ht="25.5" x14ac:dyDescent="0.2">
      <c r="A1836" s="1459"/>
      <c r="B1836" s="33">
        <v>21127</v>
      </c>
      <c r="C1836" s="34" t="s">
        <v>758</v>
      </c>
      <c r="D1836" s="33" t="s">
        <v>91</v>
      </c>
      <c r="E1836" s="1460">
        <v>0.01</v>
      </c>
      <c r="F1836" s="1483">
        <v>1.89</v>
      </c>
      <c r="G1836" s="1565">
        <f>ROUNDDOWN(E1836*F1836,2)</f>
        <v>0.01</v>
      </c>
      <c r="I1836" s="100"/>
    </row>
    <row r="1837" spans="1:10" x14ac:dyDescent="0.2">
      <c r="A1837" s="1459"/>
      <c r="B1837" s="33">
        <v>88247</v>
      </c>
      <c r="C1837" s="34" t="s">
        <v>752</v>
      </c>
      <c r="D1837" s="33" t="s">
        <v>22</v>
      </c>
      <c r="E1837" s="1460">
        <v>1.2999999999999999E-2</v>
      </c>
      <c r="F1837" s="1483">
        <v>12.19</v>
      </c>
      <c r="G1837" s="1565">
        <f>ROUNDDOWN(E1837*F1837,2)</f>
        <v>0.15</v>
      </c>
      <c r="I1837" s="100"/>
    </row>
    <row r="1838" spans="1:10" x14ac:dyDescent="0.2">
      <c r="A1838" s="1459"/>
      <c r="B1838" s="33">
        <v>88264</v>
      </c>
      <c r="C1838" s="34" t="s">
        <v>754</v>
      </c>
      <c r="D1838" s="33" t="s">
        <v>22</v>
      </c>
      <c r="E1838" s="1460">
        <v>1.2999999999999999E-2</v>
      </c>
      <c r="F1838" s="1484">
        <v>15.23</v>
      </c>
      <c r="G1838" s="1565">
        <f>ROUNDDOWN(E1838*F1838,2)</f>
        <v>0.19</v>
      </c>
      <c r="I1838" s="100"/>
    </row>
    <row r="1839" spans="1:10" x14ac:dyDescent="0.2">
      <c r="A1839" s="1456"/>
      <c r="B1839" s="490"/>
      <c r="C1839" s="1463"/>
      <c r="D1839" s="490" t="s">
        <v>24</v>
      </c>
      <c r="E1839" s="1464"/>
      <c r="F1839" s="1465"/>
      <c r="G1839" s="1466">
        <f>G1835+G1836</f>
        <v>7.92</v>
      </c>
      <c r="H1839" s="4"/>
      <c r="I1839" s="100"/>
      <c r="J1839" s="4"/>
    </row>
    <row r="1840" spans="1:10" x14ac:dyDescent="0.2">
      <c r="A1840" s="1456"/>
      <c r="B1840" s="490"/>
      <c r="C1840" s="1463"/>
      <c r="D1840" s="490" t="s">
        <v>25</v>
      </c>
      <c r="E1840" s="1467"/>
      <c r="F1840" s="1468"/>
      <c r="G1840" s="1469">
        <f>G1838+G1837</f>
        <v>0.33999999999999997</v>
      </c>
      <c r="H1840" s="4"/>
      <c r="I1840" s="100"/>
      <c r="J1840" s="4"/>
    </row>
    <row r="1841" spans="1:10" x14ac:dyDescent="0.2">
      <c r="A1841" s="1456"/>
      <c r="B1841" s="496"/>
      <c r="C1841" s="1463"/>
      <c r="D1841" s="490" t="s">
        <v>26</v>
      </c>
      <c r="E1841" s="1467"/>
      <c r="F1841" s="1468"/>
      <c r="G1841" s="1470"/>
      <c r="H1841" s="4"/>
      <c r="I1841" s="100"/>
      <c r="J1841" s="4"/>
    </row>
    <row r="1842" spans="1:10" x14ac:dyDescent="0.2">
      <c r="A1842" s="1456"/>
      <c r="B1842" s="496"/>
      <c r="C1842" s="1463"/>
      <c r="D1842" s="490" t="s">
        <v>27</v>
      </c>
      <c r="E1842" s="1467"/>
      <c r="F1842" s="1468"/>
      <c r="G1842" s="1469"/>
      <c r="H1842" s="4"/>
      <c r="I1842" s="100"/>
      <c r="J1842" s="4"/>
    </row>
    <row r="1843" spans="1:10" ht="13.5" thickBot="1" x14ac:dyDescent="0.25">
      <c r="A1843" s="1456"/>
      <c r="B1843" s="490"/>
      <c r="C1843" s="1463"/>
      <c r="D1843" s="1471" t="s">
        <v>28</v>
      </c>
      <c r="E1843" s="1467"/>
      <c r="F1843" s="1468"/>
      <c r="G1843" s="1472">
        <f>SUM(G1839:G1842)</f>
        <v>8.26</v>
      </c>
      <c r="H1843" s="4"/>
      <c r="I1843" s="100"/>
      <c r="J1843" s="4"/>
    </row>
    <row r="1844" spans="1:10" ht="13.5" thickBot="1" x14ac:dyDescent="0.25">
      <c r="A1844" s="1456"/>
      <c r="B1844" s="2103" t="s">
        <v>29</v>
      </c>
      <c r="C1844" s="2104"/>
      <c r="D1844" s="2104"/>
      <c r="E1844" s="2104"/>
      <c r="F1844" s="2105"/>
      <c r="G1844" s="305">
        <f>G1843</f>
        <v>8.26</v>
      </c>
      <c r="H1844" s="4"/>
      <c r="I1844" s="100"/>
      <c r="J1844" s="4"/>
    </row>
    <row r="1845" spans="1:10" s="156" customFormat="1" ht="13.5" thickBot="1" x14ac:dyDescent="0.25">
      <c r="A1845" s="1433"/>
      <c r="B1845" s="117"/>
      <c r="C1845" s="117"/>
      <c r="D1845" s="117"/>
      <c r="E1845" s="117"/>
      <c r="F1845" s="1473" t="s">
        <v>2092</v>
      </c>
      <c r="G1845" s="1474">
        <f>G1844*(1-0.25)</f>
        <v>6.1950000000000003</v>
      </c>
      <c r="I1845" s="1475"/>
    </row>
    <row r="1846" spans="1:10" s="156" customFormat="1" x14ac:dyDescent="0.2">
      <c r="A1846" s="847"/>
      <c r="B1846" s="1476"/>
      <c r="C1846" s="1477"/>
      <c r="D1846" s="1476"/>
      <c r="E1846" s="1478"/>
      <c r="F1846" s="1479"/>
      <c r="G1846" s="784"/>
      <c r="H1846" s="668"/>
      <c r="I1846" s="1475"/>
      <c r="J1846" s="668"/>
    </row>
    <row r="1847" spans="1:10" ht="38.25" x14ac:dyDescent="0.2">
      <c r="A1847" s="1801" t="s">
        <v>2771</v>
      </c>
      <c r="B1847" s="1802">
        <v>92998</v>
      </c>
      <c r="C1847" s="1803" t="s">
        <v>2772</v>
      </c>
      <c r="D1847" s="1802" t="s">
        <v>18</v>
      </c>
      <c r="E1847" s="1804"/>
      <c r="F1847" s="1805"/>
      <c r="G1847" s="1806"/>
      <c r="I1847" s="100"/>
    </row>
    <row r="1848" spans="1:10" x14ac:dyDescent="0.2">
      <c r="A1848" s="1456"/>
      <c r="B1848" s="27" t="s">
        <v>54</v>
      </c>
      <c r="C1848" s="28" t="s">
        <v>55</v>
      </c>
      <c r="D1848" s="27" t="s">
        <v>56</v>
      </c>
      <c r="E1848" s="27" t="s">
        <v>57</v>
      </c>
      <c r="F1848" s="1485" t="s">
        <v>13</v>
      </c>
      <c r="G1848" s="1486" t="s">
        <v>14</v>
      </c>
      <c r="H1848" s="546"/>
      <c r="I1848" s="100"/>
      <c r="J1848" s="546"/>
    </row>
    <row r="1849" spans="1:10" ht="38.25" x14ac:dyDescent="0.2">
      <c r="A1849" s="1459"/>
      <c r="B1849" s="33">
        <v>1000</v>
      </c>
      <c r="C1849" s="34" t="s">
        <v>2773</v>
      </c>
      <c r="D1849" s="33" t="s">
        <v>18</v>
      </c>
      <c r="E1849" s="1460">
        <v>1.0149999999999999</v>
      </c>
      <c r="F1849" s="1483">
        <v>83.96</v>
      </c>
      <c r="G1849" s="1565">
        <f>ROUNDDOWN(E1849*F1849,2)</f>
        <v>85.21</v>
      </c>
      <c r="I1849" s="100"/>
    </row>
    <row r="1850" spans="1:10" ht="25.5" x14ac:dyDescent="0.2">
      <c r="A1850" s="1459"/>
      <c r="B1850" s="33">
        <v>21127</v>
      </c>
      <c r="C1850" s="34" t="s">
        <v>758</v>
      </c>
      <c r="D1850" s="33" t="s">
        <v>91</v>
      </c>
      <c r="E1850" s="1460">
        <v>8.9999999999999993E-3</v>
      </c>
      <c r="F1850" s="1483">
        <v>1.89</v>
      </c>
      <c r="G1850" s="1565">
        <f>ROUNDDOWN(E1850*F1850,2)</f>
        <v>0.01</v>
      </c>
      <c r="I1850" s="100"/>
    </row>
    <row r="1851" spans="1:10" x14ac:dyDescent="0.2">
      <c r="A1851" s="1459"/>
      <c r="B1851" s="33">
        <v>88247</v>
      </c>
      <c r="C1851" s="34" t="s">
        <v>752</v>
      </c>
      <c r="D1851" s="33" t="s">
        <v>22</v>
      </c>
      <c r="E1851" s="1460">
        <v>0.21199999999999999</v>
      </c>
      <c r="F1851" s="1483">
        <v>12.19</v>
      </c>
      <c r="G1851" s="1565">
        <f>ROUNDDOWN(E1851*F1851,2)</f>
        <v>2.58</v>
      </c>
      <c r="I1851" s="100"/>
    </row>
    <row r="1852" spans="1:10" x14ac:dyDescent="0.2">
      <c r="A1852" s="1459"/>
      <c r="B1852" s="33">
        <v>88264</v>
      </c>
      <c r="C1852" s="34" t="s">
        <v>754</v>
      </c>
      <c r="D1852" s="33" t="s">
        <v>22</v>
      </c>
      <c r="E1852" s="1460">
        <v>0.21199999999999999</v>
      </c>
      <c r="F1852" s="1484">
        <v>15.23</v>
      </c>
      <c r="G1852" s="1565">
        <f>ROUNDDOWN(E1852*F1852,2)</f>
        <v>3.22</v>
      </c>
      <c r="I1852" s="100"/>
    </row>
    <row r="1853" spans="1:10" x14ac:dyDescent="0.2">
      <c r="A1853" s="1456"/>
      <c r="B1853" s="490"/>
      <c r="C1853" s="1463"/>
      <c r="D1853" s="490" t="s">
        <v>24</v>
      </c>
      <c r="E1853" s="1464"/>
      <c r="F1853" s="1465"/>
      <c r="G1853" s="1466">
        <f>G1849+G1850</f>
        <v>85.22</v>
      </c>
      <c r="H1853" s="4"/>
      <c r="I1853" s="100"/>
      <c r="J1853" s="4"/>
    </row>
    <row r="1854" spans="1:10" x14ac:dyDescent="0.2">
      <c r="A1854" s="1456"/>
      <c r="B1854" s="490"/>
      <c r="C1854" s="1463"/>
      <c r="D1854" s="490" t="s">
        <v>25</v>
      </c>
      <c r="E1854" s="1467"/>
      <c r="F1854" s="1468"/>
      <c r="G1854" s="1469">
        <f>G1851+G1852</f>
        <v>5.8000000000000007</v>
      </c>
      <c r="H1854" s="4"/>
      <c r="I1854" s="100"/>
      <c r="J1854" s="4"/>
    </row>
    <row r="1855" spans="1:10" x14ac:dyDescent="0.2">
      <c r="A1855" s="1456"/>
      <c r="B1855" s="496"/>
      <c r="C1855" s="1463"/>
      <c r="D1855" s="490" t="s">
        <v>26</v>
      </c>
      <c r="E1855" s="1467"/>
      <c r="F1855" s="1468"/>
      <c r="G1855" s="1470"/>
      <c r="H1855" s="4"/>
      <c r="I1855" s="100"/>
      <c r="J1855" s="4"/>
    </row>
    <row r="1856" spans="1:10" x14ac:dyDescent="0.2">
      <c r="A1856" s="1456"/>
      <c r="B1856" s="496"/>
      <c r="C1856" s="1463"/>
      <c r="D1856" s="490" t="s">
        <v>27</v>
      </c>
      <c r="E1856" s="1467"/>
      <c r="F1856" s="1468"/>
      <c r="G1856" s="1469"/>
      <c r="H1856" s="4"/>
      <c r="I1856" s="100"/>
      <c r="J1856" s="4"/>
    </row>
    <row r="1857" spans="1:10" ht="13.5" thickBot="1" x14ac:dyDescent="0.25">
      <c r="A1857" s="1456"/>
      <c r="B1857" s="490"/>
      <c r="C1857" s="1463"/>
      <c r="D1857" s="1471" t="s">
        <v>28</v>
      </c>
      <c r="E1857" s="1467"/>
      <c r="F1857" s="1468"/>
      <c r="G1857" s="1472">
        <f>SUM(G1853:G1856)</f>
        <v>91.02</v>
      </c>
      <c r="H1857" s="4"/>
      <c r="I1857" s="100"/>
      <c r="J1857" s="4"/>
    </row>
    <row r="1858" spans="1:10" ht="13.5" thickBot="1" x14ac:dyDescent="0.25">
      <c r="A1858" s="1456"/>
      <c r="B1858" s="2103" t="s">
        <v>29</v>
      </c>
      <c r="C1858" s="2104"/>
      <c r="D1858" s="2104"/>
      <c r="E1858" s="2104"/>
      <c r="F1858" s="2105"/>
      <c r="G1858" s="305">
        <f>G1857</f>
        <v>91.02</v>
      </c>
      <c r="H1858" s="4"/>
      <c r="I1858" s="100"/>
      <c r="J1858" s="4"/>
    </row>
    <row r="1859" spans="1:10" s="156" customFormat="1" ht="13.5" thickBot="1" x14ac:dyDescent="0.25">
      <c r="A1859" s="1433"/>
      <c r="B1859" s="117"/>
      <c r="C1859" s="117"/>
      <c r="D1859" s="117"/>
      <c r="E1859" s="117"/>
      <c r="F1859" s="1473" t="s">
        <v>2092</v>
      </c>
      <c r="G1859" s="1474">
        <f>G1858*(1-0.25)</f>
        <v>68.265000000000001</v>
      </c>
      <c r="I1859" s="1475"/>
    </row>
    <row r="1860" spans="1:10" s="156" customFormat="1" x14ac:dyDescent="0.2">
      <c r="A1860" s="847"/>
      <c r="B1860" s="1476"/>
      <c r="C1860" s="1477"/>
      <c r="D1860" s="1476"/>
      <c r="E1860" s="1478"/>
      <c r="F1860" s="1479"/>
      <c r="G1860" s="784"/>
      <c r="H1860" s="668"/>
      <c r="I1860" s="1475"/>
      <c r="J1860" s="668"/>
    </row>
    <row r="1861" spans="1:10" ht="25.5" x14ac:dyDescent="0.2">
      <c r="A1861" s="1801" t="s">
        <v>2774</v>
      </c>
      <c r="B1861" s="1802">
        <v>92984</v>
      </c>
      <c r="C1861" s="1803" t="s">
        <v>902</v>
      </c>
      <c r="D1861" s="1802" t="s">
        <v>18</v>
      </c>
      <c r="E1861" s="1804"/>
      <c r="F1861" s="1805"/>
      <c r="G1861" s="1806"/>
      <c r="I1861" s="100"/>
    </row>
    <row r="1862" spans="1:10" x14ac:dyDescent="0.2">
      <c r="A1862" s="1456"/>
      <c r="B1862" s="27" t="s">
        <v>54</v>
      </c>
      <c r="C1862" s="28" t="s">
        <v>55</v>
      </c>
      <c r="D1862" s="27" t="s">
        <v>56</v>
      </c>
      <c r="E1862" s="27" t="s">
        <v>57</v>
      </c>
      <c r="F1862" s="1485" t="s">
        <v>13</v>
      </c>
      <c r="G1862" s="1486" t="s">
        <v>14</v>
      </c>
      <c r="H1862" s="546"/>
      <c r="I1862" s="100"/>
      <c r="J1862" s="546"/>
    </row>
    <row r="1863" spans="1:10" ht="38.25" x14ac:dyDescent="0.2">
      <c r="A1863" s="1459"/>
      <c r="B1863" s="33">
        <v>996</v>
      </c>
      <c r="C1863" s="34" t="s">
        <v>903</v>
      </c>
      <c r="D1863" s="33" t="s">
        <v>18</v>
      </c>
      <c r="E1863" s="1460">
        <v>1.0149999999999999</v>
      </c>
      <c r="F1863" s="1483">
        <v>11.74</v>
      </c>
      <c r="G1863" s="1565">
        <f>ROUNDDOWN(E1863*F1863,2)</f>
        <v>11.91</v>
      </c>
      <c r="I1863" s="100"/>
    </row>
    <row r="1864" spans="1:10" ht="25.5" x14ac:dyDescent="0.2">
      <c r="A1864" s="1459"/>
      <c r="B1864" s="33">
        <v>21127</v>
      </c>
      <c r="C1864" s="34" t="s">
        <v>758</v>
      </c>
      <c r="D1864" s="33" t="s">
        <v>91</v>
      </c>
      <c r="E1864" s="1460">
        <v>8.9999999999999993E-3</v>
      </c>
      <c r="F1864" s="1483">
        <v>1.89</v>
      </c>
      <c r="G1864" s="1565">
        <f>ROUNDDOWN(E1864*F1864,2)</f>
        <v>0.01</v>
      </c>
      <c r="I1864" s="100"/>
    </row>
    <row r="1865" spans="1:10" x14ac:dyDescent="0.2">
      <c r="A1865" s="1459"/>
      <c r="B1865" s="33">
        <v>88247</v>
      </c>
      <c r="C1865" s="34" t="s">
        <v>752</v>
      </c>
      <c r="D1865" s="33" t="s">
        <v>22</v>
      </c>
      <c r="E1865" s="1460">
        <v>6.4000000000000001E-2</v>
      </c>
      <c r="F1865" s="1483">
        <v>12.19</v>
      </c>
      <c r="G1865" s="1565">
        <f>ROUNDDOWN(E1865*F1865,2)</f>
        <v>0.78</v>
      </c>
      <c r="I1865" s="100"/>
    </row>
    <row r="1866" spans="1:10" x14ac:dyDescent="0.2">
      <c r="A1866" s="1459"/>
      <c r="B1866" s="33">
        <v>88264</v>
      </c>
      <c r="C1866" s="34" t="s">
        <v>754</v>
      </c>
      <c r="D1866" s="33" t="s">
        <v>22</v>
      </c>
      <c r="E1866" s="1460">
        <v>6.4000000000000001E-2</v>
      </c>
      <c r="F1866" s="1484">
        <v>15.23</v>
      </c>
      <c r="G1866" s="1565">
        <f>ROUNDDOWN(E1866*F1866,2)</f>
        <v>0.97</v>
      </c>
      <c r="I1866" s="100"/>
    </row>
    <row r="1867" spans="1:10" x14ac:dyDescent="0.2">
      <c r="A1867" s="1456"/>
      <c r="B1867" s="490"/>
      <c r="C1867" s="1463"/>
      <c r="D1867" s="490" t="s">
        <v>24</v>
      </c>
      <c r="E1867" s="1464"/>
      <c r="F1867" s="1465"/>
      <c r="G1867" s="1466">
        <f>G1863+G1864</f>
        <v>11.92</v>
      </c>
      <c r="H1867" s="4"/>
      <c r="I1867" s="100"/>
      <c r="J1867" s="4"/>
    </row>
    <row r="1868" spans="1:10" x14ac:dyDescent="0.2">
      <c r="A1868" s="1456"/>
      <c r="B1868" s="490"/>
      <c r="C1868" s="1463"/>
      <c r="D1868" s="490" t="s">
        <v>25</v>
      </c>
      <c r="E1868" s="1467"/>
      <c r="F1868" s="1468"/>
      <c r="G1868" s="1469">
        <f>G1865+G1866</f>
        <v>1.75</v>
      </c>
      <c r="H1868" s="4"/>
      <c r="I1868" s="100"/>
      <c r="J1868" s="4"/>
    </row>
    <row r="1869" spans="1:10" x14ac:dyDescent="0.2">
      <c r="A1869" s="1456"/>
      <c r="B1869" s="496"/>
      <c r="C1869" s="1463"/>
      <c r="D1869" s="490" t="s">
        <v>26</v>
      </c>
      <c r="E1869" s="1467"/>
      <c r="F1869" s="1468"/>
      <c r="G1869" s="1470"/>
      <c r="H1869" s="4"/>
      <c r="I1869" s="100"/>
      <c r="J1869" s="4"/>
    </row>
    <row r="1870" spans="1:10" x14ac:dyDescent="0.2">
      <c r="A1870" s="1456"/>
      <c r="B1870" s="496"/>
      <c r="C1870" s="1463"/>
      <c r="D1870" s="490" t="s">
        <v>27</v>
      </c>
      <c r="E1870" s="1467"/>
      <c r="F1870" s="1468"/>
      <c r="G1870" s="1469"/>
      <c r="H1870" s="4"/>
      <c r="I1870" s="100"/>
      <c r="J1870" s="4"/>
    </row>
    <row r="1871" spans="1:10" ht="13.5" thickBot="1" x14ac:dyDescent="0.25">
      <c r="A1871" s="1456"/>
      <c r="B1871" s="490"/>
      <c r="C1871" s="1463"/>
      <c r="D1871" s="1471" t="s">
        <v>28</v>
      </c>
      <c r="E1871" s="1467"/>
      <c r="F1871" s="1468"/>
      <c r="G1871" s="1472">
        <f>SUM(G1867:G1870)</f>
        <v>13.67</v>
      </c>
      <c r="H1871" s="4"/>
      <c r="I1871" s="100"/>
      <c r="J1871" s="4"/>
    </row>
    <row r="1872" spans="1:10" ht="13.5" thickBot="1" x14ac:dyDescent="0.25">
      <c r="A1872" s="1456"/>
      <c r="B1872" s="2080" t="s">
        <v>29</v>
      </c>
      <c r="C1872" s="2081"/>
      <c r="D1872" s="2081"/>
      <c r="E1872" s="2081"/>
      <c r="F1872" s="2082"/>
      <c r="G1872" s="222">
        <f>G1871</f>
        <v>13.67</v>
      </c>
      <c r="H1872" s="4"/>
      <c r="I1872" s="100"/>
      <c r="J1872" s="4"/>
    </row>
    <row r="1873" spans="1:10" s="156" customFormat="1" ht="13.5" thickBot="1" x14ac:dyDescent="0.25">
      <c r="A1873" s="1433"/>
      <c r="B1873" s="117"/>
      <c r="C1873" s="117"/>
      <c r="D1873" s="117"/>
      <c r="E1873" s="117"/>
      <c r="F1873" s="1473" t="s">
        <v>2092</v>
      </c>
      <c r="G1873" s="1474">
        <f>G1872*(1-0.25)</f>
        <v>10.2525</v>
      </c>
      <c r="I1873" s="1475"/>
    </row>
    <row r="1874" spans="1:10" s="156" customFormat="1" x14ac:dyDescent="0.2">
      <c r="A1874" s="847"/>
      <c r="B1874" s="1476"/>
      <c r="C1874" s="1477"/>
      <c r="D1874" s="1476"/>
      <c r="E1874" s="1478"/>
      <c r="F1874" s="1479"/>
      <c r="G1874" s="784"/>
      <c r="H1874" s="668"/>
      <c r="I1874" s="1475"/>
      <c r="J1874" s="668"/>
    </row>
    <row r="1875" spans="1:10" ht="25.5" x14ac:dyDescent="0.2">
      <c r="A1875" s="1801" t="s">
        <v>2775</v>
      </c>
      <c r="B1875" s="1809">
        <v>92985</v>
      </c>
      <c r="C1875" s="1810" t="s">
        <v>2776</v>
      </c>
      <c r="D1875" s="1809" t="s">
        <v>18</v>
      </c>
      <c r="E1875" s="1811"/>
      <c r="F1875" s="1805"/>
      <c r="G1875" s="1806"/>
      <c r="I1875" s="100"/>
    </row>
    <row r="1876" spans="1:10" x14ac:dyDescent="0.2">
      <c r="A1876" s="1456"/>
      <c r="B1876" s="27" t="s">
        <v>54</v>
      </c>
      <c r="C1876" s="28" t="s">
        <v>55</v>
      </c>
      <c r="D1876" s="27" t="s">
        <v>56</v>
      </c>
      <c r="E1876" s="27" t="s">
        <v>57</v>
      </c>
      <c r="F1876" s="1485" t="s">
        <v>13</v>
      </c>
      <c r="G1876" s="1486" t="s">
        <v>14</v>
      </c>
      <c r="H1876" s="546"/>
      <c r="I1876" s="100"/>
      <c r="J1876" s="546"/>
    </row>
    <row r="1877" spans="1:10" ht="25.5" x14ac:dyDescent="0.2">
      <c r="A1877" s="1459"/>
      <c r="B1877" s="33">
        <v>987</v>
      </c>
      <c r="C1877" s="34" t="s">
        <v>2777</v>
      </c>
      <c r="D1877" s="33" t="s">
        <v>18</v>
      </c>
      <c r="E1877" s="1460">
        <v>1.0149999999999999</v>
      </c>
      <c r="F1877" s="1483">
        <v>15.9</v>
      </c>
      <c r="G1877" s="1565">
        <f>ROUNDDOWN(E1877*F1877,2)</f>
        <v>16.13</v>
      </c>
      <c r="I1877" s="100"/>
    </row>
    <row r="1878" spans="1:10" ht="25.5" x14ac:dyDescent="0.2">
      <c r="A1878" s="1459"/>
      <c r="B1878" s="33">
        <v>21127</v>
      </c>
      <c r="C1878" s="34" t="s">
        <v>758</v>
      </c>
      <c r="D1878" s="33" t="s">
        <v>91</v>
      </c>
      <c r="E1878" s="1460">
        <v>8.9999999999999993E-3</v>
      </c>
      <c r="F1878" s="1483">
        <v>1.89</v>
      </c>
      <c r="G1878" s="1565">
        <f>ROUNDDOWN(E1878*F1878,2)</f>
        <v>0.01</v>
      </c>
      <c r="I1878" s="100"/>
    </row>
    <row r="1879" spans="1:10" x14ac:dyDescent="0.2">
      <c r="A1879" s="1459"/>
      <c r="B1879" s="33">
        <v>88247</v>
      </c>
      <c r="C1879" s="34" t="s">
        <v>752</v>
      </c>
      <c r="D1879" s="33" t="s">
        <v>22</v>
      </c>
      <c r="E1879" s="1460">
        <v>7.2999999999999995E-2</v>
      </c>
      <c r="F1879" s="1483">
        <v>12.19</v>
      </c>
      <c r="G1879" s="1565">
        <f>ROUNDDOWN(E1879*F1879,2)</f>
        <v>0.88</v>
      </c>
      <c r="I1879" s="100"/>
    </row>
    <row r="1880" spans="1:10" x14ac:dyDescent="0.2">
      <c r="A1880" s="1459"/>
      <c r="B1880" s="33">
        <v>88264</v>
      </c>
      <c r="C1880" s="34" t="s">
        <v>754</v>
      </c>
      <c r="D1880" s="33" t="s">
        <v>22</v>
      </c>
      <c r="E1880" s="1460">
        <v>7.2999999999999995E-2</v>
      </c>
      <c r="F1880" s="1483">
        <v>15.23</v>
      </c>
      <c r="G1880" s="1565">
        <f>ROUNDDOWN(E1880*F1880,2)</f>
        <v>1.1100000000000001</v>
      </c>
      <c r="I1880" s="100"/>
    </row>
    <row r="1881" spans="1:10" x14ac:dyDescent="0.2">
      <c r="A1881" s="1456"/>
      <c r="B1881" s="490"/>
      <c r="C1881" s="1463"/>
      <c r="D1881" s="490" t="s">
        <v>24</v>
      </c>
      <c r="E1881" s="1464"/>
      <c r="F1881" s="1465"/>
      <c r="G1881" s="1466">
        <f>G1877+G1878</f>
        <v>16.14</v>
      </c>
      <c r="H1881" s="4"/>
      <c r="I1881" s="100"/>
      <c r="J1881" s="4"/>
    </row>
    <row r="1882" spans="1:10" x14ac:dyDescent="0.2">
      <c r="A1882" s="1456"/>
      <c r="B1882" s="490"/>
      <c r="C1882" s="1463"/>
      <c r="D1882" s="490" t="s">
        <v>25</v>
      </c>
      <c r="E1882" s="1467"/>
      <c r="F1882" s="1468"/>
      <c r="G1882" s="1469">
        <f>G1879+G1880</f>
        <v>1.9900000000000002</v>
      </c>
      <c r="H1882" s="4"/>
      <c r="I1882" s="100"/>
      <c r="J1882" s="4"/>
    </row>
    <row r="1883" spans="1:10" x14ac:dyDescent="0.2">
      <c r="A1883" s="1456"/>
      <c r="B1883" s="496"/>
      <c r="C1883" s="1463"/>
      <c r="D1883" s="490" t="s">
        <v>26</v>
      </c>
      <c r="E1883" s="1467"/>
      <c r="F1883" s="1468"/>
      <c r="G1883" s="1470"/>
      <c r="H1883" s="4"/>
      <c r="I1883" s="100"/>
      <c r="J1883" s="4"/>
    </row>
    <row r="1884" spans="1:10" x14ac:dyDescent="0.2">
      <c r="A1884" s="1456"/>
      <c r="B1884" s="496"/>
      <c r="C1884" s="1463"/>
      <c r="D1884" s="490" t="s">
        <v>27</v>
      </c>
      <c r="E1884" s="1467"/>
      <c r="F1884" s="1468"/>
      <c r="G1884" s="1469"/>
      <c r="H1884" s="4"/>
      <c r="I1884" s="100"/>
      <c r="J1884" s="4"/>
    </row>
    <row r="1885" spans="1:10" ht="13.5" thickBot="1" x14ac:dyDescent="0.25">
      <c r="A1885" s="1456"/>
      <c r="B1885" s="490"/>
      <c r="C1885" s="1463"/>
      <c r="D1885" s="1471" t="s">
        <v>28</v>
      </c>
      <c r="E1885" s="1467"/>
      <c r="F1885" s="1468"/>
      <c r="G1885" s="1472">
        <f>SUM(G1881:G1884)</f>
        <v>18.130000000000003</v>
      </c>
      <c r="H1885" s="4"/>
      <c r="I1885" s="100"/>
      <c r="J1885" s="4"/>
    </row>
    <row r="1886" spans="1:10" ht="13.5" thickBot="1" x14ac:dyDescent="0.25">
      <c r="A1886" s="1456"/>
      <c r="B1886" s="2103" t="s">
        <v>29</v>
      </c>
      <c r="C1886" s="2104"/>
      <c r="D1886" s="2104"/>
      <c r="E1886" s="2104"/>
      <c r="F1886" s="2105"/>
      <c r="G1886" s="305">
        <f>G1885</f>
        <v>18.130000000000003</v>
      </c>
      <c r="H1886" s="4"/>
      <c r="I1886" s="100"/>
      <c r="J1886" s="4"/>
    </row>
    <row r="1887" spans="1:10" s="156" customFormat="1" ht="13.5" thickBot="1" x14ac:dyDescent="0.25">
      <c r="A1887" s="1433"/>
      <c r="B1887" s="117"/>
      <c r="C1887" s="117"/>
      <c r="D1887" s="117"/>
      <c r="E1887" s="117"/>
      <c r="F1887" s="1473" t="s">
        <v>2092</v>
      </c>
      <c r="G1887" s="1474">
        <f>G1886*(1-0.25)</f>
        <v>13.597500000000002</v>
      </c>
      <c r="I1887" s="1475"/>
    </row>
    <row r="1888" spans="1:10" s="156" customFormat="1" x14ac:dyDescent="0.2">
      <c r="A1888" s="847"/>
      <c r="B1888" s="1476"/>
      <c r="C1888" s="1477"/>
      <c r="D1888" s="1476"/>
      <c r="E1888" s="1478"/>
      <c r="F1888" s="1479"/>
      <c r="G1888" s="784"/>
      <c r="H1888" s="668"/>
      <c r="I1888" s="1475"/>
      <c r="J1888" s="668"/>
    </row>
    <row r="1889" spans="1:10" ht="38.25" x14ac:dyDescent="0.2">
      <c r="A1889" s="1801" t="s">
        <v>2778</v>
      </c>
      <c r="B1889" s="1802">
        <v>91929</v>
      </c>
      <c r="C1889" s="1803" t="s">
        <v>766</v>
      </c>
      <c r="D1889" s="1802" t="s">
        <v>18</v>
      </c>
      <c r="E1889" s="1804"/>
      <c r="F1889" s="1805"/>
      <c r="G1889" s="1806"/>
      <c r="I1889" s="100"/>
    </row>
    <row r="1890" spans="1:10" x14ac:dyDescent="0.2">
      <c r="A1890" s="1456"/>
      <c r="B1890" s="27" t="s">
        <v>54</v>
      </c>
      <c r="C1890" s="28" t="s">
        <v>55</v>
      </c>
      <c r="D1890" s="27" t="s">
        <v>56</v>
      </c>
      <c r="E1890" s="27" t="s">
        <v>57</v>
      </c>
      <c r="F1890" s="1485" t="s">
        <v>13</v>
      </c>
      <c r="G1890" s="1486" t="s">
        <v>14</v>
      </c>
      <c r="H1890" s="546"/>
      <c r="I1890" s="100"/>
      <c r="J1890" s="546"/>
    </row>
    <row r="1891" spans="1:10" ht="38.25" x14ac:dyDescent="0.2">
      <c r="A1891" s="1459"/>
      <c r="B1891" s="33">
        <v>1021</v>
      </c>
      <c r="C1891" s="34" t="s">
        <v>892</v>
      </c>
      <c r="D1891" s="33" t="s">
        <v>18</v>
      </c>
      <c r="E1891" s="1460">
        <v>1.19</v>
      </c>
      <c r="F1891" s="1483">
        <v>2.2999999999999998</v>
      </c>
      <c r="G1891" s="1565">
        <f>ROUNDDOWN(E1891*F1891,2)</f>
        <v>2.73</v>
      </c>
      <c r="I1891" s="100"/>
    </row>
    <row r="1892" spans="1:10" ht="25.5" x14ac:dyDescent="0.2">
      <c r="A1892" s="1459"/>
      <c r="B1892" s="33">
        <v>21127</v>
      </c>
      <c r="C1892" s="34" t="s">
        <v>758</v>
      </c>
      <c r="D1892" s="33" t="s">
        <v>91</v>
      </c>
      <c r="E1892" s="1460">
        <v>8.9999999999999993E-3</v>
      </c>
      <c r="F1892" s="1483">
        <v>1.89</v>
      </c>
      <c r="G1892" s="1565">
        <f>ROUNDDOWN(E1892*F1892,2)</f>
        <v>0.01</v>
      </c>
      <c r="I1892" s="100"/>
    </row>
    <row r="1893" spans="1:10" x14ac:dyDescent="0.2">
      <c r="A1893" s="1459"/>
      <c r="B1893" s="33">
        <v>88247</v>
      </c>
      <c r="C1893" s="34" t="s">
        <v>752</v>
      </c>
      <c r="D1893" s="33" t="s">
        <v>22</v>
      </c>
      <c r="E1893" s="1460">
        <v>0.04</v>
      </c>
      <c r="F1893" s="1483">
        <v>12.19</v>
      </c>
      <c r="G1893" s="1565">
        <f>ROUNDDOWN(E1893*F1893,2)</f>
        <v>0.48</v>
      </c>
      <c r="I1893" s="100"/>
    </row>
    <row r="1894" spans="1:10" x14ac:dyDescent="0.2">
      <c r="A1894" s="1459"/>
      <c r="B1894" s="33">
        <v>88264</v>
      </c>
      <c r="C1894" s="34" t="s">
        <v>754</v>
      </c>
      <c r="D1894" s="33" t="s">
        <v>22</v>
      </c>
      <c r="E1894" s="1460">
        <v>0.04</v>
      </c>
      <c r="F1894" s="1483">
        <v>15.23</v>
      </c>
      <c r="G1894" s="1565">
        <f>ROUNDDOWN(E1894*F1894,2)</f>
        <v>0.6</v>
      </c>
      <c r="I1894" s="100"/>
    </row>
    <row r="1895" spans="1:10" x14ac:dyDescent="0.2">
      <c r="A1895" s="1456"/>
      <c r="B1895" s="490"/>
      <c r="C1895" s="1463"/>
      <c r="D1895" s="490" t="s">
        <v>24</v>
      </c>
      <c r="E1895" s="1464"/>
      <c r="F1895" s="1465"/>
      <c r="G1895" s="1466">
        <f>G1891+G1892</f>
        <v>2.7399999999999998</v>
      </c>
      <c r="H1895" s="4"/>
      <c r="I1895" s="100"/>
      <c r="J1895" s="4"/>
    </row>
    <row r="1896" spans="1:10" x14ac:dyDescent="0.2">
      <c r="A1896" s="1456"/>
      <c r="B1896" s="490"/>
      <c r="C1896" s="1463"/>
      <c r="D1896" s="490" t="s">
        <v>25</v>
      </c>
      <c r="E1896" s="1467"/>
      <c r="F1896" s="1468"/>
      <c r="G1896" s="1469">
        <f>G1893+G1894</f>
        <v>1.08</v>
      </c>
      <c r="H1896" s="4"/>
      <c r="I1896" s="100"/>
      <c r="J1896" s="4"/>
    </row>
    <row r="1897" spans="1:10" x14ac:dyDescent="0.2">
      <c r="A1897" s="1456"/>
      <c r="B1897" s="496"/>
      <c r="C1897" s="1463"/>
      <c r="D1897" s="490" t="s">
        <v>26</v>
      </c>
      <c r="E1897" s="1467"/>
      <c r="F1897" s="1468"/>
      <c r="G1897" s="1470"/>
      <c r="H1897" s="4"/>
      <c r="I1897" s="100"/>
      <c r="J1897" s="4"/>
    </row>
    <row r="1898" spans="1:10" x14ac:dyDescent="0.2">
      <c r="A1898" s="1456"/>
      <c r="B1898" s="496"/>
      <c r="C1898" s="1463"/>
      <c r="D1898" s="490" t="s">
        <v>27</v>
      </c>
      <c r="E1898" s="1467"/>
      <c r="F1898" s="1468"/>
      <c r="G1898" s="1469"/>
      <c r="H1898" s="4"/>
      <c r="I1898" s="100"/>
      <c r="J1898" s="4"/>
    </row>
    <row r="1899" spans="1:10" ht="13.5" thickBot="1" x14ac:dyDescent="0.25">
      <c r="A1899" s="1456"/>
      <c r="B1899" s="490"/>
      <c r="C1899" s="1463"/>
      <c r="D1899" s="1471" t="s">
        <v>28</v>
      </c>
      <c r="E1899" s="1467"/>
      <c r="F1899" s="1468"/>
      <c r="G1899" s="1472">
        <f>SUM(G1895:G1898)</f>
        <v>3.82</v>
      </c>
      <c r="H1899" s="4"/>
      <c r="I1899" s="100"/>
      <c r="J1899" s="4"/>
    </row>
    <row r="1900" spans="1:10" ht="13.5" thickBot="1" x14ac:dyDescent="0.25">
      <c r="A1900" s="1456"/>
      <c r="B1900" s="2103" t="s">
        <v>29</v>
      </c>
      <c r="C1900" s="2104"/>
      <c r="D1900" s="2104"/>
      <c r="E1900" s="2104"/>
      <c r="F1900" s="2105"/>
      <c r="G1900" s="305">
        <f>G1899</f>
        <v>3.82</v>
      </c>
      <c r="H1900" s="4"/>
      <c r="I1900" s="100"/>
      <c r="J1900" s="4"/>
    </row>
    <row r="1901" spans="1:10" s="156" customFormat="1" ht="13.5" thickBot="1" x14ac:dyDescent="0.25">
      <c r="A1901" s="1433"/>
      <c r="B1901" s="117"/>
      <c r="C1901" s="117"/>
      <c r="D1901" s="117"/>
      <c r="E1901" s="117"/>
      <c r="F1901" s="1473" t="s">
        <v>2092</v>
      </c>
      <c r="G1901" s="1474">
        <f>G1900*(1-0.25)</f>
        <v>2.8649999999999998</v>
      </c>
      <c r="I1901" s="1475"/>
    </row>
    <row r="1902" spans="1:10" s="156" customFormat="1" x14ac:dyDescent="0.2">
      <c r="A1902" s="847"/>
      <c r="B1902" s="1476"/>
      <c r="C1902" s="1477"/>
      <c r="D1902" s="1476"/>
      <c r="E1902" s="1478"/>
      <c r="F1902" s="1479"/>
      <c r="G1902" s="784"/>
      <c r="H1902" s="668"/>
      <c r="I1902" s="1475"/>
      <c r="J1902" s="668"/>
    </row>
    <row r="1903" spans="1:10" ht="38.25" x14ac:dyDescent="0.2">
      <c r="A1903" s="1801" t="s">
        <v>2779</v>
      </c>
      <c r="B1903" s="1802">
        <v>91931</v>
      </c>
      <c r="C1903" s="1803" t="s">
        <v>894</v>
      </c>
      <c r="D1903" s="1802" t="s">
        <v>18</v>
      </c>
      <c r="E1903" s="1804"/>
      <c r="F1903" s="1805"/>
      <c r="G1903" s="1806"/>
      <c r="I1903" s="100"/>
    </row>
    <row r="1904" spans="1:10" x14ac:dyDescent="0.2">
      <c r="A1904" s="1456"/>
      <c r="B1904" s="27" t="s">
        <v>54</v>
      </c>
      <c r="C1904" s="28" t="s">
        <v>55</v>
      </c>
      <c r="D1904" s="27" t="s">
        <v>56</v>
      </c>
      <c r="E1904" s="27" t="s">
        <v>57</v>
      </c>
      <c r="F1904" s="1485" t="s">
        <v>13</v>
      </c>
      <c r="G1904" s="1486" t="s">
        <v>14</v>
      </c>
      <c r="H1904" s="546"/>
      <c r="I1904" s="100"/>
      <c r="J1904" s="546"/>
    </row>
    <row r="1905" spans="1:10" ht="38.25" x14ac:dyDescent="0.2">
      <c r="A1905" s="1459"/>
      <c r="B1905" s="33">
        <v>994</v>
      </c>
      <c r="C1905" s="34" t="s">
        <v>895</v>
      </c>
      <c r="D1905" s="33" t="s">
        <v>18</v>
      </c>
      <c r="E1905" s="1460">
        <v>1.19</v>
      </c>
      <c r="F1905" s="1483">
        <v>3.14</v>
      </c>
      <c r="G1905" s="1565">
        <f>ROUNDDOWN(E1905*F1905,2)</f>
        <v>3.73</v>
      </c>
      <c r="I1905" s="100"/>
    </row>
    <row r="1906" spans="1:10" ht="25.5" x14ac:dyDescent="0.2">
      <c r="A1906" s="1459"/>
      <c r="B1906" s="33">
        <v>21127</v>
      </c>
      <c r="C1906" s="34" t="s">
        <v>758</v>
      </c>
      <c r="D1906" s="33" t="s">
        <v>91</v>
      </c>
      <c r="E1906" s="1460">
        <v>8.9999999999999993E-3</v>
      </c>
      <c r="F1906" s="1483">
        <v>1.89</v>
      </c>
      <c r="G1906" s="1565">
        <f>ROUNDDOWN(E1906*F1906,2)</f>
        <v>0.01</v>
      </c>
      <c r="I1906" s="100"/>
    </row>
    <row r="1907" spans="1:10" x14ac:dyDescent="0.2">
      <c r="A1907" s="1459"/>
      <c r="B1907" s="33">
        <v>88247</v>
      </c>
      <c r="C1907" s="34" t="s">
        <v>752</v>
      </c>
      <c r="D1907" s="33" t="s">
        <v>22</v>
      </c>
      <c r="E1907" s="1460">
        <v>5.1999999999999998E-2</v>
      </c>
      <c r="F1907" s="1483">
        <v>12.19</v>
      </c>
      <c r="G1907" s="1565">
        <f>ROUNDDOWN(E1907*F1907,2)</f>
        <v>0.63</v>
      </c>
      <c r="I1907" s="100"/>
    </row>
    <row r="1908" spans="1:10" x14ac:dyDescent="0.2">
      <c r="A1908" s="1459"/>
      <c r="B1908" s="33">
        <v>88264</v>
      </c>
      <c r="C1908" s="34" t="s">
        <v>754</v>
      </c>
      <c r="D1908" s="33" t="s">
        <v>22</v>
      </c>
      <c r="E1908" s="1460">
        <v>5.1999999999999998E-2</v>
      </c>
      <c r="F1908" s="1483">
        <v>15.23</v>
      </c>
      <c r="G1908" s="1565">
        <f>ROUNDDOWN(E1908*F1908,2)</f>
        <v>0.79</v>
      </c>
      <c r="I1908" s="100"/>
    </row>
    <row r="1909" spans="1:10" x14ac:dyDescent="0.2">
      <c r="A1909" s="1456"/>
      <c r="B1909" s="490"/>
      <c r="C1909" s="1463"/>
      <c r="D1909" s="490" t="s">
        <v>24</v>
      </c>
      <c r="E1909" s="1464"/>
      <c r="F1909" s="1465"/>
      <c r="G1909" s="1466">
        <f>G1905+G1906</f>
        <v>3.7399999999999998</v>
      </c>
      <c r="H1909" s="4"/>
      <c r="I1909" s="100"/>
      <c r="J1909" s="4"/>
    </row>
    <row r="1910" spans="1:10" x14ac:dyDescent="0.2">
      <c r="A1910" s="1456"/>
      <c r="B1910" s="490"/>
      <c r="C1910" s="1463"/>
      <c r="D1910" s="490" t="s">
        <v>25</v>
      </c>
      <c r="E1910" s="1467"/>
      <c r="F1910" s="1468"/>
      <c r="G1910" s="1469">
        <f>G1908+G1907</f>
        <v>1.42</v>
      </c>
      <c r="H1910" s="4"/>
      <c r="I1910" s="100"/>
      <c r="J1910" s="4"/>
    </row>
    <row r="1911" spans="1:10" x14ac:dyDescent="0.2">
      <c r="A1911" s="1456"/>
      <c r="B1911" s="496"/>
      <c r="C1911" s="1463"/>
      <c r="D1911" s="490" t="s">
        <v>26</v>
      </c>
      <c r="E1911" s="1467"/>
      <c r="F1911" s="1468"/>
      <c r="G1911" s="1470"/>
      <c r="H1911" s="4"/>
      <c r="I1911" s="100"/>
      <c r="J1911" s="4"/>
    </row>
    <row r="1912" spans="1:10" x14ac:dyDescent="0.2">
      <c r="A1912" s="1456"/>
      <c r="B1912" s="496"/>
      <c r="C1912" s="1463"/>
      <c r="D1912" s="490" t="s">
        <v>27</v>
      </c>
      <c r="E1912" s="1467"/>
      <c r="F1912" s="1468"/>
      <c r="G1912" s="1469"/>
      <c r="H1912" s="4"/>
      <c r="I1912" s="100"/>
      <c r="J1912" s="4"/>
    </row>
    <row r="1913" spans="1:10" ht="13.5" thickBot="1" x14ac:dyDescent="0.25">
      <c r="A1913" s="1456"/>
      <c r="B1913" s="490"/>
      <c r="C1913" s="1463"/>
      <c r="D1913" s="1471" t="s">
        <v>28</v>
      </c>
      <c r="E1913" s="1467"/>
      <c r="F1913" s="1468"/>
      <c r="G1913" s="1472">
        <f>SUM(G1909:G1912)</f>
        <v>5.16</v>
      </c>
      <c r="H1913" s="4"/>
      <c r="I1913" s="100"/>
      <c r="J1913" s="4"/>
    </row>
    <row r="1914" spans="1:10" ht="13.5" thickBot="1" x14ac:dyDescent="0.25">
      <c r="A1914" s="1456"/>
      <c r="B1914" s="2103" t="s">
        <v>29</v>
      </c>
      <c r="C1914" s="2104"/>
      <c r="D1914" s="2104"/>
      <c r="E1914" s="2104"/>
      <c r="F1914" s="2105"/>
      <c r="G1914" s="305">
        <f>G1913</f>
        <v>5.16</v>
      </c>
      <c r="H1914" s="4"/>
      <c r="I1914" s="100"/>
      <c r="J1914" s="4"/>
    </row>
    <row r="1915" spans="1:10" s="156" customFormat="1" ht="13.5" thickBot="1" x14ac:dyDescent="0.25">
      <c r="A1915" s="1433"/>
      <c r="B1915" s="117"/>
      <c r="C1915" s="117"/>
      <c r="D1915" s="117"/>
      <c r="E1915" s="117"/>
      <c r="F1915" s="1473" t="s">
        <v>2092</v>
      </c>
      <c r="G1915" s="1474">
        <f>G1914*(1-0.25)</f>
        <v>3.87</v>
      </c>
      <c r="I1915" s="1475"/>
    </row>
    <row r="1916" spans="1:10" s="156" customFormat="1" x14ac:dyDescent="0.2">
      <c r="A1916" s="847"/>
      <c r="B1916" s="1476"/>
      <c r="C1916" s="1477"/>
      <c r="D1916" s="1476"/>
      <c r="E1916" s="1478"/>
      <c r="F1916" s="1479"/>
      <c r="G1916" s="784"/>
      <c r="H1916" s="668"/>
      <c r="I1916" s="1475"/>
      <c r="J1916" s="668"/>
    </row>
    <row r="1917" spans="1:10" ht="25.5" x14ac:dyDescent="0.2">
      <c r="A1917" s="1801" t="s">
        <v>2780</v>
      </c>
      <c r="B1917" s="1802">
        <v>92992</v>
      </c>
      <c r="C1917" s="1803" t="s">
        <v>2781</v>
      </c>
      <c r="D1917" s="1802" t="s">
        <v>18</v>
      </c>
      <c r="E1917" s="1804"/>
      <c r="F1917" s="1805"/>
      <c r="G1917" s="1806"/>
      <c r="I1917" s="100"/>
    </row>
    <row r="1918" spans="1:10" x14ac:dyDescent="0.2">
      <c r="A1918" s="1456"/>
      <c r="B1918" s="27" t="s">
        <v>54</v>
      </c>
      <c r="C1918" s="28" t="s">
        <v>55</v>
      </c>
      <c r="D1918" s="27" t="s">
        <v>56</v>
      </c>
      <c r="E1918" s="27" t="s">
        <v>57</v>
      </c>
      <c r="F1918" s="1485" t="s">
        <v>13</v>
      </c>
      <c r="G1918" s="1486" t="s">
        <v>14</v>
      </c>
      <c r="H1918" s="546"/>
      <c r="I1918" s="100"/>
      <c r="J1918" s="546"/>
    </row>
    <row r="1919" spans="1:10" ht="38.25" x14ac:dyDescent="0.2">
      <c r="A1919" s="1459"/>
      <c r="B1919" s="33">
        <v>998</v>
      </c>
      <c r="C1919" s="34" t="s">
        <v>2782</v>
      </c>
      <c r="D1919" s="33" t="s">
        <v>18</v>
      </c>
      <c r="E1919" s="1460">
        <v>1.0149999999999999</v>
      </c>
      <c r="F1919" s="1483">
        <v>42.46</v>
      </c>
      <c r="G1919" s="1565">
        <f>ROUNDDOWN(E1919*F1919,2)</f>
        <v>43.09</v>
      </c>
      <c r="I1919" s="100"/>
    </row>
    <row r="1920" spans="1:10" ht="25.5" x14ac:dyDescent="0.2">
      <c r="A1920" s="1459"/>
      <c r="B1920" s="33">
        <v>21127</v>
      </c>
      <c r="C1920" s="34" t="s">
        <v>758</v>
      </c>
      <c r="D1920" s="33" t="s">
        <v>91</v>
      </c>
      <c r="E1920" s="1460">
        <v>8.9999999999999993E-3</v>
      </c>
      <c r="F1920" s="1483">
        <v>1.89</v>
      </c>
      <c r="G1920" s="1565">
        <f>ROUNDDOWN(E1920*F1920,2)</f>
        <v>0.01</v>
      </c>
      <c r="I1920" s="100"/>
    </row>
    <row r="1921" spans="1:10" x14ac:dyDescent="0.2">
      <c r="A1921" s="1459"/>
      <c r="B1921" s="33">
        <v>88247</v>
      </c>
      <c r="C1921" s="34" t="s">
        <v>752</v>
      </c>
      <c r="D1921" s="33" t="s">
        <v>22</v>
      </c>
      <c r="E1921" s="1460">
        <v>0.128</v>
      </c>
      <c r="F1921" s="1483">
        <v>12.19</v>
      </c>
      <c r="G1921" s="1565">
        <f>ROUNDDOWN(E1921*F1921,2)</f>
        <v>1.56</v>
      </c>
      <c r="I1921" s="100"/>
    </row>
    <row r="1922" spans="1:10" x14ac:dyDescent="0.2">
      <c r="A1922" s="1459"/>
      <c r="B1922" s="33">
        <v>88264</v>
      </c>
      <c r="C1922" s="34" t="s">
        <v>754</v>
      </c>
      <c r="D1922" s="33" t="s">
        <v>22</v>
      </c>
      <c r="E1922" s="1460">
        <v>0.128</v>
      </c>
      <c r="F1922" s="1483">
        <v>15.23</v>
      </c>
      <c r="G1922" s="1565">
        <f>ROUNDDOWN(E1922*F1922,2)</f>
        <v>1.94</v>
      </c>
      <c r="I1922" s="100"/>
    </row>
    <row r="1923" spans="1:10" x14ac:dyDescent="0.2">
      <c r="A1923" s="1456"/>
      <c r="B1923" s="490"/>
      <c r="C1923" s="1463"/>
      <c r="D1923" s="490" t="s">
        <v>24</v>
      </c>
      <c r="E1923" s="1464"/>
      <c r="F1923" s="1465"/>
      <c r="G1923" s="1466">
        <f>G1919+G1920</f>
        <v>43.1</v>
      </c>
      <c r="H1923" s="4"/>
      <c r="I1923" s="100"/>
      <c r="J1923" s="4"/>
    </row>
    <row r="1924" spans="1:10" x14ac:dyDescent="0.2">
      <c r="A1924" s="1456"/>
      <c r="B1924" s="490"/>
      <c r="C1924" s="1463"/>
      <c r="D1924" s="490" t="s">
        <v>25</v>
      </c>
      <c r="E1924" s="1467"/>
      <c r="F1924" s="1468"/>
      <c r="G1924" s="1469">
        <f>G1921+G1922</f>
        <v>3.5</v>
      </c>
      <c r="H1924" s="4"/>
      <c r="I1924" s="100"/>
      <c r="J1924" s="4"/>
    </row>
    <row r="1925" spans="1:10" x14ac:dyDescent="0.2">
      <c r="A1925" s="1456"/>
      <c r="B1925" s="496"/>
      <c r="C1925" s="1463"/>
      <c r="D1925" s="490" t="s">
        <v>26</v>
      </c>
      <c r="E1925" s="1467"/>
      <c r="F1925" s="1468"/>
      <c r="G1925" s="1470"/>
      <c r="H1925" s="4"/>
      <c r="I1925" s="100"/>
      <c r="J1925" s="4"/>
    </row>
    <row r="1926" spans="1:10" x14ac:dyDescent="0.2">
      <c r="A1926" s="1456"/>
      <c r="B1926" s="496"/>
      <c r="C1926" s="1463"/>
      <c r="D1926" s="490" t="s">
        <v>27</v>
      </c>
      <c r="E1926" s="1467"/>
      <c r="F1926" s="1468"/>
      <c r="G1926" s="1469"/>
      <c r="H1926" s="4"/>
      <c r="I1926" s="100"/>
      <c r="J1926" s="4"/>
    </row>
    <row r="1927" spans="1:10" ht="13.5" thickBot="1" x14ac:dyDescent="0.25">
      <c r="A1927" s="1456"/>
      <c r="B1927" s="490"/>
      <c r="C1927" s="1463"/>
      <c r="D1927" s="1471" t="s">
        <v>28</v>
      </c>
      <c r="E1927" s="1467"/>
      <c r="F1927" s="1468"/>
      <c r="G1927" s="1472">
        <f>SUM(G1923:G1926)</f>
        <v>46.6</v>
      </c>
      <c r="H1927" s="4"/>
      <c r="I1927" s="100"/>
      <c r="J1927" s="4"/>
    </row>
    <row r="1928" spans="1:10" ht="13.5" thickBot="1" x14ac:dyDescent="0.25">
      <c r="A1928" s="1456"/>
      <c r="B1928" s="2103" t="s">
        <v>29</v>
      </c>
      <c r="C1928" s="2104"/>
      <c r="D1928" s="2104"/>
      <c r="E1928" s="2104"/>
      <c r="F1928" s="2105"/>
      <c r="G1928" s="305">
        <f>G1927</f>
        <v>46.6</v>
      </c>
      <c r="H1928" s="4"/>
      <c r="I1928" s="100"/>
      <c r="J1928" s="4"/>
    </row>
    <row r="1929" spans="1:10" s="156" customFormat="1" ht="13.5" thickBot="1" x14ac:dyDescent="0.25">
      <c r="A1929" s="1433"/>
      <c r="B1929" s="117"/>
      <c r="C1929" s="117"/>
      <c r="D1929" s="117"/>
      <c r="E1929" s="117"/>
      <c r="F1929" s="1473" t="s">
        <v>2092</v>
      </c>
      <c r="G1929" s="1474">
        <f>G1928*(1-0.25)</f>
        <v>34.950000000000003</v>
      </c>
      <c r="I1929" s="1475"/>
    </row>
    <row r="1930" spans="1:10" s="156" customFormat="1" x14ac:dyDescent="0.2">
      <c r="A1930" s="847"/>
      <c r="B1930" s="1476"/>
      <c r="C1930" s="1477"/>
      <c r="D1930" s="1476"/>
      <c r="E1930" s="1478"/>
      <c r="F1930" s="1479"/>
      <c r="G1930" s="784"/>
      <c r="H1930" s="668"/>
      <c r="I1930" s="1475"/>
      <c r="J1930" s="668"/>
    </row>
    <row r="1931" spans="1:10" x14ac:dyDescent="0.2">
      <c r="A1931" s="1801" t="s">
        <v>2783</v>
      </c>
      <c r="B1931" s="1802">
        <v>83446</v>
      </c>
      <c r="C1931" s="1803" t="s">
        <v>2784</v>
      </c>
      <c r="D1931" s="1802" t="s">
        <v>91</v>
      </c>
      <c r="E1931" s="1804"/>
      <c r="F1931" s="1805"/>
      <c r="G1931" s="1806"/>
      <c r="I1931" s="100"/>
    </row>
    <row r="1932" spans="1:10" x14ac:dyDescent="0.2">
      <c r="A1932" s="1456"/>
      <c r="B1932" s="27" t="s">
        <v>54</v>
      </c>
      <c r="C1932" s="28" t="s">
        <v>55</v>
      </c>
      <c r="D1932" s="27" t="s">
        <v>56</v>
      </c>
      <c r="E1932" s="27" t="s">
        <v>57</v>
      </c>
      <c r="F1932" s="1485" t="s">
        <v>13</v>
      </c>
      <c r="G1932" s="1486" t="s">
        <v>14</v>
      </c>
      <c r="H1932" s="546"/>
      <c r="I1932" s="100"/>
      <c r="J1932" s="546"/>
    </row>
    <row r="1933" spans="1:10" x14ac:dyDescent="0.2">
      <c r="A1933" s="1459"/>
      <c r="B1933" s="33">
        <v>39</v>
      </c>
      <c r="C1933" s="34" t="s">
        <v>2630</v>
      </c>
      <c r="D1933" s="33" t="s">
        <v>16</v>
      </c>
      <c r="E1933" s="1460">
        <v>2.1560000000000001</v>
      </c>
      <c r="F1933" s="1483">
        <v>4.16</v>
      </c>
      <c r="G1933" s="1565">
        <f t="shared" ref="G1933:G1942" si="33">ROUNDDOWN(E1933*F1933,2)</f>
        <v>8.9600000000000009</v>
      </c>
      <c r="I1933" s="100"/>
    </row>
    <row r="1934" spans="1:10" ht="25.5" x14ac:dyDescent="0.2">
      <c r="A1934" s="1459"/>
      <c r="B1934" s="33">
        <v>370</v>
      </c>
      <c r="C1934" s="34" t="s">
        <v>607</v>
      </c>
      <c r="D1934" s="33" t="s">
        <v>53</v>
      </c>
      <c r="E1934" s="1460">
        <v>6.5299999999999997E-2</v>
      </c>
      <c r="F1934" s="1483">
        <v>59.95</v>
      </c>
      <c r="G1934" s="1565">
        <f t="shared" si="33"/>
        <v>3.91</v>
      </c>
      <c r="I1934" s="100"/>
    </row>
    <row r="1935" spans="1:10" x14ac:dyDescent="0.2">
      <c r="A1935" s="1459"/>
      <c r="B1935" s="33">
        <v>1106</v>
      </c>
      <c r="C1935" s="34" t="s">
        <v>2593</v>
      </c>
      <c r="D1935" s="33" t="s">
        <v>16</v>
      </c>
      <c r="E1935" s="1460">
        <v>3.0095999999999998</v>
      </c>
      <c r="F1935" s="1483">
        <v>0.43</v>
      </c>
      <c r="G1935" s="1565">
        <f t="shared" si="33"/>
        <v>1.29</v>
      </c>
      <c r="I1935" s="100"/>
    </row>
    <row r="1936" spans="1:10" ht="25.5" x14ac:dyDescent="0.2">
      <c r="A1936" s="1459"/>
      <c r="B1936" s="33">
        <v>1358</v>
      </c>
      <c r="C1936" s="34" t="s">
        <v>2631</v>
      </c>
      <c r="D1936" s="33" t="s">
        <v>82</v>
      </c>
      <c r="E1936" s="1460">
        <v>0.06</v>
      </c>
      <c r="F1936" s="1483">
        <v>25.81</v>
      </c>
      <c r="G1936" s="1565">
        <f t="shared" si="33"/>
        <v>1.54</v>
      </c>
      <c r="I1936" s="100"/>
    </row>
    <row r="1937" spans="1:10" x14ac:dyDescent="0.2">
      <c r="A1937" s="1459"/>
      <c r="B1937" s="33">
        <v>1379</v>
      </c>
      <c r="C1937" s="34" t="s">
        <v>285</v>
      </c>
      <c r="D1937" s="33" t="s">
        <v>16</v>
      </c>
      <c r="E1937" s="1460">
        <v>18.508400000000002</v>
      </c>
      <c r="F1937" s="1483">
        <v>0.38</v>
      </c>
      <c r="G1937" s="1565">
        <f t="shared" si="33"/>
        <v>7.03</v>
      </c>
      <c r="I1937" s="100"/>
    </row>
    <row r="1938" spans="1:10" ht="25.5" x14ac:dyDescent="0.2">
      <c r="A1938" s="1459"/>
      <c r="B1938" s="33">
        <v>4721</v>
      </c>
      <c r="C1938" s="34" t="s">
        <v>610</v>
      </c>
      <c r="D1938" s="33" t="s">
        <v>53</v>
      </c>
      <c r="E1938" s="1460">
        <v>3.6499999999999998E-2</v>
      </c>
      <c r="F1938" s="1483">
        <v>50</v>
      </c>
      <c r="G1938" s="1565">
        <f t="shared" si="33"/>
        <v>1.82</v>
      </c>
      <c r="I1938" s="100"/>
    </row>
    <row r="1939" spans="1:10" ht="25.5" x14ac:dyDescent="0.2">
      <c r="A1939" s="1459"/>
      <c r="B1939" s="33">
        <v>4722</v>
      </c>
      <c r="C1939" s="34" t="s">
        <v>2435</v>
      </c>
      <c r="D1939" s="33" t="s">
        <v>53</v>
      </c>
      <c r="E1939" s="1460">
        <v>4.0000000000000001E-3</v>
      </c>
      <c r="F1939" s="1483">
        <v>50</v>
      </c>
      <c r="G1939" s="1565">
        <f t="shared" si="33"/>
        <v>0.2</v>
      </c>
      <c r="I1939" s="100"/>
    </row>
    <row r="1940" spans="1:10" x14ac:dyDescent="0.2">
      <c r="A1940" s="1459"/>
      <c r="B1940" s="33">
        <v>7258</v>
      </c>
      <c r="C1940" s="34" t="s">
        <v>599</v>
      </c>
      <c r="D1940" s="33" t="s">
        <v>91</v>
      </c>
      <c r="E1940" s="1460">
        <v>60.48</v>
      </c>
      <c r="F1940" s="1483">
        <v>0.25</v>
      </c>
      <c r="G1940" s="1565">
        <f t="shared" si="33"/>
        <v>15.12</v>
      </c>
      <c r="I1940" s="100"/>
    </row>
    <row r="1941" spans="1:10" x14ac:dyDescent="0.2">
      <c r="A1941" s="1459"/>
      <c r="B1941" s="33">
        <v>88309</v>
      </c>
      <c r="C1941" s="34" t="s">
        <v>44</v>
      </c>
      <c r="D1941" s="33" t="s">
        <v>22</v>
      </c>
      <c r="E1941" s="1460">
        <v>1.6789000000000001</v>
      </c>
      <c r="F1941" s="1483">
        <v>15.08</v>
      </c>
      <c r="G1941" s="1565">
        <f t="shared" si="33"/>
        <v>25.31</v>
      </c>
      <c r="I1941" s="100"/>
    </row>
    <row r="1942" spans="1:10" x14ac:dyDescent="0.2">
      <c r="A1942" s="1459"/>
      <c r="B1942" s="33">
        <v>88316</v>
      </c>
      <c r="C1942" s="34" t="s">
        <v>23</v>
      </c>
      <c r="D1942" s="33" t="s">
        <v>22</v>
      </c>
      <c r="E1942" s="1460">
        <v>4.4832000000000001</v>
      </c>
      <c r="F1942" s="1483">
        <v>11.97</v>
      </c>
      <c r="G1942" s="1565">
        <f t="shared" si="33"/>
        <v>53.66</v>
      </c>
      <c r="I1942" s="100"/>
    </row>
    <row r="1943" spans="1:10" x14ac:dyDescent="0.2">
      <c r="A1943" s="1456"/>
      <c r="B1943" s="490"/>
      <c r="C1943" s="1463"/>
      <c r="D1943" s="490" t="s">
        <v>24</v>
      </c>
      <c r="E1943" s="1464"/>
      <c r="F1943" s="1465"/>
      <c r="G1943" s="1466">
        <f>G1933+G1934+G1935+G1936+G1937+G1938+G1939+G1940</f>
        <v>39.869999999999997</v>
      </c>
      <c r="H1943" s="4"/>
      <c r="I1943" s="100"/>
      <c r="J1943" s="4"/>
    </row>
    <row r="1944" spans="1:10" x14ac:dyDescent="0.2">
      <c r="A1944" s="1456"/>
      <c r="B1944" s="490"/>
      <c r="C1944" s="1463"/>
      <c r="D1944" s="490" t="s">
        <v>25</v>
      </c>
      <c r="E1944" s="1467"/>
      <c r="F1944" s="1468"/>
      <c r="G1944" s="1469">
        <f>G1941+G1942</f>
        <v>78.97</v>
      </c>
      <c r="H1944" s="4"/>
      <c r="I1944" s="100"/>
      <c r="J1944" s="4"/>
    </row>
    <row r="1945" spans="1:10" x14ac:dyDescent="0.2">
      <c r="A1945" s="1456"/>
      <c r="B1945" s="496"/>
      <c r="C1945" s="1463"/>
      <c r="D1945" s="490" t="s">
        <v>26</v>
      </c>
      <c r="E1945" s="1467"/>
      <c r="F1945" s="1468"/>
      <c r="G1945" s="1470"/>
      <c r="H1945" s="4"/>
      <c r="I1945" s="100"/>
      <c r="J1945" s="4"/>
    </row>
    <row r="1946" spans="1:10" x14ac:dyDescent="0.2">
      <c r="A1946" s="1456"/>
      <c r="B1946" s="496"/>
      <c r="C1946" s="1463"/>
      <c r="D1946" s="490" t="s">
        <v>27</v>
      </c>
      <c r="E1946" s="1467"/>
      <c r="F1946" s="1468"/>
      <c r="G1946" s="1469"/>
      <c r="H1946" s="4"/>
      <c r="I1946" s="100"/>
      <c r="J1946" s="4"/>
    </row>
    <row r="1947" spans="1:10" ht="13.5" thickBot="1" x14ac:dyDescent="0.25">
      <c r="A1947" s="1456"/>
      <c r="B1947" s="490"/>
      <c r="C1947" s="1463"/>
      <c r="D1947" s="1471" t="s">
        <v>28</v>
      </c>
      <c r="E1947" s="1467"/>
      <c r="F1947" s="1468"/>
      <c r="G1947" s="1472">
        <f>SUM(G1943:G1946)</f>
        <v>118.84</v>
      </c>
      <c r="H1947" s="4"/>
      <c r="I1947" s="100"/>
      <c r="J1947" s="4"/>
    </row>
    <row r="1948" spans="1:10" ht="13.5" thickBot="1" x14ac:dyDescent="0.25">
      <c r="A1948" s="1456"/>
      <c r="B1948" s="2103" t="s">
        <v>29</v>
      </c>
      <c r="C1948" s="2104"/>
      <c r="D1948" s="2104"/>
      <c r="E1948" s="2104"/>
      <c r="F1948" s="2105"/>
      <c r="G1948" s="305">
        <f>G1947</f>
        <v>118.84</v>
      </c>
      <c r="H1948" s="4"/>
      <c r="I1948" s="100"/>
      <c r="J1948" s="4"/>
    </row>
    <row r="1949" spans="1:10" s="156" customFormat="1" ht="13.5" thickBot="1" x14ac:dyDescent="0.25">
      <c r="A1949" s="1433"/>
      <c r="B1949" s="117"/>
      <c r="C1949" s="117"/>
      <c r="D1949" s="117"/>
      <c r="E1949" s="117"/>
      <c r="F1949" s="1473" t="s">
        <v>2092</v>
      </c>
      <c r="G1949" s="1474">
        <f>G1948*(1-0.25)</f>
        <v>89.13</v>
      </c>
      <c r="I1949" s="1475"/>
    </row>
    <row r="1950" spans="1:10" s="156" customFormat="1" ht="13.5" thickBot="1" x14ac:dyDescent="0.25">
      <c r="A1950" s="847"/>
      <c r="B1950" s="1476"/>
      <c r="C1950" s="1477"/>
      <c r="D1950" s="1476"/>
      <c r="E1950" s="1478"/>
      <c r="F1950" s="1479"/>
      <c r="G1950" s="784"/>
      <c r="H1950" s="668"/>
      <c r="I1950" s="1475"/>
      <c r="J1950" s="668"/>
    </row>
    <row r="1951" spans="1:10" x14ac:dyDescent="0.2">
      <c r="A1951" s="2291" t="s">
        <v>2785</v>
      </c>
      <c r="B1951" s="2293" t="s">
        <v>2786</v>
      </c>
      <c r="C1951" s="1812" t="s">
        <v>2787</v>
      </c>
      <c r="D1951" s="2293" t="s">
        <v>91</v>
      </c>
      <c r="E1951" s="2295"/>
      <c r="F1951" s="2297" t="s">
        <v>2788</v>
      </c>
      <c r="G1951" s="2297"/>
      <c r="H1951" s="100"/>
    </row>
    <row r="1952" spans="1:10" ht="26.25" thickBot="1" x14ac:dyDescent="0.25">
      <c r="A1952" s="2292"/>
      <c r="B1952" s="2294"/>
      <c r="C1952" s="1813" t="s">
        <v>2789</v>
      </c>
      <c r="D1952" s="2294"/>
      <c r="E1952" s="2296"/>
      <c r="F1952" s="2298"/>
      <c r="G1952" s="2298"/>
      <c r="H1952" s="100"/>
    </row>
    <row r="1953" spans="1:10" ht="13.5" thickBot="1" x14ac:dyDescent="0.25">
      <c r="A1953" s="1459"/>
      <c r="B1953" s="1507" t="s">
        <v>951</v>
      </c>
      <c r="C1953" s="1508" t="s">
        <v>952</v>
      </c>
      <c r="D1953" s="1508" t="s">
        <v>953</v>
      </c>
      <c r="E1953" s="1509" t="s">
        <v>954</v>
      </c>
      <c r="F1953" s="1510" t="s">
        <v>955</v>
      </c>
      <c r="G1953" s="1511" t="s">
        <v>956</v>
      </c>
      <c r="H1953" s="100"/>
    </row>
    <row r="1954" spans="1:10" ht="13.5" thickBot="1" x14ac:dyDescent="0.25">
      <c r="A1954" s="1459"/>
      <c r="B1954" s="370">
        <v>83450</v>
      </c>
      <c r="C1954" s="365" t="s">
        <v>2790</v>
      </c>
      <c r="D1954" s="365">
        <v>1.29</v>
      </c>
      <c r="E1954" s="366" t="s">
        <v>91</v>
      </c>
      <c r="F1954" s="1512">
        <v>320.38</v>
      </c>
      <c r="G1954" s="1513">
        <v>413.29</v>
      </c>
      <c r="H1954" s="100"/>
    </row>
    <row r="1955" spans="1:10" x14ac:dyDescent="0.2">
      <c r="A1955" s="1456"/>
      <c r="B1955" s="490"/>
      <c r="C1955" s="1463"/>
      <c r="D1955" s="490" t="s">
        <v>24</v>
      </c>
      <c r="E1955" s="1464"/>
      <c r="F1955" s="1465"/>
      <c r="G1955" s="1466">
        <f>G1954</f>
        <v>413.29</v>
      </c>
      <c r="H1955" s="4"/>
      <c r="I1955" s="100"/>
      <c r="J1955" s="4"/>
    </row>
    <row r="1956" spans="1:10" x14ac:dyDescent="0.2">
      <c r="A1956" s="1456"/>
      <c r="B1956" s="490"/>
      <c r="C1956" s="1463"/>
      <c r="D1956" s="490" t="s">
        <v>25</v>
      </c>
      <c r="E1956" s="1467"/>
      <c r="F1956" s="1468"/>
      <c r="G1956" s="1469"/>
      <c r="H1956" s="4"/>
      <c r="I1956" s="100"/>
      <c r="J1956" s="4"/>
    </row>
    <row r="1957" spans="1:10" x14ac:dyDescent="0.2">
      <c r="A1957" s="1456"/>
      <c r="B1957" s="496"/>
      <c r="C1957" s="1463"/>
      <c r="D1957" s="490" t="s">
        <v>26</v>
      </c>
      <c r="E1957" s="1467"/>
      <c r="F1957" s="1468"/>
      <c r="G1957" s="1470"/>
      <c r="H1957" s="4"/>
      <c r="I1957" s="100"/>
      <c r="J1957" s="4"/>
    </row>
    <row r="1958" spans="1:10" x14ac:dyDescent="0.2">
      <c r="A1958" s="1456"/>
      <c r="B1958" s="496"/>
      <c r="C1958" s="1463"/>
      <c r="D1958" s="490" t="s">
        <v>27</v>
      </c>
      <c r="E1958" s="1467"/>
      <c r="F1958" s="1468"/>
      <c r="G1958" s="1469"/>
      <c r="H1958" s="4"/>
      <c r="I1958" s="100"/>
      <c r="J1958" s="4"/>
    </row>
    <row r="1959" spans="1:10" ht="13.5" thickBot="1" x14ac:dyDescent="0.25">
      <c r="A1959" s="1456"/>
      <c r="B1959" s="490"/>
      <c r="C1959" s="1463"/>
      <c r="D1959" s="1471" t="s">
        <v>28</v>
      </c>
      <c r="E1959" s="1467"/>
      <c r="F1959" s="1468"/>
      <c r="G1959" s="1472">
        <f>SUM(G1955:G1958)</f>
        <v>413.29</v>
      </c>
      <c r="H1959" s="4"/>
      <c r="I1959" s="100"/>
      <c r="J1959" s="4"/>
    </row>
    <row r="1960" spans="1:10" ht="13.5" thickBot="1" x14ac:dyDescent="0.25">
      <c r="A1960" s="1456"/>
      <c r="B1960" s="2103" t="s">
        <v>29</v>
      </c>
      <c r="C1960" s="2104"/>
      <c r="D1960" s="2104"/>
      <c r="E1960" s="2104"/>
      <c r="F1960" s="2105"/>
      <c r="G1960" s="305">
        <f>G1959</f>
        <v>413.29</v>
      </c>
      <c r="H1960" s="4"/>
      <c r="I1960" s="100"/>
      <c r="J1960" s="4"/>
    </row>
    <row r="1961" spans="1:10" s="156" customFormat="1" ht="13.5" thickBot="1" x14ac:dyDescent="0.25">
      <c r="A1961" s="1433"/>
      <c r="B1961" s="117"/>
      <c r="C1961" s="117"/>
      <c r="D1961" s="117"/>
      <c r="E1961" s="117"/>
      <c r="F1961" s="1473" t="s">
        <v>2092</v>
      </c>
      <c r="G1961" s="1474">
        <f>G1960*(1-0.25)</f>
        <v>309.96750000000003</v>
      </c>
      <c r="I1961" s="1475"/>
    </row>
    <row r="1962" spans="1:10" s="156" customFormat="1" x14ac:dyDescent="0.2">
      <c r="A1962" s="847"/>
      <c r="B1962" s="668"/>
      <c r="C1962" s="668"/>
      <c r="D1962" s="668"/>
      <c r="E1962" s="668"/>
      <c r="F1962" s="1479"/>
      <c r="G1962" s="784"/>
      <c r="H1962" s="668"/>
      <c r="I1962" s="1475"/>
      <c r="J1962" s="668"/>
    </row>
    <row r="1963" spans="1:10" ht="25.5" x14ac:dyDescent="0.2">
      <c r="A1963" s="1801" t="s">
        <v>2791</v>
      </c>
      <c r="B1963" s="1802">
        <v>93654</v>
      </c>
      <c r="C1963" s="1803" t="s">
        <v>986</v>
      </c>
      <c r="D1963" s="1802" t="s">
        <v>91</v>
      </c>
      <c r="E1963" s="1804"/>
      <c r="F1963" s="1805"/>
      <c r="G1963" s="1806"/>
      <c r="I1963" s="100"/>
    </row>
    <row r="1964" spans="1:10" x14ac:dyDescent="0.2">
      <c r="A1964" s="1456"/>
      <c r="B1964" s="27" t="s">
        <v>54</v>
      </c>
      <c r="C1964" s="28" t="s">
        <v>55</v>
      </c>
      <c r="D1964" s="27" t="s">
        <v>56</v>
      </c>
      <c r="E1964" s="27" t="s">
        <v>57</v>
      </c>
      <c r="F1964" s="1485" t="s">
        <v>13</v>
      </c>
      <c r="G1964" s="1486" t="s">
        <v>14</v>
      </c>
      <c r="H1964" s="546"/>
      <c r="I1964" s="100"/>
      <c r="J1964" s="546"/>
    </row>
    <row r="1965" spans="1:10" ht="25.5" x14ac:dyDescent="0.2">
      <c r="A1965" s="1459"/>
      <c r="B1965" s="33">
        <v>1570</v>
      </c>
      <c r="C1965" s="34" t="s">
        <v>988</v>
      </c>
      <c r="D1965" s="33" t="s">
        <v>91</v>
      </c>
      <c r="E1965" s="1460">
        <v>1</v>
      </c>
      <c r="F1965" s="1483">
        <v>0.36</v>
      </c>
      <c r="G1965" s="1565">
        <f>ROUNDDOWN(E1965*F1965,2)</f>
        <v>0.36</v>
      </c>
      <c r="I1965" s="100"/>
    </row>
    <row r="1966" spans="1:10" x14ac:dyDescent="0.2">
      <c r="A1966" s="1459"/>
      <c r="B1966" s="33">
        <v>34653</v>
      </c>
      <c r="C1966" s="34" t="s">
        <v>990</v>
      </c>
      <c r="D1966" s="33" t="s">
        <v>91</v>
      </c>
      <c r="E1966" s="1460">
        <v>1</v>
      </c>
      <c r="F1966" s="1483">
        <v>6.95</v>
      </c>
      <c r="G1966" s="1565">
        <f>ROUNDDOWN(E1966*F1966,2)</f>
        <v>6.95</v>
      </c>
      <c r="I1966" s="100"/>
    </row>
    <row r="1967" spans="1:10" x14ac:dyDescent="0.2">
      <c r="A1967" s="1459"/>
      <c r="B1967" s="33">
        <v>88247</v>
      </c>
      <c r="C1967" s="34" t="s">
        <v>752</v>
      </c>
      <c r="D1967" s="33" t="s">
        <v>22</v>
      </c>
      <c r="E1967" s="1460">
        <v>4.8000000000000001E-2</v>
      </c>
      <c r="F1967" s="1483">
        <v>12.19</v>
      </c>
      <c r="G1967" s="1565">
        <f>ROUNDDOWN(E1967*F1967,2)</f>
        <v>0.57999999999999996</v>
      </c>
      <c r="I1967" s="100"/>
    </row>
    <row r="1968" spans="1:10" x14ac:dyDescent="0.2">
      <c r="A1968" s="1459"/>
      <c r="B1968" s="33">
        <v>88264</v>
      </c>
      <c r="C1968" s="34" t="s">
        <v>754</v>
      </c>
      <c r="D1968" s="33" t="s">
        <v>22</v>
      </c>
      <c r="E1968" s="1460">
        <v>4.8000000000000001E-2</v>
      </c>
      <c r="F1968" s="1483">
        <v>15.23</v>
      </c>
      <c r="G1968" s="1565">
        <f>ROUNDDOWN(E1968*F1968,2)</f>
        <v>0.73</v>
      </c>
      <c r="I1968" s="100"/>
    </row>
    <row r="1969" spans="1:10" x14ac:dyDescent="0.2">
      <c r="A1969" s="1456"/>
      <c r="B1969" s="490"/>
      <c r="C1969" s="1463"/>
      <c r="D1969" s="490" t="s">
        <v>24</v>
      </c>
      <c r="E1969" s="1464"/>
      <c r="F1969" s="1465"/>
      <c r="G1969" s="1466">
        <f>G1965+G1966</f>
        <v>7.3100000000000005</v>
      </c>
      <c r="H1969" s="4"/>
      <c r="I1969" s="100"/>
      <c r="J1969" s="4"/>
    </row>
    <row r="1970" spans="1:10" x14ac:dyDescent="0.2">
      <c r="A1970" s="1456"/>
      <c r="B1970" s="490"/>
      <c r="C1970" s="1463"/>
      <c r="D1970" s="490" t="s">
        <v>25</v>
      </c>
      <c r="E1970" s="1467"/>
      <c r="F1970" s="1468"/>
      <c r="G1970" s="1469">
        <f>G1967+G1968</f>
        <v>1.31</v>
      </c>
      <c r="H1970" s="4"/>
      <c r="I1970" s="100"/>
      <c r="J1970" s="4"/>
    </row>
    <row r="1971" spans="1:10" x14ac:dyDescent="0.2">
      <c r="A1971" s="1456"/>
      <c r="B1971" s="496"/>
      <c r="C1971" s="1463"/>
      <c r="D1971" s="490" t="s">
        <v>26</v>
      </c>
      <c r="E1971" s="1467"/>
      <c r="F1971" s="1468"/>
      <c r="G1971" s="1470"/>
      <c r="H1971" s="4"/>
      <c r="I1971" s="100"/>
      <c r="J1971" s="4"/>
    </row>
    <row r="1972" spans="1:10" x14ac:dyDescent="0.2">
      <c r="A1972" s="1456"/>
      <c r="B1972" s="496"/>
      <c r="C1972" s="1463"/>
      <c r="D1972" s="490" t="s">
        <v>27</v>
      </c>
      <c r="E1972" s="1467"/>
      <c r="F1972" s="1468"/>
      <c r="G1972" s="1469"/>
      <c r="H1972" s="4"/>
      <c r="I1972" s="100"/>
      <c r="J1972" s="4"/>
    </row>
    <row r="1973" spans="1:10" ht="13.5" thickBot="1" x14ac:dyDescent="0.25">
      <c r="A1973" s="1456"/>
      <c r="B1973" s="490"/>
      <c r="C1973" s="1463"/>
      <c r="D1973" s="1471" t="s">
        <v>28</v>
      </c>
      <c r="E1973" s="1467"/>
      <c r="F1973" s="1468"/>
      <c r="G1973" s="1472">
        <f>SUM(G1969:G1972)</f>
        <v>8.620000000000001</v>
      </c>
      <c r="H1973" s="4"/>
      <c r="I1973" s="100"/>
      <c r="J1973" s="4"/>
    </row>
    <row r="1974" spans="1:10" ht="13.5" thickBot="1" x14ac:dyDescent="0.25">
      <c r="A1974" s="1456"/>
      <c r="B1974" s="2103" t="s">
        <v>29</v>
      </c>
      <c r="C1974" s="2104"/>
      <c r="D1974" s="2104"/>
      <c r="E1974" s="2104"/>
      <c r="F1974" s="2105"/>
      <c r="G1974" s="305">
        <f>G1973</f>
        <v>8.620000000000001</v>
      </c>
      <c r="H1974" s="4"/>
      <c r="I1974" s="100"/>
      <c r="J1974" s="4"/>
    </row>
    <row r="1975" spans="1:10" s="156" customFormat="1" ht="13.5" thickBot="1" x14ac:dyDescent="0.25">
      <c r="A1975" s="1433"/>
      <c r="B1975" s="117"/>
      <c r="C1975" s="117"/>
      <c r="D1975" s="117"/>
      <c r="E1975" s="117"/>
      <c r="F1975" s="1473" t="s">
        <v>2092</v>
      </c>
      <c r="G1975" s="1474">
        <f>G1974*(1-0.25)</f>
        <v>6.4650000000000007</v>
      </c>
      <c r="I1975" s="1475"/>
    </row>
    <row r="1976" spans="1:10" s="156" customFormat="1" x14ac:dyDescent="0.2">
      <c r="A1976" s="847"/>
      <c r="B1976" s="1476"/>
      <c r="C1976" s="1477"/>
      <c r="D1976" s="1476"/>
      <c r="E1976" s="1478"/>
      <c r="F1976" s="1479"/>
      <c r="G1976" s="784"/>
      <c r="H1976" s="668"/>
      <c r="I1976" s="1475"/>
      <c r="J1976" s="668"/>
    </row>
    <row r="1977" spans="1:10" ht="25.5" x14ac:dyDescent="0.2">
      <c r="A1977" s="1801" t="s">
        <v>2792</v>
      </c>
      <c r="B1977" s="1802">
        <v>93656</v>
      </c>
      <c r="C1977" s="1803" t="s">
        <v>998</v>
      </c>
      <c r="D1977" s="1802" t="s">
        <v>91</v>
      </c>
      <c r="E1977" s="1804"/>
      <c r="F1977" s="1805"/>
      <c r="G1977" s="1806"/>
      <c r="I1977" s="100"/>
    </row>
    <row r="1978" spans="1:10" x14ac:dyDescent="0.2">
      <c r="A1978" s="1456"/>
      <c r="B1978" s="27" t="s">
        <v>54</v>
      </c>
      <c r="C1978" s="28" t="s">
        <v>55</v>
      </c>
      <c r="D1978" s="27" t="s">
        <v>56</v>
      </c>
      <c r="E1978" s="27" t="s">
        <v>57</v>
      </c>
      <c r="F1978" s="1485" t="s">
        <v>13</v>
      </c>
      <c r="G1978" s="1486" t="s">
        <v>14</v>
      </c>
      <c r="H1978" s="546"/>
      <c r="I1978" s="100"/>
      <c r="J1978" s="546"/>
    </row>
    <row r="1979" spans="1:10" ht="25.5" x14ac:dyDescent="0.2">
      <c r="A1979" s="1459"/>
      <c r="B1979" s="33">
        <v>1571</v>
      </c>
      <c r="C1979" s="34" t="s">
        <v>995</v>
      </c>
      <c r="D1979" s="33" t="s">
        <v>91</v>
      </c>
      <c r="E1979" s="1460">
        <v>1</v>
      </c>
      <c r="F1979" s="1483">
        <v>0.47</v>
      </c>
      <c r="G1979" s="1565">
        <f>ROUNDDOWN(E1979*F1979,2)</f>
        <v>0.47</v>
      </c>
      <c r="I1979" s="100"/>
    </row>
    <row r="1980" spans="1:10" x14ac:dyDescent="0.2">
      <c r="A1980" s="1459"/>
      <c r="B1980" s="33">
        <v>34653</v>
      </c>
      <c r="C1980" s="34" t="s">
        <v>990</v>
      </c>
      <c r="D1980" s="33" t="s">
        <v>91</v>
      </c>
      <c r="E1980" s="1460">
        <v>1</v>
      </c>
      <c r="F1980" s="1483">
        <v>6.95</v>
      </c>
      <c r="G1980" s="1565">
        <f>ROUNDDOWN(E1980*F1980,2)</f>
        <v>6.95</v>
      </c>
      <c r="I1980" s="100"/>
    </row>
    <row r="1981" spans="1:10" x14ac:dyDescent="0.2">
      <c r="A1981" s="1459"/>
      <c r="B1981" s="33">
        <v>88247</v>
      </c>
      <c r="C1981" s="34" t="s">
        <v>752</v>
      </c>
      <c r="D1981" s="33" t="s">
        <v>22</v>
      </c>
      <c r="E1981" s="1460">
        <v>6.6000000000000003E-2</v>
      </c>
      <c r="F1981" s="1483">
        <v>12.19</v>
      </c>
      <c r="G1981" s="1565">
        <f>ROUNDDOWN(E1981*F1981,2)</f>
        <v>0.8</v>
      </c>
      <c r="I1981" s="100"/>
    </row>
    <row r="1982" spans="1:10" x14ac:dyDescent="0.2">
      <c r="A1982" s="1459"/>
      <c r="B1982" s="33">
        <v>88264</v>
      </c>
      <c r="C1982" s="34" t="s">
        <v>754</v>
      </c>
      <c r="D1982" s="33" t="s">
        <v>22</v>
      </c>
      <c r="E1982" s="1460">
        <v>6.6000000000000003E-2</v>
      </c>
      <c r="F1982" s="1483">
        <v>15.23</v>
      </c>
      <c r="G1982" s="1565">
        <f>ROUNDDOWN(E1982*F1982,2)</f>
        <v>1</v>
      </c>
      <c r="I1982" s="100"/>
    </row>
    <row r="1983" spans="1:10" x14ac:dyDescent="0.2">
      <c r="A1983" s="1456"/>
      <c r="B1983" s="490"/>
      <c r="C1983" s="1463"/>
      <c r="D1983" s="490" t="s">
        <v>24</v>
      </c>
      <c r="E1983" s="1464"/>
      <c r="F1983" s="1465"/>
      <c r="G1983" s="1466">
        <f>G1979+G1980</f>
        <v>7.42</v>
      </c>
      <c r="H1983" s="4"/>
      <c r="I1983" s="100"/>
      <c r="J1983" s="4"/>
    </row>
    <row r="1984" spans="1:10" x14ac:dyDescent="0.2">
      <c r="A1984" s="1456"/>
      <c r="B1984" s="490"/>
      <c r="C1984" s="1463"/>
      <c r="D1984" s="490" t="s">
        <v>25</v>
      </c>
      <c r="E1984" s="1467"/>
      <c r="F1984" s="1468"/>
      <c r="G1984" s="1469">
        <f>G1981+G1982</f>
        <v>1.8</v>
      </c>
      <c r="H1984" s="4"/>
      <c r="I1984" s="100"/>
      <c r="J1984" s="4"/>
    </row>
    <row r="1985" spans="1:10" x14ac:dyDescent="0.2">
      <c r="A1985" s="1456"/>
      <c r="B1985" s="496"/>
      <c r="C1985" s="1463"/>
      <c r="D1985" s="490" t="s">
        <v>26</v>
      </c>
      <c r="E1985" s="1467"/>
      <c r="F1985" s="1468"/>
      <c r="G1985" s="1470"/>
      <c r="H1985" s="4"/>
      <c r="I1985" s="100"/>
      <c r="J1985" s="4"/>
    </row>
    <row r="1986" spans="1:10" x14ac:dyDescent="0.2">
      <c r="A1986" s="1456"/>
      <c r="B1986" s="496"/>
      <c r="C1986" s="1463"/>
      <c r="D1986" s="490" t="s">
        <v>27</v>
      </c>
      <c r="E1986" s="1467"/>
      <c r="F1986" s="1468"/>
      <c r="G1986" s="1469"/>
      <c r="H1986" s="4"/>
      <c r="I1986" s="100"/>
      <c r="J1986" s="4"/>
    </row>
    <row r="1987" spans="1:10" ht="13.5" thickBot="1" x14ac:dyDescent="0.25">
      <c r="A1987" s="1456"/>
      <c r="B1987" s="490"/>
      <c r="C1987" s="1463"/>
      <c r="D1987" s="1471" t="s">
        <v>28</v>
      </c>
      <c r="E1987" s="1467"/>
      <c r="F1987" s="1468"/>
      <c r="G1987" s="1472">
        <f>SUM(G1983:G1986)</f>
        <v>9.2200000000000006</v>
      </c>
      <c r="H1987" s="4"/>
      <c r="I1987" s="100"/>
      <c r="J1987" s="4"/>
    </row>
    <row r="1988" spans="1:10" ht="13.5" thickBot="1" x14ac:dyDescent="0.25">
      <c r="A1988" s="1456"/>
      <c r="B1988" s="2103" t="s">
        <v>29</v>
      </c>
      <c r="C1988" s="2104"/>
      <c r="D1988" s="2104"/>
      <c r="E1988" s="2104"/>
      <c r="F1988" s="2105"/>
      <c r="G1988" s="305">
        <f>G1987</f>
        <v>9.2200000000000006</v>
      </c>
      <c r="H1988" s="4"/>
      <c r="I1988" s="100"/>
      <c r="J1988" s="4"/>
    </row>
    <row r="1989" spans="1:10" s="156" customFormat="1" ht="13.5" thickBot="1" x14ac:dyDescent="0.25">
      <c r="A1989" s="1433"/>
      <c r="B1989" s="117"/>
      <c r="C1989" s="117"/>
      <c r="D1989" s="117"/>
      <c r="E1989" s="117"/>
      <c r="F1989" s="1473" t="s">
        <v>2092</v>
      </c>
      <c r="G1989" s="1474">
        <f>G1988*(1-0.25)</f>
        <v>6.9150000000000009</v>
      </c>
      <c r="I1989" s="1475"/>
    </row>
    <row r="1990" spans="1:10" s="156" customFormat="1" x14ac:dyDescent="0.2">
      <c r="A1990" s="847"/>
      <c r="B1990" s="1476"/>
      <c r="C1990" s="1477"/>
      <c r="D1990" s="1476"/>
      <c r="E1990" s="1478"/>
      <c r="F1990" s="1479"/>
      <c r="G1990" s="784"/>
      <c r="H1990" s="668"/>
      <c r="I1990" s="1475"/>
      <c r="J1990" s="668"/>
    </row>
    <row r="1991" spans="1:10" ht="25.5" x14ac:dyDescent="0.2">
      <c r="A1991" s="1801" t="s">
        <v>2793</v>
      </c>
      <c r="B1991" s="1802" t="s">
        <v>2794</v>
      </c>
      <c r="C1991" s="1803" t="s">
        <v>2795</v>
      </c>
      <c r="D1991" s="1802" t="s">
        <v>91</v>
      </c>
      <c r="E1991" s="1804"/>
      <c r="F1991" s="1805"/>
      <c r="G1991" s="1806"/>
      <c r="I1991" s="100"/>
    </row>
    <row r="1992" spans="1:10" x14ac:dyDescent="0.2">
      <c r="A1992" s="1456"/>
      <c r="B1992" s="27" t="s">
        <v>54</v>
      </c>
      <c r="C1992" s="28" t="s">
        <v>55</v>
      </c>
      <c r="D1992" s="27" t="s">
        <v>56</v>
      </c>
      <c r="E1992" s="27" t="s">
        <v>57</v>
      </c>
      <c r="F1992" s="1485" t="s">
        <v>13</v>
      </c>
      <c r="G1992" s="1486" t="s">
        <v>14</v>
      </c>
      <c r="H1992" s="546"/>
      <c r="I1992" s="100"/>
      <c r="J1992" s="546"/>
    </row>
    <row r="1993" spans="1:10" x14ac:dyDescent="0.2">
      <c r="A1993" s="1459"/>
      <c r="B1993" s="33">
        <v>2393</v>
      </c>
      <c r="C1993" s="34" t="s">
        <v>2796</v>
      </c>
      <c r="D1993" s="33" t="s">
        <v>91</v>
      </c>
      <c r="E1993" s="1460">
        <v>1</v>
      </c>
      <c r="F1993" s="1483">
        <v>709.74</v>
      </c>
      <c r="G1993" s="1565">
        <f>ROUNDDOWN(E1993*F1993,2)</f>
        <v>709.74</v>
      </c>
      <c r="I1993" s="100"/>
    </row>
    <row r="1994" spans="1:10" x14ac:dyDescent="0.2">
      <c r="A1994" s="1459"/>
      <c r="B1994" s="33">
        <v>88247</v>
      </c>
      <c r="C1994" s="34" t="s">
        <v>752</v>
      </c>
      <c r="D1994" s="33" t="s">
        <v>22</v>
      </c>
      <c r="E1994" s="1460">
        <v>0.4</v>
      </c>
      <c r="F1994" s="1483">
        <v>12.19</v>
      </c>
      <c r="G1994" s="1565">
        <f>ROUNDDOWN(E1994*F1994,2)</f>
        <v>4.87</v>
      </c>
      <c r="I1994" s="100"/>
    </row>
    <row r="1995" spans="1:10" x14ac:dyDescent="0.2">
      <c r="A1995" s="1459"/>
      <c r="B1995" s="33">
        <v>88264</v>
      </c>
      <c r="C1995" s="34" t="s">
        <v>754</v>
      </c>
      <c r="D1995" s="33" t="s">
        <v>22</v>
      </c>
      <c r="E1995" s="1460">
        <v>0.4</v>
      </c>
      <c r="F1995" s="1483">
        <v>15.23</v>
      </c>
      <c r="G1995" s="1565">
        <f>ROUNDDOWN(E1995*F1995,2)</f>
        <v>6.09</v>
      </c>
      <c r="I1995" s="100"/>
    </row>
    <row r="1996" spans="1:10" x14ac:dyDescent="0.2">
      <c r="A1996" s="1456"/>
      <c r="B1996" s="490"/>
      <c r="C1996" s="1463"/>
      <c r="D1996" s="490" t="s">
        <v>24</v>
      </c>
      <c r="E1996" s="1464"/>
      <c r="F1996" s="1465"/>
      <c r="G1996" s="1466">
        <f>G1993</f>
        <v>709.74</v>
      </c>
      <c r="H1996" s="4"/>
      <c r="I1996" s="100"/>
      <c r="J1996" s="4"/>
    </row>
    <row r="1997" spans="1:10" x14ac:dyDescent="0.2">
      <c r="A1997" s="1456"/>
      <c r="B1997" s="490"/>
      <c r="C1997" s="1463"/>
      <c r="D1997" s="490" t="s">
        <v>25</v>
      </c>
      <c r="E1997" s="1467"/>
      <c r="F1997" s="1468"/>
      <c r="G1997" s="1469">
        <f>G1994+G1995</f>
        <v>10.96</v>
      </c>
      <c r="H1997" s="4"/>
      <c r="I1997" s="100"/>
      <c r="J1997" s="4"/>
    </row>
    <row r="1998" spans="1:10" x14ac:dyDescent="0.2">
      <c r="A1998" s="1456"/>
      <c r="B1998" s="496"/>
      <c r="C1998" s="1463"/>
      <c r="D1998" s="490" t="s">
        <v>26</v>
      </c>
      <c r="E1998" s="1467"/>
      <c r="F1998" s="1468"/>
      <c r="G1998" s="1470"/>
      <c r="H1998" s="4"/>
      <c r="I1998" s="100"/>
      <c r="J1998" s="4"/>
    </row>
    <row r="1999" spans="1:10" x14ac:dyDescent="0.2">
      <c r="A1999" s="1456"/>
      <c r="B1999" s="496"/>
      <c r="C1999" s="1463"/>
      <c r="D1999" s="490" t="s">
        <v>27</v>
      </c>
      <c r="E1999" s="1467"/>
      <c r="F1999" s="1468"/>
      <c r="G1999" s="1469"/>
      <c r="H1999" s="4"/>
      <c r="I1999" s="100"/>
      <c r="J1999" s="4"/>
    </row>
    <row r="2000" spans="1:10" ht="13.5" thickBot="1" x14ac:dyDescent="0.25">
      <c r="A2000" s="1456"/>
      <c r="B2000" s="490"/>
      <c r="C2000" s="1463"/>
      <c r="D2000" s="1471" t="s">
        <v>28</v>
      </c>
      <c r="E2000" s="1467"/>
      <c r="F2000" s="1468"/>
      <c r="G2000" s="1472">
        <f>SUM(G1996:G1999)</f>
        <v>720.7</v>
      </c>
      <c r="H2000" s="4"/>
      <c r="I2000" s="100"/>
      <c r="J2000" s="4"/>
    </row>
    <row r="2001" spans="1:10" ht="13.5" thickBot="1" x14ac:dyDescent="0.25">
      <c r="A2001" s="1456"/>
      <c r="B2001" s="2103" t="s">
        <v>29</v>
      </c>
      <c r="C2001" s="2104"/>
      <c r="D2001" s="2104"/>
      <c r="E2001" s="2104"/>
      <c r="F2001" s="2105"/>
      <c r="G2001" s="305">
        <f>G2000</f>
        <v>720.7</v>
      </c>
      <c r="H2001" s="4"/>
      <c r="I2001" s="100"/>
      <c r="J2001" s="4"/>
    </row>
    <row r="2002" spans="1:10" s="156" customFormat="1" ht="13.5" thickBot="1" x14ac:dyDescent="0.25">
      <c r="A2002" s="1433"/>
      <c r="B2002" s="117"/>
      <c r="C2002" s="117"/>
      <c r="D2002" s="117"/>
      <c r="E2002" s="117"/>
      <c r="F2002" s="1473" t="s">
        <v>2092</v>
      </c>
      <c r="G2002" s="1474">
        <f>G2001*(1-0.25)</f>
        <v>540.52500000000009</v>
      </c>
      <c r="I2002" s="1475"/>
    </row>
    <row r="2003" spans="1:10" s="156" customFormat="1" x14ac:dyDescent="0.2">
      <c r="A2003" s="847"/>
      <c r="B2003" s="1476"/>
      <c r="C2003" s="1477"/>
      <c r="D2003" s="1476"/>
      <c r="E2003" s="1478"/>
      <c r="F2003" s="1479"/>
      <c r="G2003" s="784"/>
      <c r="H2003" s="668"/>
      <c r="I2003" s="1475"/>
      <c r="J2003" s="668"/>
    </row>
    <row r="2004" spans="1:10" ht="25.5" x14ac:dyDescent="0.2">
      <c r="A2004" s="1801" t="s">
        <v>2797</v>
      </c>
      <c r="B2004" s="1802" t="s">
        <v>2798</v>
      </c>
      <c r="C2004" s="1803" t="s">
        <v>2799</v>
      </c>
      <c r="D2004" s="1802" t="s">
        <v>91</v>
      </c>
      <c r="E2004" s="1804"/>
      <c r="F2004" s="1805"/>
      <c r="G2004" s="1806"/>
      <c r="I2004" s="100"/>
    </row>
    <row r="2005" spans="1:10" x14ac:dyDescent="0.2">
      <c r="A2005" s="1456"/>
      <c r="B2005" s="27" t="s">
        <v>54</v>
      </c>
      <c r="C2005" s="28" t="s">
        <v>55</v>
      </c>
      <c r="D2005" s="27" t="s">
        <v>56</v>
      </c>
      <c r="E2005" s="27" t="s">
        <v>57</v>
      </c>
      <c r="F2005" s="1485" t="s">
        <v>13</v>
      </c>
      <c r="G2005" s="1486" t="s">
        <v>14</v>
      </c>
      <c r="H2005" s="546"/>
      <c r="I2005" s="100"/>
      <c r="J2005" s="546"/>
    </row>
    <row r="2006" spans="1:10" ht="25.5" x14ac:dyDescent="0.2">
      <c r="A2006" s="1459"/>
      <c r="B2006" s="33">
        <v>2379</v>
      </c>
      <c r="C2006" s="34" t="s">
        <v>2800</v>
      </c>
      <c r="D2006" s="33" t="s">
        <v>91</v>
      </c>
      <c r="E2006" s="1460">
        <v>1</v>
      </c>
      <c r="F2006" s="1483">
        <v>974.92</v>
      </c>
      <c r="G2006" s="1565">
        <f>ROUNDDOWN(E2006*F2006,2)</f>
        <v>974.92</v>
      </c>
      <c r="I2006" s="100"/>
    </row>
    <row r="2007" spans="1:10" x14ac:dyDescent="0.2">
      <c r="A2007" s="1459"/>
      <c r="B2007" s="33">
        <v>88247</v>
      </c>
      <c r="C2007" s="34" t="s">
        <v>752</v>
      </c>
      <c r="D2007" s="33" t="s">
        <v>22</v>
      </c>
      <c r="E2007" s="1460">
        <v>0.4</v>
      </c>
      <c r="F2007" s="1483">
        <v>12.19</v>
      </c>
      <c r="G2007" s="1565">
        <f>ROUNDDOWN(E2007*F2007,2)</f>
        <v>4.87</v>
      </c>
      <c r="I2007" s="100"/>
    </row>
    <row r="2008" spans="1:10" x14ac:dyDescent="0.2">
      <c r="A2008" s="1459"/>
      <c r="B2008" s="33">
        <v>88264</v>
      </c>
      <c r="C2008" s="34" t="s">
        <v>754</v>
      </c>
      <c r="D2008" s="33" t="s">
        <v>22</v>
      </c>
      <c r="E2008" s="1460">
        <v>0.4</v>
      </c>
      <c r="F2008" s="1483">
        <v>15.23</v>
      </c>
      <c r="G2008" s="1565">
        <f>ROUNDDOWN(E2008*F2008,2)</f>
        <v>6.09</v>
      </c>
      <c r="I2008" s="100"/>
    </row>
    <row r="2009" spans="1:10" x14ac:dyDescent="0.2">
      <c r="A2009" s="1456"/>
      <c r="B2009" s="490"/>
      <c r="C2009" s="1463"/>
      <c r="D2009" s="490" t="s">
        <v>24</v>
      </c>
      <c r="E2009" s="1464"/>
      <c r="F2009" s="1465"/>
      <c r="G2009" s="1466">
        <f>G2006</f>
        <v>974.92</v>
      </c>
      <c r="H2009" s="4"/>
      <c r="I2009" s="100"/>
      <c r="J2009" s="4"/>
    </row>
    <row r="2010" spans="1:10" x14ac:dyDescent="0.2">
      <c r="A2010" s="1456"/>
      <c r="B2010" s="490"/>
      <c r="C2010" s="1463"/>
      <c r="D2010" s="490" t="s">
        <v>25</v>
      </c>
      <c r="E2010" s="1467"/>
      <c r="F2010" s="1468"/>
      <c r="G2010" s="1469">
        <f>G2007+G2008</f>
        <v>10.96</v>
      </c>
      <c r="H2010" s="4"/>
      <c r="I2010" s="100"/>
      <c r="J2010" s="4"/>
    </row>
    <row r="2011" spans="1:10" x14ac:dyDescent="0.2">
      <c r="A2011" s="1456"/>
      <c r="B2011" s="496"/>
      <c r="C2011" s="1463"/>
      <c r="D2011" s="490" t="s">
        <v>26</v>
      </c>
      <c r="E2011" s="1467"/>
      <c r="F2011" s="1468"/>
      <c r="G2011" s="1470"/>
      <c r="H2011" s="4"/>
      <c r="I2011" s="100"/>
      <c r="J2011" s="4"/>
    </row>
    <row r="2012" spans="1:10" x14ac:dyDescent="0.2">
      <c r="A2012" s="1456"/>
      <c r="B2012" s="496"/>
      <c r="C2012" s="1463"/>
      <c r="D2012" s="490" t="s">
        <v>27</v>
      </c>
      <c r="E2012" s="1467"/>
      <c r="F2012" s="1468"/>
      <c r="G2012" s="1469"/>
      <c r="H2012" s="4"/>
      <c r="I2012" s="100"/>
      <c r="J2012" s="4"/>
    </row>
    <row r="2013" spans="1:10" ht="13.5" thickBot="1" x14ac:dyDescent="0.25">
      <c r="A2013" s="1456"/>
      <c r="B2013" s="490"/>
      <c r="C2013" s="1463"/>
      <c r="D2013" s="1471" t="s">
        <v>28</v>
      </c>
      <c r="E2013" s="1467"/>
      <c r="F2013" s="1468"/>
      <c r="G2013" s="1472">
        <f>SUM(G2009:G2012)</f>
        <v>985.88</v>
      </c>
      <c r="H2013" s="4"/>
      <c r="I2013" s="100"/>
      <c r="J2013" s="4"/>
    </row>
    <row r="2014" spans="1:10" ht="16.5" customHeight="1" thickBot="1" x14ac:dyDescent="0.25">
      <c r="A2014" s="1456"/>
      <c r="B2014" s="2103" t="s">
        <v>29</v>
      </c>
      <c r="C2014" s="2104"/>
      <c r="D2014" s="2104"/>
      <c r="E2014" s="2104"/>
      <c r="F2014" s="2105"/>
      <c r="G2014" s="305">
        <f>G2013</f>
        <v>985.88</v>
      </c>
      <c r="H2014" s="4"/>
      <c r="I2014" s="100"/>
      <c r="J2014" s="4"/>
    </row>
    <row r="2015" spans="1:10" s="156" customFormat="1" ht="13.5" thickBot="1" x14ac:dyDescent="0.25">
      <c r="A2015" s="1433"/>
      <c r="B2015" s="117"/>
      <c r="C2015" s="117"/>
      <c r="D2015" s="117"/>
      <c r="E2015" s="117"/>
      <c r="F2015" s="1473" t="s">
        <v>2092</v>
      </c>
      <c r="G2015" s="1474">
        <f>G2014*(1-0.25)</f>
        <v>739.41</v>
      </c>
      <c r="I2015" s="1475"/>
    </row>
    <row r="2016" spans="1:10" s="156" customFormat="1" ht="13.5" thickBot="1" x14ac:dyDescent="0.25">
      <c r="A2016" s="847"/>
      <c r="B2016" s="1476"/>
      <c r="C2016" s="1477"/>
      <c r="D2016" s="1476"/>
      <c r="E2016" s="1478"/>
      <c r="F2016" s="1479"/>
      <c r="G2016" s="784"/>
      <c r="H2016" s="668"/>
      <c r="I2016" s="1475"/>
      <c r="J2016" s="668"/>
    </row>
    <row r="2017" spans="1:10" s="348" customFormat="1" x14ac:dyDescent="0.2">
      <c r="A2017" s="2274" t="s">
        <v>2801</v>
      </c>
      <c r="B2017" s="2287" t="s">
        <v>2802</v>
      </c>
      <c r="C2017" s="1814" t="s">
        <v>2803</v>
      </c>
      <c r="D2017" s="2289" t="s">
        <v>91</v>
      </c>
      <c r="E2017" s="2289" t="s">
        <v>2804</v>
      </c>
      <c r="F2017" s="1815"/>
      <c r="G2017" s="1816"/>
      <c r="I2017" s="168"/>
      <c r="J2017" s="189"/>
    </row>
    <row r="2018" spans="1:10" s="348" customFormat="1" ht="26.25" thickBot="1" x14ac:dyDescent="0.25">
      <c r="A2018" s="2275"/>
      <c r="B2018" s="2288"/>
      <c r="C2018" s="1817" t="s">
        <v>2805</v>
      </c>
      <c r="D2018" s="2290"/>
      <c r="E2018" s="2290"/>
      <c r="F2018" s="1815"/>
      <c r="G2018" s="1816"/>
      <c r="I2018" s="168"/>
      <c r="J2018" s="189"/>
    </row>
    <row r="2019" spans="1:10" ht="13.5" thickBot="1" x14ac:dyDescent="0.25">
      <c r="A2019" s="1459"/>
      <c r="B2019" s="1818" t="s">
        <v>951</v>
      </c>
      <c r="C2019" s="1819" t="s">
        <v>952</v>
      </c>
      <c r="D2019" s="1819" t="s">
        <v>953</v>
      </c>
      <c r="E2019" s="1820" t="s">
        <v>954</v>
      </c>
      <c r="F2019" s="1821" t="s">
        <v>955</v>
      </c>
      <c r="G2019" s="1822" t="s">
        <v>956</v>
      </c>
      <c r="I2019" s="100"/>
    </row>
    <row r="2020" spans="1:10" ht="13.5" thickBot="1" x14ac:dyDescent="0.25">
      <c r="A2020" s="1459"/>
      <c r="B2020" s="370">
        <v>2379</v>
      </c>
      <c r="C2020" s="365" t="s">
        <v>2806</v>
      </c>
      <c r="D2020" s="366">
        <v>1</v>
      </c>
      <c r="E2020" s="365" t="s">
        <v>959</v>
      </c>
      <c r="F2020" s="1512">
        <v>1029.08</v>
      </c>
      <c r="G2020" s="1823">
        <v>1029.08</v>
      </c>
      <c r="I2020" s="100"/>
    </row>
    <row r="2021" spans="1:10" ht="13.5" thickBot="1" x14ac:dyDescent="0.25">
      <c r="A2021" s="1459"/>
      <c r="B2021" s="364" t="s">
        <v>775</v>
      </c>
      <c r="C2021" s="365" t="s">
        <v>936</v>
      </c>
      <c r="D2021" s="366">
        <v>0.4</v>
      </c>
      <c r="E2021" s="366" t="s">
        <v>22</v>
      </c>
      <c r="F2021" s="1512">
        <v>11.85</v>
      </c>
      <c r="G2021" s="1823">
        <v>4.74</v>
      </c>
      <c r="I2021" s="100"/>
    </row>
    <row r="2022" spans="1:10" ht="13.5" thickBot="1" x14ac:dyDescent="0.25">
      <c r="A2022" s="1459"/>
      <c r="B2022" s="364" t="s">
        <v>63</v>
      </c>
      <c r="C2022" s="365" t="s">
        <v>64</v>
      </c>
      <c r="D2022" s="366">
        <v>0.4</v>
      </c>
      <c r="E2022" s="366" t="s">
        <v>22</v>
      </c>
      <c r="F2022" s="1512">
        <v>8.7899999999999991</v>
      </c>
      <c r="G2022" s="1823">
        <v>3.52</v>
      </c>
      <c r="I2022" s="100"/>
    </row>
    <row r="2023" spans="1:10" x14ac:dyDescent="0.2">
      <c r="A2023" s="1459"/>
      <c r="B2023" s="369" t="s">
        <v>778</v>
      </c>
      <c r="C2023" s="2085" t="s">
        <v>198</v>
      </c>
      <c r="D2023" s="2087">
        <v>0.4</v>
      </c>
      <c r="E2023" s="2087" t="s">
        <v>22</v>
      </c>
      <c r="F2023" s="2248">
        <v>3.18</v>
      </c>
      <c r="G2023" s="2284">
        <v>1.27</v>
      </c>
      <c r="I2023" s="100"/>
    </row>
    <row r="2024" spans="1:10" ht="13.5" thickBot="1" x14ac:dyDescent="0.25">
      <c r="A2024" s="1459"/>
      <c r="B2024" s="370">
        <v>6111</v>
      </c>
      <c r="C2024" s="2086"/>
      <c r="D2024" s="2088"/>
      <c r="E2024" s="2088"/>
      <c r="F2024" s="2283"/>
      <c r="G2024" s="2285"/>
      <c r="I2024" s="100"/>
    </row>
    <row r="2025" spans="1:10" x14ac:dyDescent="0.2">
      <c r="A2025" s="1459"/>
      <c r="B2025" s="369" t="s">
        <v>779</v>
      </c>
      <c r="C2025" s="2085" t="s">
        <v>780</v>
      </c>
      <c r="D2025" s="2087">
        <v>0.4</v>
      </c>
      <c r="E2025" s="2087" t="s">
        <v>22</v>
      </c>
      <c r="F2025" s="2248">
        <v>3.38</v>
      </c>
      <c r="G2025" s="2284">
        <v>1.35</v>
      </c>
      <c r="I2025" s="100"/>
    </row>
    <row r="2026" spans="1:10" ht="13.5" thickBot="1" x14ac:dyDescent="0.25">
      <c r="A2026" s="1459"/>
      <c r="B2026" s="370">
        <v>2436</v>
      </c>
      <c r="C2026" s="2086"/>
      <c r="D2026" s="2088"/>
      <c r="E2026" s="2088"/>
      <c r="F2026" s="2283"/>
      <c r="G2026" s="2286"/>
      <c r="I2026" s="100"/>
    </row>
    <row r="2027" spans="1:10" x14ac:dyDescent="0.2">
      <c r="A2027" s="1456"/>
      <c r="B2027" s="490"/>
      <c r="C2027" s="1463"/>
      <c r="D2027" s="490" t="s">
        <v>24</v>
      </c>
      <c r="E2027" s="1464"/>
      <c r="F2027" s="1465"/>
      <c r="G2027" s="1466">
        <f>G2020</f>
        <v>1029.08</v>
      </c>
      <c r="H2027" s="546"/>
      <c r="I2027" s="100"/>
      <c r="J2027" s="4"/>
    </row>
    <row r="2028" spans="1:10" x14ac:dyDescent="0.2">
      <c r="A2028" s="1456"/>
      <c r="B2028" s="490"/>
      <c r="C2028" s="1463"/>
      <c r="D2028" s="490" t="s">
        <v>25</v>
      </c>
      <c r="E2028" s="1467"/>
      <c r="F2028" s="1468"/>
      <c r="G2028" s="1469">
        <f>G2021+G2022+G2023+G2025</f>
        <v>10.879999999999999</v>
      </c>
      <c r="I2028" s="100"/>
      <c r="J2028" s="4"/>
    </row>
    <row r="2029" spans="1:10" x14ac:dyDescent="0.2">
      <c r="A2029" s="1456"/>
      <c r="B2029" s="496"/>
      <c r="C2029" s="1463"/>
      <c r="D2029" s="490" t="s">
        <v>26</v>
      </c>
      <c r="E2029" s="1467"/>
      <c r="F2029" s="1468"/>
      <c r="G2029" s="1470"/>
      <c r="I2029" s="100"/>
      <c r="J2029" s="4"/>
    </row>
    <row r="2030" spans="1:10" x14ac:dyDescent="0.2">
      <c r="A2030" s="1456"/>
      <c r="B2030" s="496"/>
      <c r="C2030" s="1463"/>
      <c r="D2030" s="490" t="s">
        <v>27</v>
      </c>
      <c r="E2030" s="1467"/>
      <c r="F2030" s="1468"/>
      <c r="G2030" s="1469"/>
      <c r="I2030" s="100"/>
      <c r="J2030" s="4"/>
    </row>
    <row r="2031" spans="1:10" ht="13.5" thickBot="1" x14ac:dyDescent="0.25">
      <c r="A2031" s="1456"/>
      <c r="B2031" s="490"/>
      <c r="C2031" s="1463"/>
      <c r="D2031" s="1471" t="s">
        <v>28</v>
      </c>
      <c r="E2031" s="1467"/>
      <c r="F2031" s="1468"/>
      <c r="G2031" s="1472">
        <f>SUM(G2027:G2030)</f>
        <v>1039.96</v>
      </c>
      <c r="H2031" s="4"/>
      <c r="I2031" s="100"/>
      <c r="J2031" s="4"/>
    </row>
    <row r="2032" spans="1:10" ht="13.5" thickBot="1" x14ac:dyDescent="0.25">
      <c r="A2032" s="1456"/>
      <c r="B2032" s="2103" t="s">
        <v>29</v>
      </c>
      <c r="C2032" s="2104"/>
      <c r="D2032" s="2104"/>
      <c r="E2032" s="2104"/>
      <c r="F2032" s="2105"/>
      <c r="G2032" s="305">
        <f>G2031</f>
        <v>1039.96</v>
      </c>
      <c r="H2032" s="4"/>
      <c r="I2032" s="100"/>
      <c r="J2032" s="4"/>
    </row>
    <row r="2033" spans="1:17" s="156" customFormat="1" ht="13.5" thickBot="1" x14ac:dyDescent="0.25">
      <c r="A2033" s="1433"/>
      <c r="B2033" s="117"/>
      <c r="C2033" s="117"/>
      <c r="D2033" s="117"/>
      <c r="E2033" s="117"/>
      <c r="F2033" s="1473" t="s">
        <v>2092</v>
      </c>
      <c r="G2033" s="1474">
        <f>G2032*(1-0.25)</f>
        <v>779.97</v>
      </c>
      <c r="I2033" s="1475"/>
    </row>
    <row r="2034" spans="1:17" s="156" customFormat="1" x14ac:dyDescent="0.2">
      <c r="A2034" s="847"/>
      <c r="B2034" s="668"/>
      <c r="C2034" s="668"/>
      <c r="D2034" s="668"/>
      <c r="E2034" s="668"/>
      <c r="F2034" s="1479"/>
      <c r="G2034" s="784"/>
      <c r="H2034" s="668"/>
      <c r="I2034" s="1475"/>
      <c r="J2034" s="668"/>
    </row>
    <row r="2035" spans="1:17" s="348" customFormat="1" ht="25.5" x14ac:dyDescent="0.2">
      <c r="A2035" s="1824" t="s">
        <v>2807</v>
      </c>
      <c r="B2035" s="1548" t="s">
        <v>2808</v>
      </c>
      <c r="C2035" s="1549" t="s">
        <v>2809</v>
      </c>
      <c r="D2035" s="1548" t="s">
        <v>335</v>
      </c>
      <c r="E2035" s="1825">
        <v>1</v>
      </c>
      <c r="F2035" s="1826">
        <v>345.95</v>
      </c>
      <c r="G2035" s="1827">
        <f>F2035*E2035</f>
        <v>345.95</v>
      </c>
      <c r="I2035" s="168"/>
      <c r="J2035" s="189"/>
      <c r="K2035" s="1828"/>
      <c r="L2035" s="1828"/>
      <c r="M2035" s="1828"/>
      <c r="N2035" s="1828"/>
      <c r="O2035" s="1828"/>
      <c r="P2035" s="1828"/>
      <c r="Q2035" s="508"/>
    </row>
    <row r="2036" spans="1:17" x14ac:dyDescent="0.2">
      <c r="A2036" s="1456"/>
      <c r="B2036" s="27" t="s">
        <v>54</v>
      </c>
      <c r="C2036" s="28" t="s">
        <v>55</v>
      </c>
      <c r="D2036" s="27" t="s">
        <v>56</v>
      </c>
      <c r="E2036" s="27" t="s">
        <v>57</v>
      </c>
      <c r="F2036" s="1485" t="s">
        <v>13</v>
      </c>
      <c r="G2036" s="1486" t="s">
        <v>14</v>
      </c>
      <c r="H2036" s="4"/>
      <c r="I2036" s="100"/>
      <c r="J2036" s="546"/>
      <c r="K2036" s="484"/>
      <c r="L2036" s="485"/>
      <c r="M2036" s="485"/>
      <c r="N2036" s="484"/>
      <c r="O2036" s="486"/>
      <c r="P2036" s="486"/>
      <c r="Q2036" s="486"/>
    </row>
    <row r="2037" spans="1:17" ht="25.5" x14ac:dyDescent="0.2">
      <c r="A2037" s="1459"/>
      <c r="B2037" s="33" t="str">
        <f>B2035</f>
        <v>9687/O</v>
      </c>
      <c r="C2037" s="34" t="str">
        <f>C2035</f>
        <v>DISJUNTOR TERMOMAGNÉTICO TRIPOLAR 63 A COM CAIXA MOLDADA 10 KA</v>
      </c>
      <c r="D2037" s="33" t="s">
        <v>91</v>
      </c>
      <c r="E2037" s="1460">
        <v>1</v>
      </c>
      <c r="F2037" s="1829">
        <v>345.95</v>
      </c>
      <c r="G2037" s="1565">
        <f>ROUNDDOWN(E2037*F2037,2)</f>
        <v>345.95</v>
      </c>
      <c r="H2037" s="4"/>
      <c r="I2037" s="100"/>
      <c r="K2037" s="484"/>
      <c r="L2037" s="485"/>
      <c r="M2037" s="485"/>
      <c r="N2037" s="484"/>
      <c r="O2037" s="486"/>
      <c r="P2037" s="486"/>
      <c r="Q2037" s="486"/>
    </row>
    <row r="2038" spans="1:17" x14ac:dyDescent="0.2">
      <c r="A2038" s="1459"/>
      <c r="B2038" s="538" t="s">
        <v>131</v>
      </c>
      <c r="C2038" s="538" t="s">
        <v>132</v>
      </c>
      <c r="D2038" s="538" t="s">
        <v>133</v>
      </c>
      <c r="E2038" s="538" t="s">
        <v>134</v>
      </c>
      <c r="F2038" s="538" t="s">
        <v>963</v>
      </c>
      <c r="G2038" s="1830" t="s">
        <v>136</v>
      </c>
      <c r="H2038" s="4"/>
      <c r="I2038" s="100"/>
      <c r="K2038" s="484"/>
      <c r="L2038" s="485"/>
      <c r="M2038" s="485"/>
      <c r="N2038" s="484"/>
      <c r="O2038" s="486"/>
      <c r="P2038" s="486"/>
      <c r="Q2038" s="486"/>
    </row>
    <row r="2039" spans="1:17" x14ac:dyDescent="0.2">
      <c r="A2039" s="1459"/>
      <c r="B2039" s="275" t="s">
        <v>2810</v>
      </c>
      <c r="C2039" s="275" t="s">
        <v>2811</v>
      </c>
      <c r="D2039" s="276" t="s">
        <v>335</v>
      </c>
      <c r="E2039" s="277">
        <v>1</v>
      </c>
      <c r="F2039" s="277">
        <v>330</v>
      </c>
      <c r="G2039" s="539">
        <f>E2039*F2039</f>
        <v>330</v>
      </c>
      <c r="H2039" s="4"/>
      <c r="I2039" s="100"/>
      <c r="K2039" s="484"/>
      <c r="L2039" s="485"/>
      <c r="M2039" s="485"/>
      <c r="N2039" s="484"/>
      <c r="O2039" s="486"/>
      <c r="P2039" s="486"/>
      <c r="Q2039" s="486"/>
    </row>
    <row r="2040" spans="1:17" x14ac:dyDescent="0.2">
      <c r="A2040" s="1459"/>
      <c r="B2040" s="33">
        <v>88264</v>
      </c>
      <c r="C2040" s="34" t="s">
        <v>754</v>
      </c>
      <c r="D2040" s="276" t="s">
        <v>65</v>
      </c>
      <c r="E2040" s="277">
        <v>0.6</v>
      </c>
      <c r="F2040" s="277">
        <v>15.23</v>
      </c>
      <c r="G2040" s="539">
        <f>E2040*F2040</f>
        <v>9.1379999999999999</v>
      </c>
      <c r="H2040" s="4"/>
      <c r="I2040" s="100"/>
      <c r="K2040" s="484"/>
      <c r="L2040" s="485"/>
      <c r="M2040" s="485"/>
      <c r="N2040" s="484"/>
      <c r="O2040" s="486"/>
      <c r="P2040" s="486"/>
      <c r="Q2040" s="486"/>
    </row>
    <row r="2041" spans="1:17" x14ac:dyDescent="0.2">
      <c r="A2041" s="1459"/>
      <c r="B2041" s="33">
        <v>88316</v>
      </c>
      <c r="C2041" s="34" t="s">
        <v>23</v>
      </c>
      <c r="D2041" s="276" t="s">
        <v>65</v>
      </c>
      <c r="E2041" s="277">
        <v>0.56869999999999998</v>
      </c>
      <c r="F2041" s="277">
        <v>11.97</v>
      </c>
      <c r="G2041" s="539">
        <f>E2041*F2041</f>
        <v>6.8073389999999998</v>
      </c>
      <c r="H2041" s="4"/>
      <c r="I2041" s="100"/>
      <c r="K2041" s="484"/>
      <c r="L2041" s="485"/>
      <c r="M2041" s="485"/>
      <c r="N2041" s="484"/>
      <c r="O2041" s="486"/>
      <c r="P2041" s="486"/>
      <c r="Q2041" s="486"/>
    </row>
    <row r="2042" spans="1:17" x14ac:dyDescent="0.2">
      <c r="A2042" s="1459"/>
      <c r="B2042" s="67"/>
      <c r="C2042" s="68"/>
      <c r="D2042" s="490" t="s">
        <v>24</v>
      </c>
      <c r="E2042" s="1464"/>
      <c r="F2042" s="1465"/>
      <c r="G2042" s="1466">
        <f>G2039</f>
        <v>330</v>
      </c>
      <c r="H2042" s="4"/>
      <c r="I2042" s="100"/>
      <c r="K2042" s="484"/>
      <c r="L2042" s="485"/>
      <c r="M2042" s="485"/>
      <c r="N2042" s="484"/>
      <c r="O2042" s="486"/>
      <c r="P2042" s="486"/>
      <c r="Q2042" s="486"/>
    </row>
    <row r="2043" spans="1:17" x14ac:dyDescent="0.2">
      <c r="A2043" s="1459"/>
      <c r="B2043" s="67"/>
      <c r="C2043" s="68"/>
      <c r="D2043" s="490" t="s">
        <v>25</v>
      </c>
      <c r="E2043" s="1467"/>
      <c r="F2043" s="1468"/>
      <c r="G2043" s="1469">
        <f>G2040+G2041</f>
        <v>15.945339000000001</v>
      </c>
      <c r="H2043" s="4"/>
      <c r="I2043" s="100"/>
      <c r="K2043" s="484"/>
      <c r="L2043" s="485"/>
      <c r="M2043" s="485"/>
      <c r="N2043" s="484"/>
      <c r="O2043" s="486"/>
      <c r="P2043" s="486"/>
      <c r="Q2043" s="486"/>
    </row>
    <row r="2044" spans="1:17" x14ac:dyDescent="0.2">
      <c r="A2044" s="1459"/>
      <c r="B2044" s="67"/>
      <c r="C2044" s="68"/>
      <c r="D2044" s="490" t="s">
        <v>26</v>
      </c>
      <c r="E2044" s="1467"/>
      <c r="F2044" s="1468"/>
      <c r="G2044" s="1470"/>
      <c r="H2044" s="4"/>
      <c r="I2044" s="100"/>
      <c r="K2044" s="484"/>
      <c r="L2044" s="485"/>
      <c r="M2044" s="485"/>
      <c r="N2044" s="484"/>
      <c r="O2044" s="486"/>
      <c r="P2044" s="486"/>
      <c r="Q2044" s="486"/>
    </row>
    <row r="2045" spans="1:17" x14ac:dyDescent="0.2">
      <c r="A2045" s="1459"/>
      <c r="B2045" s="67"/>
      <c r="C2045" s="68"/>
      <c r="D2045" s="490" t="s">
        <v>27</v>
      </c>
      <c r="E2045" s="1467"/>
      <c r="F2045" s="1468"/>
      <c r="G2045" s="1469"/>
      <c r="H2045" s="4"/>
      <c r="I2045" s="100"/>
      <c r="K2045" s="484"/>
      <c r="L2045" s="485"/>
      <c r="M2045" s="485"/>
      <c r="N2045" s="484"/>
      <c r="O2045" s="486"/>
      <c r="P2045" s="486"/>
      <c r="Q2045" s="486"/>
    </row>
    <row r="2046" spans="1:17" ht="13.5" thickBot="1" x14ac:dyDescent="0.25">
      <c r="A2046" s="1456"/>
      <c r="B2046" s="490"/>
      <c r="C2046" s="1463"/>
      <c r="D2046" s="1471" t="s">
        <v>28</v>
      </c>
      <c r="E2046" s="1467"/>
      <c r="F2046" s="1468"/>
      <c r="G2046" s="1472">
        <f>G2042+G2043</f>
        <v>345.94533899999999</v>
      </c>
      <c r="H2046" s="4"/>
      <c r="I2046" s="100"/>
      <c r="J2046" s="4"/>
      <c r="K2046" s="484"/>
      <c r="L2046" s="485"/>
      <c r="M2046" s="485"/>
      <c r="N2046" s="484"/>
      <c r="O2046" s="486"/>
      <c r="P2046" s="486"/>
      <c r="Q2046" s="486"/>
    </row>
    <row r="2047" spans="1:17" ht="13.5" thickBot="1" x14ac:dyDescent="0.25">
      <c r="A2047" s="1456"/>
      <c r="B2047" s="2080" t="s">
        <v>29</v>
      </c>
      <c r="C2047" s="2081"/>
      <c r="D2047" s="2081"/>
      <c r="E2047" s="2081"/>
      <c r="F2047" s="2082"/>
      <c r="G2047" s="222">
        <f>G2046</f>
        <v>345.94533899999999</v>
      </c>
      <c r="H2047" s="4"/>
      <c r="I2047" s="100"/>
      <c r="J2047" s="4"/>
      <c r="K2047" s="484"/>
      <c r="L2047" s="485"/>
      <c r="M2047" s="485"/>
      <c r="N2047" s="484"/>
      <c r="O2047" s="486"/>
      <c r="P2047" s="486"/>
      <c r="Q2047" s="486"/>
    </row>
    <row r="2048" spans="1:17" ht="13.5" thickBot="1" x14ac:dyDescent="0.25">
      <c r="A2048" s="1459"/>
      <c r="B2048" s="569"/>
      <c r="C2048" s="569"/>
      <c r="D2048" s="569"/>
      <c r="E2048" s="569"/>
      <c r="F2048" s="1473" t="s">
        <v>2092</v>
      </c>
      <c r="G2048" s="1474">
        <f>G2047*(1-0.25)</f>
        <v>259.45900425000002</v>
      </c>
      <c r="H2048" s="4"/>
      <c r="I2048" s="100"/>
      <c r="K2048" s="484"/>
      <c r="L2048" s="485"/>
      <c r="M2048" s="485"/>
      <c r="N2048" s="484"/>
      <c r="O2048" s="486"/>
      <c r="P2048" s="486"/>
      <c r="Q2048" s="486"/>
    </row>
    <row r="2049" spans="1:10" x14ac:dyDescent="0.2">
      <c r="A2049" s="1459"/>
      <c r="B2049" s="569"/>
      <c r="C2049" s="569"/>
      <c r="D2049" s="569"/>
      <c r="E2049" s="569"/>
      <c r="F2049" s="1488"/>
      <c r="G2049" s="1489"/>
      <c r="H2049" s="4"/>
      <c r="I2049" s="100"/>
    </row>
    <row r="2050" spans="1:10" ht="25.5" x14ac:dyDescent="0.2">
      <c r="A2050" s="1801" t="s">
        <v>2812</v>
      </c>
      <c r="B2050" s="1809">
        <v>93671</v>
      </c>
      <c r="C2050" s="1810" t="s">
        <v>1008</v>
      </c>
      <c r="D2050" s="1809" t="s">
        <v>91</v>
      </c>
      <c r="E2050" s="1811"/>
      <c r="F2050" s="1805"/>
      <c r="G2050" s="1806"/>
      <c r="H2050" s="4"/>
      <c r="I2050" s="100"/>
    </row>
    <row r="2051" spans="1:10" x14ac:dyDescent="0.2">
      <c r="A2051" s="1456"/>
      <c r="B2051" s="27" t="s">
        <v>54</v>
      </c>
      <c r="C2051" s="28" t="s">
        <v>55</v>
      </c>
      <c r="D2051" s="27" t="s">
        <v>56</v>
      </c>
      <c r="E2051" s="27" t="s">
        <v>57</v>
      </c>
      <c r="F2051" s="1485" t="s">
        <v>13</v>
      </c>
      <c r="G2051" s="1486" t="s">
        <v>14</v>
      </c>
      <c r="H2051" s="4"/>
      <c r="I2051" s="100"/>
      <c r="J2051" s="546"/>
    </row>
    <row r="2052" spans="1:10" ht="25.5" x14ac:dyDescent="0.2">
      <c r="A2052" s="1459"/>
      <c r="B2052" s="33">
        <v>1573</v>
      </c>
      <c r="C2052" s="34" t="s">
        <v>1000</v>
      </c>
      <c r="D2052" s="33" t="s">
        <v>91</v>
      </c>
      <c r="E2052" s="1460">
        <v>3</v>
      </c>
      <c r="F2052" s="1483">
        <v>0.56000000000000005</v>
      </c>
      <c r="G2052" s="1565">
        <f>ROUNDDOWN(E2052*F2052,2)</f>
        <v>1.68</v>
      </c>
      <c r="H2052" s="4"/>
      <c r="I2052" s="100"/>
    </row>
    <row r="2053" spans="1:10" x14ac:dyDescent="0.2">
      <c r="A2053" s="1459"/>
      <c r="B2053" s="33">
        <v>34709</v>
      </c>
      <c r="C2053" s="34" t="s">
        <v>1005</v>
      </c>
      <c r="D2053" s="33" t="s">
        <v>91</v>
      </c>
      <c r="E2053" s="1460">
        <v>1</v>
      </c>
      <c r="F2053" s="1483">
        <v>48.8</v>
      </c>
      <c r="G2053" s="1565">
        <f>ROUNDDOWN(E2053*F2053,2)</f>
        <v>48.8</v>
      </c>
      <c r="H2053" s="4"/>
      <c r="I2053" s="100"/>
    </row>
    <row r="2054" spans="1:10" x14ac:dyDescent="0.2">
      <c r="A2054" s="1459"/>
      <c r="B2054" s="33">
        <v>88247</v>
      </c>
      <c r="C2054" s="34" t="s">
        <v>752</v>
      </c>
      <c r="D2054" s="33" t="s">
        <v>22</v>
      </c>
      <c r="E2054" s="1460">
        <v>0.27300000000000002</v>
      </c>
      <c r="F2054" s="1483">
        <v>12.19</v>
      </c>
      <c r="G2054" s="1565">
        <f>ROUNDDOWN(E2054*F2054,2)</f>
        <v>3.32</v>
      </c>
      <c r="I2054" s="100"/>
    </row>
    <row r="2055" spans="1:10" x14ac:dyDescent="0.2">
      <c r="A2055" s="1459"/>
      <c r="B2055" s="33">
        <v>88264</v>
      </c>
      <c r="C2055" s="34" t="s">
        <v>754</v>
      </c>
      <c r="D2055" s="33" t="s">
        <v>22</v>
      </c>
      <c r="E2055" s="1460">
        <v>0.27300000000000002</v>
      </c>
      <c r="F2055" s="1483">
        <v>15.23</v>
      </c>
      <c r="G2055" s="1565">
        <f>ROUNDDOWN(E2055*F2055,2)</f>
        <v>4.1500000000000004</v>
      </c>
      <c r="I2055" s="100"/>
    </row>
    <row r="2056" spans="1:10" x14ac:dyDescent="0.2">
      <c r="A2056" s="1456"/>
      <c r="B2056" s="490"/>
      <c r="C2056" s="1463"/>
      <c r="D2056" s="490" t="s">
        <v>24</v>
      </c>
      <c r="E2056" s="1464"/>
      <c r="F2056" s="1465"/>
      <c r="G2056" s="1466">
        <f>G2052+G2053</f>
        <v>50.48</v>
      </c>
      <c r="H2056" s="546"/>
      <c r="I2056" s="100"/>
      <c r="J2056" s="4"/>
    </row>
    <row r="2057" spans="1:10" x14ac:dyDescent="0.2">
      <c r="A2057" s="1456"/>
      <c r="B2057" s="490"/>
      <c r="C2057" s="1463"/>
      <c r="D2057" s="490" t="s">
        <v>25</v>
      </c>
      <c r="E2057" s="1467"/>
      <c r="F2057" s="1468"/>
      <c r="G2057" s="1469">
        <f>G2054+G2055</f>
        <v>7.4700000000000006</v>
      </c>
      <c r="I2057" s="100"/>
      <c r="J2057" s="4"/>
    </row>
    <row r="2058" spans="1:10" x14ac:dyDescent="0.2">
      <c r="A2058" s="1456"/>
      <c r="B2058" s="496"/>
      <c r="C2058" s="1463"/>
      <c r="D2058" s="490" t="s">
        <v>26</v>
      </c>
      <c r="E2058" s="1467"/>
      <c r="F2058" s="1468"/>
      <c r="G2058" s="1470"/>
      <c r="I2058" s="100"/>
      <c r="J2058" s="4"/>
    </row>
    <row r="2059" spans="1:10" x14ac:dyDescent="0.2">
      <c r="A2059" s="1456"/>
      <c r="B2059" s="496"/>
      <c r="C2059" s="1463"/>
      <c r="D2059" s="490" t="s">
        <v>27</v>
      </c>
      <c r="E2059" s="1467"/>
      <c r="F2059" s="1468"/>
      <c r="G2059" s="1469"/>
      <c r="I2059" s="100"/>
      <c r="J2059" s="4"/>
    </row>
    <row r="2060" spans="1:10" ht="13.5" thickBot="1" x14ac:dyDescent="0.25">
      <c r="A2060" s="1456"/>
      <c r="B2060" s="490"/>
      <c r="C2060" s="1463"/>
      <c r="D2060" s="1471" t="s">
        <v>28</v>
      </c>
      <c r="E2060" s="1467"/>
      <c r="F2060" s="1468"/>
      <c r="G2060" s="1472">
        <f>SUM(G2056:G2059)</f>
        <v>57.949999999999996</v>
      </c>
      <c r="H2060" s="4"/>
      <c r="I2060" s="100"/>
      <c r="J2060" s="4"/>
    </row>
    <row r="2061" spans="1:10" ht="13.5" thickBot="1" x14ac:dyDescent="0.25">
      <c r="A2061" s="1456"/>
      <c r="B2061" s="2103" t="s">
        <v>29</v>
      </c>
      <c r="C2061" s="2104"/>
      <c r="D2061" s="2104"/>
      <c r="E2061" s="2104"/>
      <c r="F2061" s="2105"/>
      <c r="G2061" s="305">
        <f>G2060</f>
        <v>57.949999999999996</v>
      </c>
      <c r="H2061" s="4"/>
      <c r="I2061" s="100"/>
      <c r="J2061" s="4"/>
    </row>
    <row r="2062" spans="1:10" s="156" customFormat="1" ht="13.5" thickBot="1" x14ac:dyDescent="0.25">
      <c r="A2062" s="1433"/>
      <c r="B2062" s="117"/>
      <c r="C2062" s="117"/>
      <c r="D2062" s="117"/>
      <c r="E2062" s="117"/>
      <c r="F2062" s="1473" t="s">
        <v>2092</v>
      </c>
      <c r="G2062" s="1474">
        <f>G2061*(1-0.25)</f>
        <v>43.462499999999999</v>
      </c>
      <c r="I2062" s="1475"/>
    </row>
    <row r="2063" spans="1:10" s="156" customFormat="1" x14ac:dyDescent="0.2">
      <c r="A2063" s="847"/>
      <c r="B2063" s="1476"/>
      <c r="C2063" s="1477"/>
      <c r="D2063" s="1476"/>
      <c r="E2063" s="1478"/>
      <c r="F2063" s="1479"/>
      <c r="G2063" s="784"/>
      <c r="I2063" s="1475"/>
      <c r="J2063" s="668"/>
    </row>
    <row r="2064" spans="1:10" ht="25.5" x14ac:dyDescent="0.2">
      <c r="A2064" s="1801" t="s">
        <v>2813</v>
      </c>
      <c r="B2064" s="1802">
        <v>93672</v>
      </c>
      <c r="C2064" s="1803" t="s">
        <v>1011</v>
      </c>
      <c r="D2064" s="1802" t="s">
        <v>91</v>
      </c>
      <c r="E2064" s="1804"/>
      <c r="F2064" s="1805"/>
      <c r="G2064" s="1806"/>
      <c r="H2064" s="4"/>
      <c r="I2064" s="100"/>
    </row>
    <row r="2065" spans="1:10" x14ac:dyDescent="0.2">
      <c r="A2065" s="1456"/>
      <c r="B2065" s="27" t="s">
        <v>54</v>
      </c>
      <c r="C2065" s="28" t="s">
        <v>55</v>
      </c>
      <c r="D2065" s="27" t="s">
        <v>56</v>
      </c>
      <c r="E2065" s="27" t="s">
        <v>57</v>
      </c>
      <c r="F2065" s="1485" t="s">
        <v>13</v>
      </c>
      <c r="G2065" s="1486" t="s">
        <v>14</v>
      </c>
      <c r="H2065" s="4"/>
      <c r="I2065" s="100"/>
      <c r="J2065" s="546"/>
    </row>
    <row r="2066" spans="1:10" ht="25.5" x14ac:dyDescent="0.2">
      <c r="A2066" s="1459"/>
      <c r="B2066" s="33">
        <v>1574</v>
      </c>
      <c r="C2066" s="34" t="s">
        <v>1013</v>
      </c>
      <c r="D2066" s="33" t="s">
        <v>91</v>
      </c>
      <c r="E2066" s="1460">
        <v>3</v>
      </c>
      <c r="F2066" s="1483">
        <v>0.61</v>
      </c>
      <c r="G2066" s="1565">
        <f>ROUNDDOWN(E2066*F2066,2)</f>
        <v>1.83</v>
      </c>
      <c r="H2066" s="4"/>
      <c r="I2066" s="100"/>
    </row>
    <row r="2067" spans="1:10" x14ac:dyDescent="0.2">
      <c r="A2067" s="1459"/>
      <c r="B2067" s="33">
        <v>34709</v>
      </c>
      <c r="C2067" s="34" t="s">
        <v>1005</v>
      </c>
      <c r="D2067" s="33" t="s">
        <v>91</v>
      </c>
      <c r="E2067" s="1460">
        <v>1</v>
      </c>
      <c r="F2067" s="1483">
        <v>48.8</v>
      </c>
      <c r="G2067" s="1565">
        <f>ROUNDDOWN(E2067*F2067,2)</f>
        <v>48.8</v>
      </c>
      <c r="H2067" s="4"/>
      <c r="I2067" s="100"/>
    </row>
    <row r="2068" spans="1:10" x14ac:dyDescent="0.2">
      <c r="A2068" s="1459"/>
      <c r="B2068" s="33">
        <v>88247</v>
      </c>
      <c r="C2068" s="34" t="s">
        <v>752</v>
      </c>
      <c r="D2068" s="33" t="s">
        <v>22</v>
      </c>
      <c r="E2068" s="1460">
        <v>0.40600000000000003</v>
      </c>
      <c r="F2068" s="1483">
        <v>12.19</v>
      </c>
      <c r="G2068" s="1565">
        <f>ROUNDDOWN(E2068*F2068,2)</f>
        <v>4.9400000000000004</v>
      </c>
      <c r="I2068" s="100"/>
    </row>
    <row r="2069" spans="1:10" x14ac:dyDescent="0.2">
      <c r="A2069" s="1459"/>
      <c r="B2069" s="33">
        <v>88264</v>
      </c>
      <c r="C2069" s="34" t="s">
        <v>754</v>
      </c>
      <c r="D2069" s="33" t="s">
        <v>22</v>
      </c>
      <c r="E2069" s="1460">
        <v>0.40600000000000003</v>
      </c>
      <c r="F2069" s="1483">
        <v>15.23</v>
      </c>
      <c r="G2069" s="1565">
        <f>ROUNDDOWN(E2069*F2069,2)</f>
        <v>6.18</v>
      </c>
      <c r="I2069" s="100"/>
    </row>
    <row r="2070" spans="1:10" x14ac:dyDescent="0.2">
      <c r="A2070" s="1456"/>
      <c r="B2070" s="490"/>
      <c r="C2070" s="1463"/>
      <c r="D2070" s="490" t="s">
        <v>24</v>
      </c>
      <c r="E2070" s="1464"/>
      <c r="F2070" s="1465"/>
      <c r="G2070" s="1466">
        <f>G2066+G2067</f>
        <v>50.629999999999995</v>
      </c>
      <c r="H2070" s="546"/>
      <c r="I2070" s="100"/>
      <c r="J2070" s="4"/>
    </row>
    <row r="2071" spans="1:10" x14ac:dyDescent="0.2">
      <c r="A2071" s="1456"/>
      <c r="B2071" s="490"/>
      <c r="C2071" s="1463"/>
      <c r="D2071" s="490" t="s">
        <v>25</v>
      </c>
      <c r="E2071" s="1467"/>
      <c r="F2071" s="1468"/>
      <c r="G2071" s="1469">
        <f>G2068+G2069</f>
        <v>11.120000000000001</v>
      </c>
      <c r="I2071" s="100"/>
      <c r="J2071" s="4"/>
    </row>
    <row r="2072" spans="1:10" x14ac:dyDescent="0.2">
      <c r="A2072" s="1456"/>
      <c r="B2072" s="496"/>
      <c r="C2072" s="1463"/>
      <c r="D2072" s="490" t="s">
        <v>26</v>
      </c>
      <c r="E2072" s="1467"/>
      <c r="F2072" s="1468"/>
      <c r="G2072" s="1470"/>
      <c r="I2072" s="100"/>
      <c r="J2072" s="4"/>
    </row>
    <row r="2073" spans="1:10" x14ac:dyDescent="0.2">
      <c r="A2073" s="1456"/>
      <c r="B2073" s="496"/>
      <c r="C2073" s="1463"/>
      <c r="D2073" s="490" t="s">
        <v>27</v>
      </c>
      <c r="E2073" s="1467"/>
      <c r="F2073" s="1468"/>
      <c r="G2073" s="1469"/>
      <c r="I2073" s="100"/>
      <c r="J2073" s="4"/>
    </row>
    <row r="2074" spans="1:10" ht="13.5" thickBot="1" x14ac:dyDescent="0.25">
      <c r="A2074" s="1456"/>
      <c r="B2074" s="490"/>
      <c r="C2074" s="1463"/>
      <c r="D2074" s="1471" t="s">
        <v>28</v>
      </c>
      <c r="E2074" s="1467"/>
      <c r="F2074" s="1468"/>
      <c r="G2074" s="1472">
        <f>SUM(G2070:G2073)</f>
        <v>61.75</v>
      </c>
      <c r="H2074" s="4"/>
      <c r="I2074" s="100"/>
      <c r="J2074" s="4"/>
    </row>
    <row r="2075" spans="1:10" ht="13.5" thickBot="1" x14ac:dyDescent="0.25">
      <c r="A2075" s="1456"/>
      <c r="B2075" s="2103" t="s">
        <v>29</v>
      </c>
      <c r="C2075" s="2104"/>
      <c r="D2075" s="2104"/>
      <c r="E2075" s="2104"/>
      <c r="F2075" s="2105"/>
      <c r="G2075" s="305">
        <f>G2074</f>
        <v>61.75</v>
      </c>
      <c r="H2075" s="4"/>
      <c r="I2075" s="100"/>
      <c r="J2075" s="4"/>
    </row>
    <row r="2076" spans="1:10" s="156" customFormat="1" ht="13.5" thickBot="1" x14ac:dyDescent="0.25">
      <c r="A2076" s="1433"/>
      <c r="B2076" s="117"/>
      <c r="C2076" s="117"/>
      <c r="D2076" s="117"/>
      <c r="E2076" s="117"/>
      <c r="F2076" s="1473" t="s">
        <v>2092</v>
      </c>
      <c r="G2076" s="1474">
        <f>G2075*(1-0.25)</f>
        <v>46.3125</v>
      </c>
      <c r="I2076" s="1475"/>
    </row>
    <row r="2077" spans="1:10" s="156" customFormat="1" x14ac:dyDescent="0.2">
      <c r="A2077" s="847"/>
      <c r="B2077" s="1476"/>
      <c r="C2077" s="1477"/>
      <c r="D2077" s="1476"/>
      <c r="E2077" s="1478"/>
      <c r="F2077" s="1479"/>
      <c r="G2077" s="784"/>
      <c r="I2077" s="1475"/>
      <c r="J2077" s="668"/>
    </row>
    <row r="2078" spans="1:10" ht="25.5" x14ac:dyDescent="0.2">
      <c r="A2078" s="1801" t="s">
        <v>2814</v>
      </c>
      <c r="B2078" s="1802">
        <v>93012</v>
      </c>
      <c r="C2078" s="1803" t="s">
        <v>2815</v>
      </c>
      <c r="D2078" s="1802" t="s">
        <v>18</v>
      </c>
      <c r="E2078" s="1804"/>
      <c r="F2078" s="1805"/>
      <c r="G2078" s="1806"/>
      <c r="H2078" s="4"/>
      <c r="I2078" s="100"/>
    </row>
    <row r="2079" spans="1:10" x14ac:dyDescent="0.2">
      <c r="A2079" s="1456"/>
      <c r="B2079" s="27" t="s">
        <v>54</v>
      </c>
      <c r="C2079" s="28" t="s">
        <v>55</v>
      </c>
      <c r="D2079" s="27" t="s">
        <v>56</v>
      </c>
      <c r="E2079" s="27" t="s">
        <v>57</v>
      </c>
      <c r="F2079" s="1485" t="s">
        <v>13</v>
      </c>
      <c r="G2079" s="1486" t="s">
        <v>14</v>
      </c>
      <c r="H2079" s="4"/>
      <c r="I2079" s="100"/>
      <c r="J2079" s="546"/>
    </row>
    <row r="2080" spans="1:10" x14ac:dyDescent="0.2">
      <c r="A2080" s="1459"/>
      <c r="B2080" s="33">
        <v>2683</v>
      </c>
      <c r="C2080" s="34" t="s">
        <v>2816</v>
      </c>
      <c r="D2080" s="33" t="s">
        <v>18</v>
      </c>
      <c r="E2080" s="1460">
        <v>1.1000000000000001</v>
      </c>
      <c r="F2080" s="1483">
        <v>22.4</v>
      </c>
      <c r="G2080" s="1565">
        <f>ROUNDDOWN(E2080*F2080,2)</f>
        <v>24.64</v>
      </c>
      <c r="H2080" s="4"/>
      <c r="I2080" s="100"/>
    </row>
    <row r="2081" spans="1:10" x14ac:dyDescent="0.2">
      <c r="A2081" s="1459"/>
      <c r="B2081" s="33">
        <v>88247</v>
      </c>
      <c r="C2081" s="34" t="s">
        <v>752</v>
      </c>
      <c r="D2081" s="33" t="s">
        <v>22</v>
      </c>
      <c r="E2081" s="1460">
        <v>0.21299999999999999</v>
      </c>
      <c r="F2081" s="1483">
        <v>12.19</v>
      </c>
      <c r="G2081" s="1565">
        <f>ROUNDDOWN(E2081*F2081,2)</f>
        <v>2.59</v>
      </c>
      <c r="I2081" s="100"/>
    </row>
    <row r="2082" spans="1:10" x14ac:dyDescent="0.2">
      <c r="A2082" s="1459"/>
      <c r="B2082" s="33">
        <v>88264</v>
      </c>
      <c r="C2082" s="34" t="s">
        <v>754</v>
      </c>
      <c r="D2082" s="33" t="s">
        <v>22</v>
      </c>
      <c r="E2082" s="1460">
        <v>0.21299999999999999</v>
      </c>
      <c r="F2082" s="1483">
        <v>15.23</v>
      </c>
      <c r="G2082" s="1565">
        <f>ROUNDDOWN(E2082*F2082,2)</f>
        <v>3.24</v>
      </c>
      <c r="I2082" s="100"/>
    </row>
    <row r="2083" spans="1:10" x14ac:dyDescent="0.2">
      <c r="A2083" s="1456"/>
      <c r="B2083" s="490"/>
      <c r="C2083" s="1463"/>
      <c r="D2083" s="490" t="s">
        <v>24</v>
      </c>
      <c r="E2083" s="1464"/>
      <c r="F2083" s="1465"/>
      <c r="G2083" s="1466">
        <f>G2080</f>
        <v>24.64</v>
      </c>
      <c r="H2083" s="546"/>
      <c r="I2083" s="100"/>
      <c r="J2083" s="4"/>
    </row>
    <row r="2084" spans="1:10" x14ac:dyDescent="0.2">
      <c r="A2084" s="1456"/>
      <c r="B2084" s="490"/>
      <c r="C2084" s="1463"/>
      <c r="D2084" s="490" t="s">
        <v>25</v>
      </c>
      <c r="E2084" s="1467"/>
      <c r="F2084" s="1468"/>
      <c r="G2084" s="1469">
        <f>G2082+G2081</f>
        <v>5.83</v>
      </c>
      <c r="I2084" s="100"/>
      <c r="J2084" s="4"/>
    </row>
    <row r="2085" spans="1:10" x14ac:dyDescent="0.2">
      <c r="A2085" s="1456"/>
      <c r="B2085" s="496"/>
      <c r="C2085" s="1463"/>
      <c r="D2085" s="490" t="s">
        <v>26</v>
      </c>
      <c r="E2085" s="1467"/>
      <c r="F2085" s="1468"/>
      <c r="G2085" s="1470"/>
      <c r="I2085" s="100"/>
      <c r="J2085" s="4"/>
    </row>
    <row r="2086" spans="1:10" x14ac:dyDescent="0.2">
      <c r="A2086" s="1456"/>
      <c r="B2086" s="496"/>
      <c r="C2086" s="1463"/>
      <c r="D2086" s="490" t="s">
        <v>27</v>
      </c>
      <c r="E2086" s="1467"/>
      <c r="F2086" s="1468"/>
      <c r="G2086" s="1469"/>
      <c r="I2086" s="100"/>
      <c r="J2086" s="4"/>
    </row>
    <row r="2087" spans="1:10" ht="13.5" thickBot="1" x14ac:dyDescent="0.25">
      <c r="A2087" s="1456"/>
      <c r="B2087" s="490"/>
      <c r="C2087" s="1463"/>
      <c r="D2087" s="1471" t="s">
        <v>28</v>
      </c>
      <c r="E2087" s="1467"/>
      <c r="F2087" s="1468"/>
      <c r="G2087" s="1472">
        <f>SUM(G2083:G2086)</f>
        <v>30.47</v>
      </c>
      <c r="H2087" s="4"/>
      <c r="I2087" s="100"/>
      <c r="J2087" s="4"/>
    </row>
    <row r="2088" spans="1:10" ht="13.5" thickBot="1" x14ac:dyDescent="0.25">
      <c r="A2088" s="1456"/>
      <c r="B2088" s="2103" t="s">
        <v>29</v>
      </c>
      <c r="C2088" s="2104"/>
      <c r="D2088" s="2104"/>
      <c r="E2088" s="2104"/>
      <c r="F2088" s="2105"/>
      <c r="G2088" s="305">
        <f>G2087</f>
        <v>30.47</v>
      </c>
      <c r="H2088" s="4"/>
      <c r="I2088" s="100"/>
      <c r="J2088" s="4"/>
    </row>
    <row r="2089" spans="1:10" s="156" customFormat="1" ht="13.5" thickBot="1" x14ac:dyDescent="0.25">
      <c r="A2089" s="1433"/>
      <c r="B2089" s="117"/>
      <c r="C2089" s="117"/>
      <c r="D2089" s="117"/>
      <c r="E2089" s="117"/>
      <c r="F2089" s="1473" t="s">
        <v>2092</v>
      </c>
      <c r="G2089" s="1474">
        <f>G2088*(1-0.25)</f>
        <v>22.852499999999999</v>
      </c>
      <c r="I2089" s="1475"/>
    </row>
    <row r="2090" spans="1:10" s="156" customFormat="1" x14ac:dyDescent="0.2">
      <c r="A2090" s="847"/>
      <c r="B2090" s="1476"/>
      <c r="C2090" s="1477"/>
      <c r="D2090" s="1476"/>
      <c r="E2090" s="1478"/>
      <c r="F2090" s="1479"/>
      <c r="G2090" s="784"/>
      <c r="I2090" s="1475"/>
      <c r="J2090" s="668"/>
    </row>
    <row r="2091" spans="1:10" ht="38.25" x14ac:dyDescent="0.2">
      <c r="A2091" s="1801" t="s">
        <v>2817</v>
      </c>
      <c r="B2091" s="1802">
        <v>91871</v>
      </c>
      <c r="C2091" s="1803" t="s">
        <v>790</v>
      </c>
      <c r="D2091" s="1802" t="s">
        <v>18</v>
      </c>
      <c r="E2091" s="1804"/>
      <c r="F2091" s="1805"/>
      <c r="G2091" s="1806"/>
      <c r="H2091" s="4"/>
      <c r="I2091" s="100"/>
    </row>
    <row r="2092" spans="1:10" x14ac:dyDescent="0.2">
      <c r="A2092" s="1456"/>
      <c r="B2092" s="27" t="s">
        <v>54</v>
      </c>
      <c r="C2092" s="28" t="s">
        <v>55</v>
      </c>
      <c r="D2092" s="27" t="s">
        <v>56</v>
      </c>
      <c r="E2092" s="27" t="s">
        <v>57</v>
      </c>
      <c r="F2092" s="1485" t="s">
        <v>13</v>
      </c>
      <c r="G2092" s="1486" t="s">
        <v>14</v>
      </c>
      <c r="H2092" s="4"/>
      <c r="I2092" s="100"/>
      <c r="J2092" s="546"/>
    </row>
    <row r="2093" spans="1:10" x14ac:dyDescent="0.2">
      <c r="A2093" s="1459"/>
      <c r="B2093" s="33">
        <v>2674</v>
      </c>
      <c r="C2093" s="34" t="s">
        <v>792</v>
      </c>
      <c r="D2093" s="33" t="s">
        <v>18</v>
      </c>
      <c r="E2093" s="1460">
        <v>1.0169999999999999</v>
      </c>
      <c r="F2093" s="1483">
        <v>2.08</v>
      </c>
      <c r="G2093" s="1565">
        <f>ROUNDDOWN(E2093*F2093,2)</f>
        <v>2.11</v>
      </c>
      <c r="H2093" s="4"/>
      <c r="I2093" s="100"/>
    </row>
    <row r="2094" spans="1:10" x14ac:dyDescent="0.2">
      <c r="A2094" s="1459"/>
      <c r="B2094" s="33">
        <v>88247</v>
      </c>
      <c r="C2094" s="34" t="s">
        <v>752</v>
      </c>
      <c r="D2094" s="33" t="s">
        <v>22</v>
      </c>
      <c r="E2094" s="1460">
        <v>0.17</v>
      </c>
      <c r="F2094" s="1483">
        <v>12.19</v>
      </c>
      <c r="G2094" s="1565">
        <f>ROUNDDOWN(E2094*F2094,2)</f>
        <v>2.0699999999999998</v>
      </c>
      <c r="I2094" s="100"/>
    </row>
    <row r="2095" spans="1:10" x14ac:dyDescent="0.2">
      <c r="A2095" s="1459"/>
      <c r="B2095" s="33">
        <v>88264</v>
      </c>
      <c r="C2095" s="34" t="s">
        <v>754</v>
      </c>
      <c r="D2095" s="33" t="s">
        <v>22</v>
      </c>
      <c r="E2095" s="1460">
        <v>0.17</v>
      </c>
      <c r="F2095" s="1483">
        <v>15.23</v>
      </c>
      <c r="G2095" s="1565">
        <f>ROUNDDOWN(E2095*F2095,2)</f>
        <v>2.58</v>
      </c>
      <c r="I2095" s="100"/>
    </row>
    <row r="2096" spans="1:10" x14ac:dyDescent="0.2">
      <c r="A2096" s="1456"/>
      <c r="B2096" s="490"/>
      <c r="C2096" s="1463"/>
      <c r="D2096" s="490" t="s">
        <v>24</v>
      </c>
      <c r="E2096" s="1464"/>
      <c r="F2096" s="1465"/>
      <c r="G2096" s="1466">
        <f>G2093</f>
        <v>2.11</v>
      </c>
      <c r="H2096" s="546"/>
      <c r="I2096" s="100"/>
      <c r="J2096" s="4"/>
    </row>
    <row r="2097" spans="1:10" x14ac:dyDescent="0.2">
      <c r="A2097" s="1456"/>
      <c r="B2097" s="490"/>
      <c r="C2097" s="1463"/>
      <c r="D2097" s="490" t="s">
        <v>25</v>
      </c>
      <c r="E2097" s="1467"/>
      <c r="F2097" s="1468"/>
      <c r="G2097" s="1469">
        <f>G2094+G2095</f>
        <v>4.6500000000000004</v>
      </c>
      <c r="I2097" s="100"/>
      <c r="J2097" s="4"/>
    </row>
    <row r="2098" spans="1:10" x14ac:dyDescent="0.2">
      <c r="A2098" s="1456"/>
      <c r="B2098" s="496"/>
      <c r="C2098" s="1463"/>
      <c r="D2098" s="490" t="s">
        <v>26</v>
      </c>
      <c r="E2098" s="1467"/>
      <c r="F2098" s="1468"/>
      <c r="G2098" s="1470"/>
      <c r="I2098" s="100"/>
      <c r="J2098" s="4"/>
    </row>
    <row r="2099" spans="1:10" x14ac:dyDescent="0.2">
      <c r="A2099" s="1456"/>
      <c r="B2099" s="496"/>
      <c r="C2099" s="1463"/>
      <c r="D2099" s="490" t="s">
        <v>27</v>
      </c>
      <c r="E2099" s="1467"/>
      <c r="F2099" s="1468"/>
      <c r="G2099" s="1469"/>
      <c r="I2099" s="100"/>
      <c r="J2099" s="4"/>
    </row>
    <row r="2100" spans="1:10" ht="13.5" thickBot="1" x14ac:dyDescent="0.25">
      <c r="A2100" s="1456"/>
      <c r="B2100" s="490"/>
      <c r="C2100" s="1463"/>
      <c r="D2100" s="1471" t="s">
        <v>28</v>
      </c>
      <c r="E2100" s="1467"/>
      <c r="F2100" s="1468"/>
      <c r="G2100" s="1472">
        <f>SUM(G2096:G2099)</f>
        <v>6.76</v>
      </c>
      <c r="H2100" s="4"/>
      <c r="I2100" s="100"/>
      <c r="J2100" s="4"/>
    </row>
    <row r="2101" spans="1:10" ht="13.5" thickBot="1" x14ac:dyDescent="0.25">
      <c r="A2101" s="1456"/>
      <c r="B2101" s="2103" t="s">
        <v>29</v>
      </c>
      <c r="C2101" s="2104"/>
      <c r="D2101" s="2104"/>
      <c r="E2101" s="2104"/>
      <c r="F2101" s="2105"/>
      <c r="G2101" s="305">
        <f>G2100</f>
        <v>6.76</v>
      </c>
      <c r="H2101" s="4"/>
      <c r="I2101" s="100"/>
      <c r="J2101" s="4"/>
    </row>
    <row r="2102" spans="1:10" s="156" customFormat="1" ht="13.5" thickBot="1" x14ac:dyDescent="0.25">
      <c r="A2102" s="1433"/>
      <c r="B2102" s="117"/>
      <c r="C2102" s="117"/>
      <c r="D2102" s="117"/>
      <c r="E2102" s="117"/>
      <c r="F2102" s="1473" t="s">
        <v>2092</v>
      </c>
      <c r="G2102" s="1474">
        <f>G2101*(1-0.25)</f>
        <v>5.07</v>
      </c>
      <c r="I2102" s="1475"/>
    </row>
    <row r="2103" spans="1:10" s="156" customFormat="1" x14ac:dyDescent="0.2">
      <c r="A2103" s="847"/>
      <c r="B2103" s="1476"/>
      <c r="C2103" s="1477"/>
      <c r="D2103" s="1476"/>
      <c r="E2103" s="1478"/>
      <c r="F2103" s="1479"/>
      <c r="G2103" s="784"/>
      <c r="I2103" s="1475"/>
      <c r="J2103" s="668"/>
    </row>
    <row r="2104" spans="1:10" ht="38.25" x14ac:dyDescent="0.2">
      <c r="A2104" s="1801" t="s">
        <v>2818</v>
      </c>
      <c r="B2104" s="1802">
        <v>91872</v>
      </c>
      <c r="C2104" s="1803" t="s">
        <v>795</v>
      </c>
      <c r="D2104" s="1802" t="s">
        <v>18</v>
      </c>
      <c r="E2104" s="1804"/>
      <c r="F2104" s="1805"/>
      <c r="G2104" s="1806"/>
      <c r="H2104" s="4"/>
      <c r="I2104" s="100"/>
    </row>
    <row r="2105" spans="1:10" x14ac:dyDescent="0.2">
      <c r="A2105" s="1456"/>
      <c r="B2105" s="27" t="s">
        <v>54</v>
      </c>
      <c r="C2105" s="28" t="s">
        <v>55</v>
      </c>
      <c r="D2105" s="27" t="s">
        <v>56</v>
      </c>
      <c r="E2105" s="27" t="s">
        <v>57</v>
      </c>
      <c r="F2105" s="1485" t="s">
        <v>13</v>
      </c>
      <c r="G2105" s="1486" t="s">
        <v>14</v>
      </c>
      <c r="H2105" s="4"/>
      <c r="I2105" s="100"/>
      <c r="J2105" s="546"/>
    </row>
    <row r="2106" spans="1:10" x14ac:dyDescent="0.2">
      <c r="A2106" s="1459"/>
      <c r="B2106" s="33">
        <v>2685</v>
      </c>
      <c r="C2106" s="34" t="s">
        <v>797</v>
      </c>
      <c r="D2106" s="33" t="s">
        <v>18</v>
      </c>
      <c r="E2106" s="1460">
        <v>1.0169999999999999</v>
      </c>
      <c r="F2106" s="1483">
        <v>3.25</v>
      </c>
      <c r="G2106" s="1565">
        <f>ROUNDDOWN(E2106*F2106,2)</f>
        <v>3.3</v>
      </c>
      <c r="H2106" s="4"/>
      <c r="I2106" s="100"/>
    </row>
    <row r="2107" spans="1:10" x14ac:dyDescent="0.2">
      <c r="A2107" s="1459"/>
      <c r="B2107" s="33">
        <v>88247</v>
      </c>
      <c r="C2107" s="34" t="s">
        <v>752</v>
      </c>
      <c r="D2107" s="33" t="s">
        <v>22</v>
      </c>
      <c r="E2107" s="1460">
        <v>0.19400000000000001</v>
      </c>
      <c r="F2107" s="1483">
        <v>12.19</v>
      </c>
      <c r="G2107" s="1565">
        <f>ROUNDDOWN(E2107*F2107,2)</f>
        <v>2.36</v>
      </c>
      <c r="I2107" s="100"/>
    </row>
    <row r="2108" spans="1:10" x14ac:dyDescent="0.2">
      <c r="A2108" s="1459"/>
      <c r="B2108" s="33">
        <v>88264</v>
      </c>
      <c r="C2108" s="34" t="s">
        <v>754</v>
      </c>
      <c r="D2108" s="33" t="s">
        <v>22</v>
      </c>
      <c r="E2108" s="1460">
        <v>0.19400000000000001</v>
      </c>
      <c r="F2108" s="1483">
        <v>15.23</v>
      </c>
      <c r="G2108" s="1565">
        <f>ROUNDDOWN(E2108*F2108,2)</f>
        <v>2.95</v>
      </c>
      <c r="I2108" s="100"/>
    </row>
    <row r="2109" spans="1:10" x14ac:dyDescent="0.2">
      <c r="A2109" s="1456"/>
      <c r="B2109" s="490"/>
      <c r="C2109" s="1463"/>
      <c r="D2109" s="490" t="s">
        <v>24</v>
      </c>
      <c r="E2109" s="1464"/>
      <c r="F2109" s="1465"/>
      <c r="G2109" s="1466">
        <f>G2106</f>
        <v>3.3</v>
      </c>
      <c r="H2109" s="546"/>
      <c r="I2109" s="100"/>
      <c r="J2109" s="4"/>
    </row>
    <row r="2110" spans="1:10" x14ac:dyDescent="0.2">
      <c r="A2110" s="1456"/>
      <c r="B2110" s="490"/>
      <c r="C2110" s="1463"/>
      <c r="D2110" s="490" t="s">
        <v>25</v>
      </c>
      <c r="E2110" s="1467"/>
      <c r="F2110" s="1468"/>
      <c r="G2110" s="1469">
        <f>G2107+G2108</f>
        <v>5.3100000000000005</v>
      </c>
      <c r="I2110" s="100"/>
      <c r="J2110" s="4"/>
    </row>
    <row r="2111" spans="1:10" x14ac:dyDescent="0.2">
      <c r="A2111" s="1456"/>
      <c r="B2111" s="496"/>
      <c r="C2111" s="1463"/>
      <c r="D2111" s="490" t="s">
        <v>26</v>
      </c>
      <c r="E2111" s="1467"/>
      <c r="F2111" s="1468"/>
      <c r="G2111" s="1470"/>
      <c r="I2111" s="100"/>
      <c r="J2111" s="4"/>
    </row>
    <row r="2112" spans="1:10" x14ac:dyDescent="0.2">
      <c r="A2112" s="1456"/>
      <c r="B2112" s="496"/>
      <c r="C2112" s="1463"/>
      <c r="D2112" s="490" t="s">
        <v>27</v>
      </c>
      <c r="E2112" s="1467"/>
      <c r="F2112" s="1468"/>
      <c r="G2112" s="1469"/>
      <c r="I2112" s="100"/>
      <c r="J2112" s="4"/>
    </row>
    <row r="2113" spans="1:10" ht="13.5" thickBot="1" x14ac:dyDescent="0.25">
      <c r="A2113" s="1456"/>
      <c r="B2113" s="490"/>
      <c r="C2113" s="1463"/>
      <c r="D2113" s="1471" t="s">
        <v>28</v>
      </c>
      <c r="E2113" s="1467"/>
      <c r="F2113" s="1468"/>
      <c r="G2113" s="1472">
        <f>SUM(G2109:G2112)</f>
        <v>8.61</v>
      </c>
      <c r="H2113" s="4"/>
      <c r="I2113" s="100"/>
      <c r="J2113" s="4"/>
    </row>
    <row r="2114" spans="1:10" ht="13.5" thickBot="1" x14ac:dyDescent="0.25">
      <c r="A2114" s="1456"/>
      <c r="B2114" s="2103" t="s">
        <v>29</v>
      </c>
      <c r="C2114" s="2104"/>
      <c r="D2114" s="2104"/>
      <c r="E2114" s="2104"/>
      <c r="F2114" s="2105"/>
      <c r="G2114" s="305">
        <f>G2113</f>
        <v>8.61</v>
      </c>
      <c r="H2114" s="4"/>
      <c r="I2114" s="100"/>
      <c r="J2114" s="4"/>
    </row>
    <row r="2115" spans="1:10" s="156" customFormat="1" ht="13.5" thickBot="1" x14ac:dyDescent="0.25">
      <c r="A2115" s="1433"/>
      <c r="B2115" s="117"/>
      <c r="C2115" s="117"/>
      <c r="D2115" s="117"/>
      <c r="E2115" s="117"/>
      <c r="F2115" s="1473" t="s">
        <v>2092</v>
      </c>
      <c r="G2115" s="1474">
        <f>G2114*(1-0.25)</f>
        <v>6.4574999999999996</v>
      </c>
      <c r="I2115" s="1475"/>
    </row>
    <row r="2116" spans="1:10" s="156" customFormat="1" x14ac:dyDescent="0.2">
      <c r="A2116" s="847"/>
      <c r="B2116" s="1476"/>
      <c r="C2116" s="1477"/>
      <c r="D2116" s="1476"/>
      <c r="E2116" s="1478"/>
      <c r="F2116" s="1479"/>
      <c r="G2116" s="784"/>
      <c r="I2116" s="1475"/>
      <c r="J2116" s="668"/>
    </row>
    <row r="2117" spans="1:10" ht="25.5" x14ac:dyDescent="0.2">
      <c r="A2117" s="1801" t="s">
        <v>2819</v>
      </c>
      <c r="B2117" s="1802">
        <v>93008</v>
      </c>
      <c r="C2117" s="1803" t="s">
        <v>2820</v>
      </c>
      <c r="D2117" s="1802" t="s">
        <v>18</v>
      </c>
      <c r="E2117" s="1804"/>
      <c r="F2117" s="1805"/>
      <c r="G2117" s="1806"/>
      <c r="H2117" s="4"/>
      <c r="I2117" s="100"/>
    </row>
    <row r="2118" spans="1:10" x14ac:dyDescent="0.2">
      <c r="A2118" s="1456"/>
      <c r="B2118" s="27" t="s">
        <v>54</v>
      </c>
      <c r="C2118" s="28" t="s">
        <v>55</v>
      </c>
      <c r="D2118" s="27" t="s">
        <v>56</v>
      </c>
      <c r="E2118" s="27" t="s">
        <v>57</v>
      </c>
      <c r="F2118" s="1485" t="s">
        <v>13</v>
      </c>
      <c r="G2118" s="1486" t="s">
        <v>14</v>
      </c>
      <c r="H2118" s="4"/>
      <c r="I2118" s="100"/>
      <c r="J2118" s="546"/>
    </row>
    <row r="2119" spans="1:10" x14ac:dyDescent="0.2">
      <c r="A2119" s="1459"/>
      <c r="B2119" s="33">
        <v>2680</v>
      </c>
      <c r="C2119" s="34" t="s">
        <v>2821</v>
      </c>
      <c r="D2119" s="33" t="s">
        <v>18</v>
      </c>
      <c r="E2119" s="1460">
        <v>1.1000000000000001</v>
      </c>
      <c r="F2119" s="1483">
        <v>4.75</v>
      </c>
      <c r="G2119" s="1565">
        <f>ROUNDDOWN(E2119*F2119,2)</f>
        <v>5.22</v>
      </c>
      <c r="H2119" s="4"/>
      <c r="I2119" s="100"/>
    </row>
    <row r="2120" spans="1:10" x14ac:dyDescent="0.2">
      <c r="A2120" s="1459"/>
      <c r="B2120" s="33">
        <v>88247</v>
      </c>
      <c r="C2120" s="34" t="s">
        <v>752</v>
      </c>
      <c r="D2120" s="33" t="s">
        <v>22</v>
      </c>
      <c r="E2120" s="1460">
        <v>0.112</v>
      </c>
      <c r="F2120" s="1483">
        <v>12.19</v>
      </c>
      <c r="G2120" s="1565">
        <f>ROUNDDOWN(E2120*F2120,2)</f>
        <v>1.36</v>
      </c>
      <c r="I2120" s="100"/>
    </row>
    <row r="2121" spans="1:10" x14ac:dyDescent="0.2">
      <c r="A2121" s="1459"/>
      <c r="B2121" s="33">
        <v>88264</v>
      </c>
      <c r="C2121" s="34" t="s">
        <v>754</v>
      </c>
      <c r="D2121" s="33" t="s">
        <v>22</v>
      </c>
      <c r="E2121" s="1460">
        <v>0.112</v>
      </c>
      <c r="F2121" s="1483">
        <v>15.23</v>
      </c>
      <c r="G2121" s="1565">
        <f>ROUNDDOWN(E2121*F2121,2)</f>
        <v>1.7</v>
      </c>
      <c r="I2121" s="100"/>
    </row>
    <row r="2122" spans="1:10" x14ac:dyDescent="0.2">
      <c r="A2122" s="1456"/>
      <c r="B2122" s="490"/>
      <c r="C2122" s="1463"/>
      <c r="D2122" s="490" t="s">
        <v>24</v>
      </c>
      <c r="E2122" s="1464"/>
      <c r="F2122" s="1465"/>
      <c r="G2122" s="1466">
        <f>G2119</f>
        <v>5.22</v>
      </c>
      <c r="H2122" s="546"/>
      <c r="I2122" s="100"/>
      <c r="J2122" s="4"/>
    </row>
    <row r="2123" spans="1:10" x14ac:dyDescent="0.2">
      <c r="A2123" s="1456"/>
      <c r="B2123" s="490"/>
      <c r="C2123" s="1463"/>
      <c r="D2123" s="490" t="s">
        <v>25</v>
      </c>
      <c r="E2123" s="1467"/>
      <c r="F2123" s="1468"/>
      <c r="G2123" s="1469">
        <f>G2120+G2121</f>
        <v>3.06</v>
      </c>
      <c r="I2123" s="100"/>
      <c r="J2123" s="4"/>
    </row>
    <row r="2124" spans="1:10" x14ac:dyDescent="0.2">
      <c r="A2124" s="1456"/>
      <c r="B2124" s="496"/>
      <c r="C2124" s="1463"/>
      <c r="D2124" s="490" t="s">
        <v>26</v>
      </c>
      <c r="E2124" s="1467"/>
      <c r="F2124" s="1468"/>
      <c r="G2124" s="1470"/>
      <c r="I2124" s="100"/>
      <c r="J2124" s="4"/>
    </row>
    <row r="2125" spans="1:10" x14ac:dyDescent="0.2">
      <c r="A2125" s="1456"/>
      <c r="B2125" s="496"/>
      <c r="C2125" s="1463"/>
      <c r="D2125" s="490" t="s">
        <v>27</v>
      </c>
      <c r="E2125" s="1467"/>
      <c r="F2125" s="1468"/>
      <c r="G2125" s="1469"/>
      <c r="I2125" s="100"/>
      <c r="J2125" s="4"/>
    </row>
    <row r="2126" spans="1:10" ht="13.5" thickBot="1" x14ac:dyDescent="0.25">
      <c r="A2126" s="1456"/>
      <c r="B2126" s="490"/>
      <c r="C2126" s="1463"/>
      <c r="D2126" s="1471" t="s">
        <v>28</v>
      </c>
      <c r="E2126" s="1467"/>
      <c r="F2126" s="1468"/>
      <c r="G2126" s="1472">
        <f>SUM(G2122:G2125)</f>
        <v>8.2799999999999994</v>
      </c>
      <c r="H2126" s="4"/>
      <c r="I2126" s="100"/>
      <c r="J2126" s="4"/>
    </row>
    <row r="2127" spans="1:10" ht="13.5" thickBot="1" x14ac:dyDescent="0.25">
      <c r="A2127" s="1456"/>
      <c r="B2127" s="2103" t="s">
        <v>29</v>
      </c>
      <c r="C2127" s="2104"/>
      <c r="D2127" s="2104"/>
      <c r="E2127" s="2104"/>
      <c r="F2127" s="2105"/>
      <c r="G2127" s="305">
        <f>G2126</f>
        <v>8.2799999999999994</v>
      </c>
      <c r="H2127" s="4"/>
      <c r="I2127" s="100"/>
      <c r="J2127" s="4"/>
    </row>
    <row r="2128" spans="1:10" s="156" customFormat="1" ht="13.5" thickBot="1" x14ac:dyDescent="0.25">
      <c r="A2128" s="1433"/>
      <c r="B2128" s="117"/>
      <c r="C2128" s="117"/>
      <c r="D2128" s="117"/>
      <c r="E2128" s="117"/>
      <c r="F2128" s="1473" t="s">
        <v>2092</v>
      </c>
      <c r="G2128" s="1474">
        <f>G2127*(1-0.25)</f>
        <v>6.2099999999999991</v>
      </c>
      <c r="I2128" s="1475"/>
    </row>
    <row r="2129" spans="1:10" s="156" customFormat="1" x14ac:dyDescent="0.2">
      <c r="A2129" s="847"/>
      <c r="B2129" s="1476"/>
      <c r="C2129" s="1477"/>
      <c r="D2129" s="1476"/>
      <c r="E2129" s="1478"/>
      <c r="F2129" s="1479"/>
      <c r="G2129" s="784"/>
      <c r="I2129" s="1475"/>
      <c r="J2129" s="668"/>
    </row>
    <row r="2130" spans="1:10" ht="25.5" x14ac:dyDescent="0.2">
      <c r="A2130" s="1801" t="s">
        <v>2822</v>
      </c>
      <c r="B2130" s="1802">
        <v>93009</v>
      </c>
      <c r="C2130" s="1803" t="s">
        <v>800</v>
      </c>
      <c r="D2130" s="1802" t="s">
        <v>18</v>
      </c>
      <c r="E2130" s="1804"/>
      <c r="F2130" s="1805"/>
      <c r="G2130" s="1806"/>
      <c r="H2130" s="4"/>
      <c r="I2130" s="100"/>
    </row>
    <row r="2131" spans="1:10" x14ac:dyDescent="0.2">
      <c r="A2131" s="1456"/>
      <c r="B2131" s="27" t="s">
        <v>54</v>
      </c>
      <c r="C2131" s="28" t="s">
        <v>55</v>
      </c>
      <c r="D2131" s="27" t="s">
        <v>56</v>
      </c>
      <c r="E2131" s="27" t="s">
        <v>57</v>
      </c>
      <c r="F2131" s="1485" t="s">
        <v>13</v>
      </c>
      <c r="G2131" s="1486" t="s">
        <v>14</v>
      </c>
      <c r="H2131" s="4"/>
      <c r="I2131" s="100"/>
      <c r="J2131" s="546"/>
    </row>
    <row r="2132" spans="1:10" x14ac:dyDescent="0.2">
      <c r="A2132" s="1459"/>
      <c r="B2132" s="33">
        <v>2681</v>
      </c>
      <c r="C2132" s="34" t="s">
        <v>802</v>
      </c>
      <c r="D2132" s="33" t="s">
        <v>18</v>
      </c>
      <c r="E2132" s="1460">
        <v>1.1000000000000001</v>
      </c>
      <c r="F2132" s="1483">
        <v>7.77</v>
      </c>
      <c r="G2132" s="1565">
        <f>ROUNDDOWN(E2132*F2132,2)</f>
        <v>8.5399999999999991</v>
      </c>
      <c r="H2132" s="4"/>
      <c r="I2132" s="100"/>
    </row>
    <row r="2133" spans="1:10" x14ac:dyDescent="0.2">
      <c r="A2133" s="1459"/>
      <c r="B2133" s="33">
        <v>88247</v>
      </c>
      <c r="C2133" s="34" t="s">
        <v>752</v>
      </c>
      <c r="D2133" s="33" t="s">
        <v>22</v>
      </c>
      <c r="E2133" s="1460">
        <v>0.129</v>
      </c>
      <c r="F2133" s="1483">
        <v>12.19</v>
      </c>
      <c r="G2133" s="1565">
        <f>ROUNDDOWN(E2133*F2133,2)</f>
        <v>1.57</v>
      </c>
      <c r="I2133" s="100"/>
    </row>
    <row r="2134" spans="1:10" x14ac:dyDescent="0.2">
      <c r="A2134" s="1459"/>
      <c r="B2134" s="33">
        <v>88264</v>
      </c>
      <c r="C2134" s="34" t="s">
        <v>754</v>
      </c>
      <c r="D2134" s="33" t="s">
        <v>22</v>
      </c>
      <c r="E2134" s="1460">
        <v>0.129</v>
      </c>
      <c r="F2134" s="1483">
        <v>15.23</v>
      </c>
      <c r="G2134" s="1565">
        <f>ROUNDDOWN(E2134*F2134,2)</f>
        <v>1.96</v>
      </c>
      <c r="I2134" s="100"/>
    </row>
    <row r="2135" spans="1:10" x14ac:dyDescent="0.2">
      <c r="A2135" s="1456"/>
      <c r="B2135" s="490"/>
      <c r="C2135" s="1463"/>
      <c r="D2135" s="490" t="s">
        <v>24</v>
      </c>
      <c r="E2135" s="1464"/>
      <c r="F2135" s="1465"/>
      <c r="G2135" s="1466">
        <f>G2132</f>
        <v>8.5399999999999991</v>
      </c>
      <c r="H2135" s="546"/>
      <c r="I2135" s="100"/>
      <c r="J2135" s="4"/>
    </row>
    <row r="2136" spans="1:10" x14ac:dyDescent="0.2">
      <c r="A2136" s="1456"/>
      <c r="B2136" s="490"/>
      <c r="C2136" s="1463"/>
      <c r="D2136" s="490" t="s">
        <v>25</v>
      </c>
      <c r="E2136" s="1467"/>
      <c r="F2136" s="1468"/>
      <c r="G2136" s="1469">
        <f>G2133+G2134</f>
        <v>3.5300000000000002</v>
      </c>
      <c r="I2136" s="100"/>
      <c r="J2136" s="4"/>
    </row>
    <row r="2137" spans="1:10" x14ac:dyDescent="0.2">
      <c r="A2137" s="1456"/>
      <c r="B2137" s="496"/>
      <c r="C2137" s="1463"/>
      <c r="D2137" s="490" t="s">
        <v>26</v>
      </c>
      <c r="E2137" s="1467"/>
      <c r="F2137" s="1468"/>
      <c r="G2137" s="1470"/>
      <c r="I2137" s="100"/>
      <c r="J2137" s="4"/>
    </row>
    <row r="2138" spans="1:10" x14ac:dyDescent="0.2">
      <c r="A2138" s="1456"/>
      <c r="B2138" s="496"/>
      <c r="C2138" s="1463"/>
      <c r="D2138" s="490" t="s">
        <v>27</v>
      </c>
      <c r="E2138" s="1467"/>
      <c r="F2138" s="1468"/>
      <c r="G2138" s="1469"/>
      <c r="H2138" s="4"/>
      <c r="I2138" s="100"/>
      <c r="J2138" s="4"/>
    </row>
    <row r="2139" spans="1:10" ht="13.5" thickBot="1" x14ac:dyDescent="0.25">
      <c r="A2139" s="1456"/>
      <c r="B2139" s="490"/>
      <c r="C2139" s="1463"/>
      <c r="D2139" s="1471" t="s">
        <v>28</v>
      </c>
      <c r="E2139" s="1467"/>
      <c r="F2139" s="1468"/>
      <c r="G2139" s="1472">
        <f>SUM(G2135:G2138)</f>
        <v>12.07</v>
      </c>
      <c r="H2139" s="4"/>
      <c r="I2139" s="100"/>
      <c r="J2139" s="4"/>
    </row>
    <row r="2140" spans="1:10" ht="13.5" thickBot="1" x14ac:dyDescent="0.25">
      <c r="A2140" s="1456"/>
      <c r="B2140" s="2103" t="s">
        <v>29</v>
      </c>
      <c r="C2140" s="2104"/>
      <c r="D2140" s="2104"/>
      <c r="E2140" s="2104"/>
      <c r="F2140" s="2105"/>
      <c r="G2140" s="305">
        <f>G2139</f>
        <v>12.07</v>
      </c>
      <c r="H2140" s="4"/>
      <c r="I2140" s="100"/>
      <c r="J2140" s="4"/>
    </row>
    <row r="2141" spans="1:10" s="156" customFormat="1" ht="13.5" thickBot="1" x14ac:dyDescent="0.25">
      <c r="A2141" s="1433"/>
      <c r="B2141" s="117"/>
      <c r="C2141" s="117"/>
      <c r="D2141" s="117"/>
      <c r="E2141" s="117"/>
      <c r="F2141" s="1473" t="s">
        <v>2092</v>
      </c>
      <c r="G2141" s="1474">
        <f>G2140*(1-0.25)</f>
        <v>9.0525000000000002</v>
      </c>
      <c r="I2141" s="1475"/>
    </row>
    <row r="2142" spans="1:10" s="156" customFormat="1" x14ac:dyDescent="0.2">
      <c r="A2142" s="847"/>
      <c r="B2142" s="1476"/>
      <c r="C2142" s="1477"/>
      <c r="D2142" s="1476"/>
      <c r="E2142" s="1478"/>
      <c r="F2142" s="1479"/>
      <c r="G2142" s="784"/>
      <c r="I2142" s="1475"/>
      <c r="J2142" s="668"/>
    </row>
    <row r="2143" spans="1:10" ht="38.25" x14ac:dyDescent="0.2">
      <c r="A2143" s="1801" t="s">
        <v>2823</v>
      </c>
      <c r="B2143" s="1802">
        <v>72915</v>
      </c>
      <c r="C2143" s="1803" t="s">
        <v>2824</v>
      </c>
      <c r="D2143" s="1802" t="s">
        <v>53</v>
      </c>
      <c r="E2143" s="1804"/>
      <c r="F2143" s="1805"/>
      <c r="G2143" s="1806"/>
      <c r="H2143" s="4"/>
      <c r="I2143" s="100"/>
    </row>
    <row r="2144" spans="1:10" x14ac:dyDescent="0.2">
      <c r="A2144" s="1456"/>
      <c r="B2144" s="27" t="s">
        <v>54</v>
      </c>
      <c r="C2144" s="28" t="s">
        <v>55</v>
      </c>
      <c r="D2144" s="27" t="s">
        <v>56</v>
      </c>
      <c r="E2144" s="27" t="s">
        <v>57</v>
      </c>
      <c r="F2144" s="1485" t="s">
        <v>13</v>
      </c>
      <c r="G2144" s="1486" t="s">
        <v>14</v>
      </c>
      <c r="H2144" s="4"/>
      <c r="I2144" s="100"/>
      <c r="J2144" s="546"/>
    </row>
    <row r="2145" spans="1:10" x14ac:dyDescent="0.2">
      <c r="A2145" s="1459"/>
      <c r="B2145" s="33">
        <v>88316</v>
      </c>
      <c r="C2145" s="34" t="s">
        <v>23</v>
      </c>
      <c r="D2145" s="33" t="s">
        <v>22</v>
      </c>
      <c r="E2145" s="1460">
        <v>0.125</v>
      </c>
      <c r="F2145" s="1483">
        <v>11.97</v>
      </c>
      <c r="G2145" s="1565">
        <f>ROUNDDOWN(E2145*F2145,2)</f>
        <v>1.49</v>
      </c>
      <c r="I2145" s="100"/>
    </row>
    <row r="2146" spans="1:10" ht="38.25" x14ac:dyDescent="0.2">
      <c r="A2146" s="1459"/>
      <c r="B2146" s="33">
        <v>90991</v>
      </c>
      <c r="C2146" s="34" t="s">
        <v>2825</v>
      </c>
      <c r="D2146" s="33" t="s">
        <v>36</v>
      </c>
      <c r="E2146" s="1460">
        <v>6.25E-2</v>
      </c>
      <c r="F2146" s="1483">
        <v>130.46</v>
      </c>
      <c r="G2146" s="1565">
        <f>ROUNDDOWN(E2146*F2146,2)</f>
        <v>8.15</v>
      </c>
      <c r="I2146" s="100"/>
    </row>
    <row r="2147" spans="1:10" x14ac:dyDescent="0.2">
      <c r="A2147" s="1456"/>
      <c r="B2147" s="490"/>
      <c r="C2147" s="1463"/>
      <c r="D2147" s="490" t="s">
        <v>24</v>
      </c>
      <c r="E2147" s="1464"/>
      <c r="F2147" s="1465"/>
      <c r="G2147" s="1466"/>
      <c r="I2147" s="100"/>
      <c r="J2147" s="4"/>
    </row>
    <row r="2148" spans="1:10" x14ac:dyDescent="0.2">
      <c r="A2148" s="1456"/>
      <c r="B2148" s="490"/>
      <c r="C2148" s="1463"/>
      <c r="D2148" s="490" t="s">
        <v>25</v>
      </c>
      <c r="E2148" s="1467"/>
      <c r="F2148" s="1468"/>
      <c r="G2148" s="1469">
        <f>G2145</f>
        <v>1.49</v>
      </c>
      <c r="I2148" s="100"/>
      <c r="J2148" s="4"/>
    </row>
    <row r="2149" spans="1:10" x14ac:dyDescent="0.2">
      <c r="A2149" s="1456"/>
      <c r="B2149" s="496"/>
      <c r="C2149" s="1463"/>
      <c r="D2149" s="490" t="s">
        <v>26</v>
      </c>
      <c r="E2149" s="1467"/>
      <c r="F2149" s="1468"/>
      <c r="G2149" s="1470"/>
      <c r="I2149" s="100"/>
      <c r="J2149" s="4"/>
    </row>
    <row r="2150" spans="1:10" x14ac:dyDescent="0.2">
      <c r="A2150" s="1456"/>
      <c r="B2150" s="496"/>
      <c r="C2150" s="1463"/>
      <c r="D2150" s="490" t="s">
        <v>27</v>
      </c>
      <c r="E2150" s="1467"/>
      <c r="F2150" s="1468"/>
      <c r="G2150" s="1469">
        <f>G2146</f>
        <v>8.15</v>
      </c>
      <c r="I2150" s="100"/>
      <c r="J2150" s="4"/>
    </row>
    <row r="2151" spans="1:10" ht="13.5" thickBot="1" x14ac:dyDescent="0.25">
      <c r="A2151" s="1456"/>
      <c r="B2151" s="490"/>
      <c r="C2151" s="1463"/>
      <c r="D2151" s="1471" t="s">
        <v>28</v>
      </c>
      <c r="E2151" s="1467"/>
      <c r="F2151" s="1468"/>
      <c r="G2151" s="1472">
        <f>SUM(G2147:G2150)</f>
        <v>9.64</v>
      </c>
      <c r="I2151" s="100"/>
      <c r="J2151" s="4"/>
    </row>
    <row r="2152" spans="1:10" ht="13.5" thickBot="1" x14ac:dyDescent="0.25">
      <c r="A2152" s="1456"/>
      <c r="B2152" s="2103" t="s">
        <v>29</v>
      </c>
      <c r="C2152" s="2104"/>
      <c r="D2152" s="2104"/>
      <c r="E2152" s="2104"/>
      <c r="F2152" s="2105"/>
      <c r="G2152" s="305">
        <f>G2151</f>
        <v>9.64</v>
      </c>
      <c r="I2152" s="100"/>
      <c r="J2152" s="4"/>
    </row>
    <row r="2153" spans="1:10" s="156" customFormat="1" ht="13.5" thickBot="1" x14ac:dyDescent="0.25">
      <c r="A2153" s="1433"/>
      <c r="B2153" s="117"/>
      <c r="C2153" s="117"/>
      <c r="D2153" s="117"/>
      <c r="E2153" s="117"/>
      <c r="F2153" s="1473" t="s">
        <v>2092</v>
      </c>
      <c r="G2153" s="1474">
        <f>G2152*(1-0.25)</f>
        <v>7.23</v>
      </c>
      <c r="H2153" s="668"/>
      <c r="I2153" s="1475"/>
    </row>
    <row r="2154" spans="1:10" s="156" customFormat="1" x14ac:dyDescent="0.2">
      <c r="A2154" s="847"/>
      <c r="B2154" s="1476"/>
      <c r="C2154" s="1477"/>
      <c r="D2154" s="1476"/>
      <c r="E2154" s="1478"/>
      <c r="F2154" s="1479"/>
      <c r="G2154" s="784"/>
      <c r="H2154" s="668"/>
      <c r="I2154" s="1475"/>
      <c r="J2154" s="668"/>
    </row>
    <row r="2155" spans="1:10" s="348" customFormat="1" x14ac:dyDescent="0.2">
      <c r="A2155" s="2278" t="s">
        <v>2826</v>
      </c>
      <c r="B2155" s="2281" t="s">
        <v>2827</v>
      </c>
      <c r="C2155" s="1831" t="s">
        <v>2828</v>
      </c>
      <c r="D2155" s="2282" t="s">
        <v>91</v>
      </c>
      <c r="E2155" s="2277"/>
      <c r="F2155" s="2276" t="s">
        <v>2829</v>
      </c>
      <c r="G2155" s="2276"/>
      <c r="H2155" s="168"/>
      <c r="I2155" s="189"/>
      <c r="J2155" s="189"/>
    </row>
    <row r="2156" spans="1:10" s="348" customFormat="1" x14ac:dyDescent="0.2">
      <c r="A2156" s="2279"/>
      <c r="B2156" s="2281"/>
      <c r="C2156" s="1832" t="s">
        <v>2830</v>
      </c>
      <c r="D2156" s="2282"/>
      <c r="E2156" s="2277"/>
      <c r="F2156" s="2276"/>
      <c r="G2156" s="2276"/>
      <c r="H2156" s="168"/>
      <c r="I2156" s="189"/>
      <c r="J2156" s="189"/>
    </row>
    <row r="2157" spans="1:10" s="348" customFormat="1" ht="25.5" x14ac:dyDescent="0.2">
      <c r="A2157" s="2280"/>
      <c r="B2157" s="2281"/>
      <c r="C2157" s="1579" t="s">
        <v>2831</v>
      </c>
      <c r="D2157" s="2282"/>
      <c r="E2157" s="2277"/>
      <c r="F2157" s="2276"/>
      <c r="G2157" s="2276"/>
      <c r="H2157" s="168"/>
      <c r="I2157" s="189"/>
      <c r="J2157" s="189"/>
    </row>
    <row r="2158" spans="1:10" x14ac:dyDescent="0.2">
      <c r="A2158" s="1777"/>
      <c r="B2158" s="1786" t="s">
        <v>951</v>
      </c>
      <c r="C2158" s="1793" t="s">
        <v>952</v>
      </c>
      <c r="D2158" s="1786" t="s">
        <v>953</v>
      </c>
      <c r="E2158" s="1787" t="s">
        <v>954</v>
      </c>
      <c r="F2158" s="1788" t="s">
        <v>955</v>
      </c>
      <c r="G2158" s="1789" t="s">
        <v>956</v>
      </c>
      <c r="H2158" s="100"/>
    </row>
    <row r="2159" spans="1:10" x14ac:dyDescent="0.2">
      <c r="A2159" s="1777"/>
      <c r="B2159" s="381" t="s">
        <v>2832</v>
      </c>
      <c r="C2159" s="381" t="s">
        <v>2833</v>
      </c>
      <c r="D2159" s="380">
        <v>1</v>
      </c>
      <c r="E2159" s="380" t="s">
        <v>22</v>
      </c>
      <c r="F2159" s="1584">
        <v>184.54</v>
      </c>
      <c r="G2159" s="386">
        <v>184.54</v>
      </c>
      <c r="H2159" s="100"/>
    </row>
    <row r="2160" spans="1:10" ht="25.5" x14ac:dyDescent="0.2">
      <c r="A2160" s="1777"/>
      <c r="B2160" s="381" t="s">
        <v>2834</v>
      </c>
      <c r="C2160" s="381" t="s">
        <v>2835</v>
      </c>
      <c r="D2160" s="380">
        <v>1</v>
      </c>
      <c r="E2160" s="380" t="s">
        <v>91</v>
      </c>
      <c r="F2160" s="1584">
        <v>716.41</v>
      </c>
      <c r="G2160" s="386">
        <v>716.41</v>
      </c>
      <c r="H2160" s="100"/>
    </row>
    <row r="2161" spans="1:10" x14ac:dyDescent="0.2">
      <c r="A2161" s="1777"/>
      <c r="B2161" s="381" t="s">
        <v>2836</v>
      </c>
      <c r="C2161" s="381" t="s">
        <v>2837</v>
      </c>
      <c r="D2161" s="380">
        <v>1</v>
      </c>
      <c r="E2161" s="380" t="s">
        <v>91</v>
      </c>
      <c r="F2161" s="1584" t="s">
        <v>2838</v>
      </c>
      <c r="G2161" s="386">
        <v>16.989999999999998</v>
      </c>
      <c r="H2161" s="100"/>
    </row>
    <row r="2162" spans="1:10" x14ac:dyDescent="0.2">
      <c r="A2162" s="1777"/>
      <c r="B2162" s="381" t="s">
        <v>2839</v>
      </c>
      <c r="C2162" s="381" t="s">
        <v>2840</v>
      </c>
      <c r="D2162" s="380">
        <v>1</v>
      </c>
      <c r="E2162" s="380" t="s">
        <v>91</v>
      </c>
      <c r="F2162" s="1584">
        <v>117.3</v>
      </c>
      <c r="G2162" s="386">
        <v>117.3</v>
      </c>
      <c r="H2162" s="100"/>
    </row>
    <row r="2163" spans="1:10" ht="25.5" x14ac:dyDescent="0.2">
      <c r="A2163" s="1777"/>
      <c r="B2163" s="381" t="s">
        <v>2841</v>
      </c>
      <c r="C2163" s="381" t="s">
        <v>2842</v>
      </c>
      <c r="D2163" s="380">
        <v>1</v>
      </c>
      <c r="E2163" s="380" t="s">
        <v>91</v>
      </c>
      <c r="F2163" s="1584">
        <v>30.79</v>
      </c>
      <c r="G2163" s="386">
        <v>30.79</v>
      </c>
      <c r="H2163" s="100"/>
    </row>
    <row r="2164" spans="1:10" x14ac:dyDescent="0.2">
      <c r="A2164" s="1777"/>
      <c r="B2164" s="381" t="s">
        <v>2843</v>
      </c>
      <c r="C2164" s="381" t="s">
        <v>2844</v>
      </c>
      <c r="D2164" s="380">
        <v>1</v>
      </c>
      <c r="E2164" s="380" t="s">
        <v>91</v>
      </c>
      <c r="F2164" s="1584">
        <v>33.159999999999997</v>
      </c>
      <c r="G2164" s="386">
        <v>33.159999999999997</v>
      </c>
      <c r="H2164" s="100"/>
    </row>
    <row r="2165" spans="1:10" x14ac:dyDescent="0.2">
      <c r="A2165" s="1777"/>
      <c r="B2165" s="381" t="s">
        <v>2845</v>
      </c>
      <c r="C2165" s="381" t="s">
        <v>2846</v>
      </c>
      <c r="D2165" s="380">
        <v>2.5</v>
      </c>
      <c r="E2165" s="380" t="s">
        <v>22</v>
      </c>
      <c r="F2165" s="1584">
        <v>49.69</v>
      </c>
      <c r="G2165" s="386">
        <v>124.23</v>
      </c>
      <c r="H2165" s="100"/>
    </row>
    <row r="2166" spans="1:10" x14ac:dyDescent="0.2">
      <c r="A2166" s="1777"/>
      <c r="B2166" s="380">
        <v>5044</v>
      </c>
      <c r="C2166" s="381" t="s">
        <v>2847</v>
      </c>
      <c r="D2166" s="380">
        <v>1</v>
      </c>
      <c r="E2166" s="380" t="s">
        <v>91</v>
      </c>
      <c r="F2166" s="1584">
        <v>497.97</v>
      </c>
      <c r="G2166" s="386">
        <v>497.97</v>
      </c>
      <c r="H2166" s="100"/>
    </row>
    <row r="2167" spans="1:10" x14ac:dyDescent="0.2">
      <c r="A2167" s="1456"/>
      <c r="B2167" s="490"/>
      <c r="C2167" s="1463"/>
      <c r="D2167" s="490" t="s">
        <v>24</v>
      </c>
      <c r="E2167" s="1464"/>
      <c r="F2167" s="1465"/>
      <c r="G2167" s="1466">
        <f>G2160+G2161+G2162+G2163+G2164+G2166</f>
        <v>1412.62</v>
      </c>
      <c r="H2167" s="546"/>
      <c r="I2167" s="100"/>
      <c r="J2167" s="4"/>
    </row>
    <row r="2168" spans="1:10" x14ac:dyDescent="0.2">
      <c r="A2168" s="1456"/>
      <c r="B2168" s="490"/>
      <c r="C2168" s="1463"/>
      <c r="D2168" s="490" t="s">
        <v>25</v>
      </c>
      <c r="E2168" s="1467"/>
      <c r="F2168" s="1468"/>
      <c r="G2168" s="1469">
        <f>G2165</f>
        <v>124.23</v>
      </c>
      <c r="I2168" s="100"/>
      <c r="J2168" s="4"/>
    </row>
    <row r="2169" spans="1:10" x14ac:dyDescent="0.2">
      <c r="A2169" s="1456"/>
      <c r="B2169" s="496"/>
      <c r="C2169" s="1463"/>
      <c r="D2169" s="490" t="s">
        <v>26</v>
      </c>
      <c r="E2169" s="1467"/>
      <c r="F2169" s="1468"/>
      <c r="G2169" s="1470">
        <f>G2159</f>
        <v>184.54</v>
      </c>
      <c r="I2169" s="100"/>
      <c r="J2169" s="4"/>
    </row>
    <row r="2170" spans="1:10" x14ac:dyDescent="0.2">
      <c r="A2170" s="1456"/>
      <c r="B2170" s="496"/>
      <c r="C2170" s="1463"/>
      <c r="D2170" s="490" t="s">
        <v>27</v>
      </c>
      <c r="E2170" s="1467"/>
      <c r="F2170" s="1468"/>
      <c r="G2170" s="1469"/>
      <c r="I2170" s="100"/>
      <c r="J2170" s="4"/>
    </row>
    <row r="2171" spans="1:10" ht="13.5" thickBot="1" x14ac:dyDescent="0.25">
      <c r="A2171" s="1456"/>
      <c r="B2171" s="490"/>
      <c r="C2171" s="1463"/>
      <c r="D2171" s="1471" t="s">
        <v>28</v>
      </c>
      <c r="E2171" s="1467"/>
      <c r="F2171" s="1468"/>
      <c r="G2171" s="1472">
        <f>SUM(G2167:G2170)</f>
        <v>1721.3899999999999</v>
      </c>
      <c r="H2171" s="4"/>
      <c r="I2171" s="100"/>
      <c r="J2171" s="4"/>
    </row>
    <row r="2172" spans="1:10" ht="13.5" thickBot="1" x14ac:dyDescent="0.25">
      <c r="A2172" s="1456"/>
      <c r="B2172" s="2103" t="s">
        <v>29</v>
      </c>
      <c r="C2172" s="2104"/>
      <c r="D2172" s="2104"/>
      <c r="E2172" s="2104"/>
      <c r="F2172" s="2105"/>
      <c r="G2172" s="305">
        <f>G2171</f>
        <v>1721.3899999999999</v>
      </c>
      <c r="H2172" s="4"/>
      <c r="I2172" s="100"/>
      <c r="J2172" s="4"/>
    </row>
    <row r="2173" spans="1:10" s="156" customFormat="1" ht="13.5" thickBot="1" x14ac:dyDescent="0.25">
      <c r="A2173" s="1433"/>
      <c r="B2173" s="117"/>
      <c r="C2173" s="117"/>
      <c r="D2173" s="117"/>
      <c r="E2173" s="117"/>
      <c r="F2173" s="1473" t="s">
        <v>2092</v>
      </c>
      <c r="G2173" s="1474">
        <f>G2172*(1-0.25)</f>
        <v>1291.0425</v>
      </c>
      <c r="I2173" s="1475"/>
    </row>
    <row r="2174" spans="1:10" s="156" customFormat="1" x14ac:dyDescent="0.2">
      <c r="A2174" s="190"/>
      <c r="B2174" s="149"/>
      <c r="C2174" s="1017"/>
      <c r="D2174" s="151"/>
      <c r="E2174" s="1768"/>
      <c r="F2174" s="1479"/>
      <c r="G2174" s="784"/>
      <c r="H2174" s="668"/>
      <c r="I2174" s="1475"/>
      <c r="J2174" s="668"/>
    </row>
    <row r="2175" spans="1:10" s="348" customFormat="1" x14ac:dyDescent="0.2">
      <c r="A2175" s="2274" t="s">
        <v>2848</v>
      </c>
      <c r="B2175" s="2276" t="s">
        <v>2849</v>
      </c>
      <c r="C2175" s="299" t="s">
        <v>2850</v>
      </c>
      <c r="D2175" s="2276" t="s">
        <v>91</v>
      </c>
      <c r="E2175" s="2277"/>
      <c r="F2175" s="2276" t="s">
        <v>2829</v>
      </c>
      <c r="G2175" s="2276"/>
      <c r="H2175" s="168"/>
      <c r="I2175" s="189"/>
      <c r="J2175" s="189"/>
    </row>
    <row r="2176" spans="1:10" s="348" customFormat="1" x14ac:dyDescent="0.2">
      <c r="A2176" s="2275"/>
      <c r="B2176" s="2276"/>
      <c r="C2176" s="298" t="s">
        <v>2851</v>
      </c>
      <c r="D2176" s="2276"/>
      <c r="E2176" s="2277"/>
      <c r="F2176" s="2276"/>
      <c r="G2176" s="2276"/>
      <c r="H2176" s="168"/>
      <c r="I2176" s="189"/>
      <c r="J2176" s="189"/>
    </row>
    <row r="2177" spans="1:10" s="348" customFormat="1" x14ac:dyDescent="0.2">
      <c r="A2177" s="2275"/>
      <c r="B2177" s="2276"/>
      <c r="C2177" s="299" t="s">
        <v>2852</v>
      </c>
      <c r="D2177" s="2276"/>
      <c r="E2177" s="2277"/>
      <c r="F2177" s="2276"/>
      <c r="G2177" s="2276"/>
      <c r="H2177" s="168"/>
      <c r="I2177" s="189"/>
      <c r="J2177" s="189"/>
    </row>
    <row r="2178" spans="1:10" s="348" customFormat="1" x14ac:dyDescent="0.2">
      <c r="A2178" s="2275"/>
      <c r="B2178" s="2276"/>
      <c r="C2178" s="299" t="s">
        <v>2853</v>
      </c>
      <c r="D2178" s="2276"/>
      <c r="E2178" s="2277"/>
      <c r="F2178" s="2276"/>
      <c r="G2178" s="2276"/>
      <c r="H2178" s="168"/>
      <c r="I2178" s="189"/>
      <c r="J2178" s="189"/>
    </row>
    <row r="2179" spans="1:10" x14ac:dyDescent="0.2">
      <c r="A2179" s="1459"/>
      <c r="B2179" s="513" t="s">
        <v>951</v>
      </c>
      <c r="C2179" s="513" t="s">
        <v>952</v>
      </c>
      <c r="D2179" s="513" t="s">
        <v>953</v>
      </c>
      <c r="E2179" s="1779" t="s">
        <v>954</v>
      </c>
      <c r="F2179" s="1780" t="s">
        <v>955</v>
      </c>
      <c r="G2179" s="515" t="s">
        <v>956</v>
      </c>
      <c r="H2179" s="100"/>
    </row>
    <row r="2180" spans="1:10" x14ac:dyDescent="0.2">
      <c r="A2180" s="1459"/>
      <c r="B2180" s="381" t="s">
        <v>2832</v>
      </c>
      <c r="C2180" s="381" t="s">
        <v>2833</v>
      </c>
      <c r="D2180" s="380">
        <v>1</v>
      </c>
      <c r="E2180" s="380" t="s">
        <v>22</v>
      </c>
      <c r="F2180" s="1584">
        <v>184.54</v>
      </c>
      <c r="G2180" s="386">
        <v>184.54</v>
      </c>
      <c r="H2180" s="100"/>
    </row>
    <row r="2181" spans="1:10" ht="38.25" x14ac:dyDescent="0.2">
      <c r="A2181" s="1459"/>
      <c r="B2181" s="381" t="s">
        <v>2854</v>
      </c>
      <c r="C2181" s="381" t="s">
        <v>2855</v>
      </c>
      <c r="D2181" s="380">
        <v>1</v>
      </c>
      <c r="E2181" s="380" t="s">
        <v>91</v>
      </c>
      <c r="F2181" s="1584">
        <v>1452.18</v>
      </c>
      <c r="G2181" s="386">
        <v>1452.18</v>
      </c>
      <c r="H2181" s="100"/>
    </row>
    <row r="2182" spans="1:10" x14ac:dyDescent="0.2">
      <c r="A2182" s="1459"/>
      <c r="B2182" s="381" t="s">
        <v>2836</v>
      </c>
      <c r="C2182" s="381" t="s">
        <v>2837</v>
      </c>
      <c r="D2182" s="380">
        <v>2</v>
      </c>
      <c r="E2182" s="380" t="s">
        <v>91</v>
      </c>
      <c r="F2182" s="1584">
        <v>16.989999999999998</v>
      </c>
      <c r="G2182" s="386">
        <v>33.979999999999997</v>
      </c>
      <c r="H2182" s="100"/>
    </row>
    <row r="2183" spans="1:10" x14ac:dyDescent="0.2">
      <c r="A2183" s="1459"/>
      <c r="B2183" s="381" t="s">
        <v>2839</v>
      </c>
      <c r="C2183" s="381" t="s">
        <v>2840</v>
      </c>
      <c r="D2183" s="380">
        <v>2</v>
      </c>
      <c r="E2183" s="380" t="s">
        <v>91</v>
      </c>
      <c r="F2183" s="1584">
        <v>117.3</v>
      </c>
      <c r="G2183" s="386">
        <v>234.6</v>
      </c>
      <c r="H2183" s="100"/>
    </row>
    <row r="2184" spans="1:10" ht="25.5" x14ac:dyDescent="0.2">
      <c r="A2184" s="1459"/>
      <c r="B2184" s="381" t="s">
        <v>2841</v>
      </c>
      <c r="C2184" s="381" t="s">
        <v>2842</v>
      </c>
      <c r="D2184" s="380">
        <v>2</v>
      </c>
      <c r="E2184" s="380" t="s">
        <v>91</v>
      </c>
      <c r="F2184" s="1584">
        <v>30.79</v>
      </c>
      <c r="G2184" s="386">
        <v>61.58</v>
      </c>
      <c r="H2184" s="100"/>
    </row>
    <row r="2185" spans="1:10" x14ac:dyDescent="0.2">
      <c r="A2185" s="1459"/>
      <c r="B2185" s="381" t="s">
        <v>2843</v>
      </c>
      <c r="C2185" s="381" t="s">
        <v>2844</v>
      </c>
      <c r="D2185" s="380">
        <v>2</v>
      </c>
      <c r="E2185" s="380" t="s">
        <v>91</v>
      </c>
      <c r="F2185" s="1584">
        <v>33.159999999999997</v>
      </c>
      <c r="G2185" s="386">
        <v>66.319999999999993</v>
      </c>
      <c r="H2185" s="100"/>
    </row>
    <row r="2186" spans="1:10" x14ac:dyDescent="0.2">
      <c r="A2186" s="1459"/>
      <c r="B2186" s="381" t="s">
        <v>2845</v>
      </c>
      <c r="C2186" s="381" t="s">
        <v>2846</v>
      </c>
      <c r="D2186" s="380">
        <v>2.5</v>
      </c>
      <c r="E2186" s="380" t="s">
        <v>22</v>
      </c>
      <c r="F2186" s="1584">
        <v>49.69</v>
      </c>
      <c r="G2186" s="386">
        <v>124.23</v>
      </c>
      <c r="H2186" s="100"/>
    </row>
    <row r="2187" spans="1:10" x14ac:dyDescent="0.2">
      <c r="A2187" s="1459"/>
      <c r="B2187" s="380">
        <v>5044</v>
      </c>
      <c r="C2187" s="381" t="s">
        <v>2847</v>
      </c>
      <c r="D2187" s="380">
        <v>1</v>
      </c>
      <c r="E2187" s="380" t="s">
        <v>91</v>
      </c>
      <c r="F2187" s="1584">
        <v>497.97</v>
      </c>
      <c r="G2187" s="386">
        <v>497.97</v>
      </c>
      <c r="H2187" s="100"/>
    </row>
    <row r="2188" spans="1:10" ht="13.5" thickBot="1" x14ac:dyDescent="0.25">
      <c r="A2188" s="1459"/>
      <c r="B2188" s="374"/>
      <c r="C2188" s="371"/>
      <c r="D2188" s="2272" t="s">
        <v>787</v>
      </c>
      <c r="E2188" s="2273"/>
      <c r="F2188" s="1512"/>
      <c r="G2188" s="367"/>
      <c r="H2188" s="100"/>
    </row>
    <row r="2189" spans="1:10" x14ac:dyDescent="0.2">
      <c r="A2189" s="1456"/>
      <c r="B2189" s="490"/>
      <c r="C2189" s="1463"/>
      <c r="D2189" s="490" t="s">
        <v>24</v>
      </c>
      <c r="E2189" s="1464"/>
      <c r="F2189" s="1465"/>
      <c r="G2189" s="1466">
        <f>G2181+G2182+G2183+G2184+G2185+G2187</f>
        <v>2346.63</v>
      </c>
      <c r="H2189" s="546"/>
      <c r="I2189" s="100"/>
      <c r="J2189" s="4"/>
    </row>
    <row r="2190" spans="1:10" x14ac:dyDescent="0.2">
      <c r="A2190" s="1456"/>
      <c r="B2190" s="490"/>
      <c r="C2190" s="1463"/>
      <c r="D2190" s="490" t="s">
        <v>25</v>
      </c>
      <c r="E2190" s="1467"/>
      <c r="F2190" s="1468"/>
      <c r="G2190" s="1469">
        <f>G2186</f>
        <v>124.23</v>
      </c>
      <c r="I2190" s="100"/>
      <c r="J2190" s="4"/>
    </row>
    <row r="2191" spans="1:10" x14ac:dyDescent="0.2">
      <c r="A2191" s="1456"/>
      <c r="B2191" s="496"/>
      <c r="C2191" s="1463"/>
      <c r="D2191" s="490" t="s">
        <v>26</v>
      </c>
      <c r="E2191" s="1467"/>
      <c r="F2191" s="1468"/>
      <c r="G2191" s="1470">
        <f>G2180</f>
        <v>184.54</v>
      </c>
      <c r="I2191" s="100"/>
      <c r="J2191" s="4"/>
    </row>
    <row r="2192" spans="1:10" x14ac:dyDescent="0.2">
      <c r="A2192" s="1456"/>
      <c r="B2192" s="496"/>
      <c r="C2192" s="1463"/>
      <c r="D2192" s="490" t="s">
        <v>27</v>
      </c>
      <c r="E2192" s="1467"/>
      <c r="F2192" s="1468"/>
      <c r="G2192" s="1469"/>
      <c r="I2192" s="100"/>
      <c r="J2192" s="4"/>
    </row>
    <row r="2193" spans="1:10" ht="13.5" thickBot="1" x14ac:dyDescent="0.25">
      <c r="A2193" s="1456"/>
      <c r="B2193" s="490"/>
      <c r="C2193" s="1463"/>
      <c r="D2193" s="1471" t="s">
        <v>28</v>
      </c>
      <c r="E2193" s="1467"/>
      <c r="F2193" s="1468"/>
      <c r="G2193" s="1472">
        <f>SUM(G2189:G2192)</f>
        <v>2655.4</v>
      </c>
      <c r="H2193" s="4"/>
      <c r="I2193" s="100"/>
      <c r="J2193" s="4"/>
    </row>
    <row r="2194" spans="1:10" ht="13.5" thickBot="1" x14ac:dyDescent="0.25">
      <c r="A2194" s="1456"/>
      <c r="B2194" s="2103" t="s">
        <v>29</v>
      </c>
      <c r="C2194" s="2104"/>
      <c r="D2194" s="2104"/>
      <c r="E2194" s="2104"/>
      <c r="F2194" s="2105"/>
      <c r="G2194" s="305">
        <f>G2193</f>
        <v>2655.4</v>
      </c>
      <c r="H2194" s="4"/>
      <c r="I2194" s="100"/>
      <c r="J2194" s="4"/>
    </row>
    <row r="2195" spans="1:10" s="156" customFormat="1" ht="13.5" thickBot="1" x14ac:dyDescent="0.25">
      <c r="A2195" s="1433"/>
      <c r="B2195" s="117"/>
      <c r="C2195" s="117"/>
      <c r="D2195" s="117"/>
      <c r="E2195" s="117"/>
      <c r="F2195" s="1473" t="s">
        <v>2092</v>
      </c>
      <c r="G2195" s="1474">
        <f>G2194*(1-0.25)</f>
        <v>1991.5500000000002</v>
      </c>
      <c r="I2195" s="1475"/>
    </row>
    <row r="2196" spans="1:10" s="156" customFormat="1" x14ac:dyDescent="0.2">
      <c r="A2196" s="847"/>
      <c r="B2196" s="668"/>
      <c r="C2196" s="668"/>
      <c r="D2196" s="668"/>
      <c r="E2196" s="668"/>
      <c r="F2196" s="1479"/>
      <c r="G2196" s="784"/>
      <c r="I2196" s="1475"/>
      <c r="J2196" s="668"/>
    </row>
    <row r="2197" spans="1:10" ht="25.5" x14ac:dyDescent="0.2">
      <c r="A2197" s="1801" t="s">
        <v>2856</v>
      </c>
      <c r="B2197" s="1802">
        <v>93017</v>
      </c>
      <c r="C2197" s="1803" t="s">
        <v>2857</v>
      </c>
      <c r="D2197" s="1802" t="s">
        <v>91</v>
      </c>
      <c r="E2197" s="1804"/>
      <c r="F2197" s="1721">
        <v>1721.39</v>
      </c>
      <c r="G2197" s="1833">
        <f>F2197*E2155</f>
        <v>0</v>
      </c>
      <c r="H2197" s="4"/>
      <c r="I2197" s="100"/>
    </row>
    <row r="2198" spans="1:10" x14ac:dyDescent="0.2">
      <c r="A2198" s="1456"/>
      <c r="B2198" s="27" t="s">
        <v>54</v>
      </c>
      <c r="C2198" s="28" t="s">
        <v>55</v>
      </c>
      <c r="D2198" s="27" t="s">
        <v>56</v>
      </c>
      <c r="E2198" s="27" t="s">
        <v>57</v>
      </c>
      <c r="F2198" s="1485" t="s">
        <v>13</v>
      </c>
      <c r="G2198" s="1486" t="s">
        <v>14</v>
      </c>
      <c r="H2198" s="4"/>
      <c r="I2198" s="100"/>
      <c r="J2198" s="546"/>
    </row>
    <row r="2199" spans="1:10" x14ac:dyDescent="0.2">
      <c r="A2199" s="1459"/>
      <c r="B2199" s="33">
        <v>1895</v>
      </c>
      <c r="C2199" s="34" t="s">
        <v>2858</v>
      </c>
      <c r="D2199" s="33" t="s">
        <v>91</v>
      </c>
      <c r="E2199" s="1460">
        <v>1</v>
      </c>
      <c r="F2199" s="1829">
        <v>12.12</v>
      </c>
      <c r="G2199" s="1565">
        <f>ROUNDDOWN(E2199*F2199,2)</f>
        <v>12.12</v>
      </c>
      <c r="H2199" s="4"/>
      <c r="I2199" s="100"/>
    </row>
    <row r="2200" spans="1:10" x14ac:dyDescent="0.2">
      <c r="A2200" s="1459"/>
      <c r="B2200" s="33">
        <v>88247</v>
      </c>
      <c r="C2200" s="34" t="s">
        <v>752</v>
      </c>
      <c r="D2200" s="33" t="s">
        <v>22</v>
      </c>
      <c r="E2200" s="1460">
        <v>0.42599999999999999</v>
      </c>
      <c r="F2200" s="1829">
        <v>12.19</v>
      </c>
      <c r="G2200" s="1565">
        <f>ROUNDDOWN(E2200*F2200,2)</f>
        <v>5.19</v>
      </c>
      <c r="I2200" s="100"/>
    </row>
    <row r="2201" spans="1:10" x14ac:dyDescent="0.2">
      <c r="A2201" s="1459"/>
      <c r="B2201" s="33">
        <v>88264</v>
      </c>
      <c r="C2201" s="34" t="s">
        <v>754</v>
      </c>
      <c r="D2201" s="33" t="s">
        <v>22</v>
      </c>
      <c r="E2201" s="1460">
        <v>0.42599999999999999</v>
      </c>
      <c r="F2201" s="1829">
        <v>15.23</v>
      </c>
      <c r="G2201" s="1565">
        <f>ROUNDDOWN(E2201*F2201,2)</f>
        <v>6.48</v>
      </c>
      <c r="I2201" s="100"/>
    </row>
    <row r="2202" spans="1:10" x14ac:dyDescent="0.2">
      <c r="A2202" s="1456"/>
      <c r="B2202" s="490"/>
      <c r="C2202" s="1463"/>
      <c r="D2202" s="490" t="s">
        <v>24</v>
      </c>
      <c r="E2202" s="1464"/>
      <c r="F2202" s="1465"/>
      <c r="G2202" s="1466">
        <f>G2199</f>
        <v>12.12</v>
      </c>
      <c r="H2202" s="546"/>
      <c r="I2202" s="100"/>
      <c r="J2202" s="4"/>
    </row>
    <row r="2203" spans="1:10" x14ac:dyDescent="0.2">
      <c r="A2203" s="1456"/>
      <c r="B2203" s="490"/>
      <c r="C2203" s="1463"/>
      <c r="D2203" s="490" t="s">
        <v>25</v>
      </c>
      <c r="E2203" s="1467"/>
      <c r="F2203" s="1468"/>
      <c r="G2203" s="1469">
        <f>G2200+G2201</f>
        <v>11.670000000000002</v>
      </c>
      <c r="I2203" s="100"/>
      <c r="J2203" s="4"/>
    </row>
    <row r="2204" spans="1:10" x14ac:dyDescent="0.2">
      <c r="A2204" s="1456"/>
      <c r="B2204" s="496"/>
      <c r="C2204" s="1463"/>
      <c r="D2204" s="490" t="s">
        <v>26</v>
      </c>
      <c r="E2204" s="1467"/>
      <c r="F2204" s="1468"/>
      <c r="G2204" s="1470"/>
      <c r="I2204" s="100"/>
      <c r="J2204" s="4"/>
    </row>
    <row r="2205" spans="1:10" x14ac:dyDescent="0.2">
      <c r="A2205" s="1456"/>
      <c r="B2205" s="496"/>
      <c r="C2205" s="1463"/>
      <c r="D2205" s="490" t="s">
        <v>27</v>
      </c>
      <c r="E2205" s="1467"/>
      <c r="F2205" s="1468"/>
      <c r="G2205" s="1469"/>
      <c r="I2205" s="100"/>
      <c r="J2205" s="4"/>
    </row>
    <row r="2206" spans="1:10" ht="13.5" thickBot="1" x14ac:dyDescent="0.25">
      <c r="A2206" s="1456"/>
      <c r="B2206" s="490"/>
      <c r="C2206" s="1463"/>
      <c r="D2206" s="1471" t="s">
        <v>28</v>
      </c>
      <c r="E2206" s="1467"/>
      <c r="F2206" s="1468"/>
      <c r="G2206" s="1472">
        <f>SUM(G2202:G2205)</f>
        <v>23.79</v>
      </c>
      <c r="H2206" s="4"/>
      <c r="I2206" s="100"/>
      <c r="J2206" s="4"/>
    </row>
    <row r="2207" spans="1:10" ht="13.5" thickBot="1" x14ac:dyDescent="0.25">
      <c r="A2207" s="1456"/>
      <c r="B2207" s="2103" t="s">
        <v>29</v>
      </c>
      <c r="C2207" s="2104"/>
      <c r="D2207" s="2104"/>
      <c r="E2207" s="2104"/>
      <c r="F2207" s="2105"/>
      <c r="G2207" s="305">
        <f>G2206</f>
        <v>23.79</v>
      </c>
      <c r="H2207" s="4"/>
      <c r="I2207" s="100"/>
      <c r="J2207" s="4"/>
    </row>
    <row r="2208" spans="1:10" s="156" customFormat="1" ht="13.5" thickBot="1" x14ac:dyDescent="0.25">
      <c r="A2208" s="1433"/>
      <c r="B2208" s="117"/>
      <c r="C2208" s="117"/>
      <c r="D2208" s="117"/>
      <c r="E2208" s="117"/>
      <c r="F2208" s="1473" t="s">
        <v>2092</v>
      </c>
      <c r="G2208" s="1474">
        <f>G2207*(1-0.25)</f>
        <v>17.842500000000001</v>
      </c>
      <c r="I2208" s="1475"/>
    </row>
    <row r="2209" spans="1:10" s="156" customFormat="1" x14ac:dyDescent="0.2">
      <c r="A2209" s="847"/>
      <c r="B2209" s="1476"/>
      <c r="C2209" s="1477"/>
      <c r="D2209" s="1476"/>
      <c r="E2209" s="1478"/>
      <c r="F2209" s="1769"/>
      <c r="G2209" s="1770"/>
      <c r="I2209" s="1475"/>
      <c r="J2209" s="668"/>
    </row>
    <row r="2210" spans="1:10" ht="38.25" x14ac:dyDescent="0.2">
      <c r="A2210" s="1801" t="s">
        <v>2859</v>
      </c>
      <c r="B2210" s="1802">
        <v>91884</v>
      </c>
      <c r="C2210" s="1803" t="s">
        <v>1041</v>
      </c>
      <c r="D2210" s="1802" t="s">
        <v>91</v>
      </c>
      <c r="E2210" s="1804"/>
      <c r="F2210" s="1805"/>
      <c r="G2210" s="1806"/>
      <c r="H2210" s="4"/>
      <c r="I2210" s="100"/>
    </row>
    <row r="2211" spans="1:10" x14ac:dyDescent="0.2">
      <c r="A2211" s="1456"/>
      <c r="B2211" s="27" t="s">
        <v>54</v>
      </c>
      <c r="C2211" s="28" t="s">
        <v>55</v>
      </c>
      <c r="D2211" s="27" t="s">
        <v>56</v>
      </c>
      <c r="E2211" s="27" t="s">
        <v>57</v>
      </c>
      <c r="F2211" s="1485" t="s">
        <v>13</v>
      </c>
      <c r="G2211" s="1486" t="s">
        <v>14</v>
      </c>
      <c r="H2211" s="4"/>
      <c r="I2211" s="100"/>
      <c r="J2211" s="546"/>
    </row>
    <row r="2212" spans="1:10" x14ac:dyDescent="0.2">
      <c r="A2212" s="1459"/>
      <c r="B2212" s="33">
        <v>1891</v>
      </c>
      <c r="C2212" s="34" t="s">
        <v>1043</v>
      </c>
      <c r="D2212" s="33" t="s">
        <v>91</v>
      </c>
      <c r="E2212" s="1460">
        <v>1</v>
      </c>
      <c r="F2212" s="1483">
        <v>0.53</v>
      </c>
      <c r="G2212" s="1565">
        <f>ROUNDDOWN(E2212*F2212,2)</f>
        <v>0.53</v>
      </c>
      <c r="H2212" s="4"/>
      <c r="I2212" s="100"/>
    </row>
    <row r="2213" spans="1:10" x14ac:dyDescent="0.2">
      <c r="A2213" s="1459"/>
      <c r="B2213" s="33">
        <v>88247</v>
      </c>
      <c r="C2213" s="34" t="s">
        <v>752</v>
      </c>
      <c r="D2213" s="33" t="s">
        <v>22</v>
      </c>
      <c r="E2213" s="1460">
        <v>0.159</v>
      </c>
      <c r="F2213" s="1483">
        <v>12.19</v>
      </c>
      <c r="G2213" s="1565">
        <f>ROUNDDOWN(E2213*F2213,2)</f>
        <v>1.93</v>
      </c>
      <c r="I2213" s="100"/>
    </row>
    <row r="2214" spans="1:10" x14ac:dyDescent="0.2">
      <c r="A2214" s="1459"/>
      <c r="B2214" s="33">
        <v>88264</v>
      </c>
      <c r="C2214" s="34" t="s">
        <v>754</v>
      </c>
      <c r="D2214" s="33" t="s">
        <v>22</v>
      </c>
      <c r="E2214" s="1460">
        <v>0.159</v>
      </c>
      <c r="F2214" s="1483">
        <v>15.23</v>
      </c>
      <c r="G2214" s="1565">
        <f>ROUNDDOWN(E2214*F2214,2)</f>
        <v>2.42</v>
      </c>
      <c r="I2214" s="100"/>
    </row>
    <row r="2215" spans="1:10" x14ac:dyDescent="0.2">
      <c r="A2215" s="1456"/>
      <c r="B2215" s="490"/>
      <c r="C2215" s="1463"/>
      <c r="D2215" s="490" t="s">
        <v>24</v>
      </c>
      <c r="E2215" s="1464"/>
      <c r="F2215" s="1465"/>
      <c r="G2215" s="1466">
        <f>G2212</f>
        <v>0.53</v>
      </c>
      <c r="H2215" s="546"/>
      <c r="I2215" s="100"/>
      <c r="J2215" s="4"/>
    </row>
    <row r="2216" spans="1:10" x14ac:dyDescent="0.2">
      <c r="A2216" s="1456"/>
      <c r="B2216" s="490"/>
      <c r="C2216" s="1463"/>
      <c r="D2216" s="490" t="s">
        <v>25</v>
      </c>
      <c r="E2216" s="1467"/>
      <c r="F2216" s="1468"/>
      <c r="G2216" s="1469">
        <f>G2213+G2214</f>
        <v>4.3499999999999996</v>
      </c>
      <c r="I2216" s="100"/>
      <c r="J2216" s="4"/>
    </row>
    <row r="2217" spans="1:10" x14ac:dyDescent="0.2">
      <c r="A2217" s="1456"/>
      <c r="B2217" s="496"/>
      <c r="C2217" s="1463"/>
      <c r="D2217" s="490" t="s">
        <v>26</v>
      </c>
      <c r="E2217" s="1467"/>
      <c r="F2217" s="1468"/>
      <c r="G2217" s="1470"/>
      <c r="I2217" s="100"/>
      <c r="J2217" s="4"/>
    </row>
    <row r="2218" spans="1:10" x14ac:dyDescent="0.2">
      <c r="A2218" s="1456"/>
      <c r="B2218" s="496"/>
      <c r="C2218" s="1463"/>
      <c r="D2218" s="490" t="s">
        <v>27</v>
      </c>
      <c r="E2218" s="1467"/>
      <c r="F2218" s="1468"/>
      <c r="G2218" s="1469"/>
      <c r="I2218" s="100"/>
      <c r="J2218" s="4"/>
    </row>
    <row r="2219" spans="1:10" ht="13.5" thickBot="1" x14ac:dyDescent="0.25">
      <c r="A2219" s="1456"/>
      <c r="B2219" s="490"/>
      <c r="C2219" s="1463"/>
      <c r="D2219" s="1471" t="s">
        <v>28</v>
      </c>
      <c r="E2219" s="1467"/>
      <c r="F2219" s="1468"/>
      <c r="G2219" s="1472">
        <f>SUM(G2215:G2218)</f>
        <v>4.88</v>
      </c>
      <c r="H2219" s="4"/>
      <c r="I2219" s="100"/>
      <c r="J2219" s="4"/>
    </row>
    <row r="2220" spans="1:10" ht="13.5" thickBot="1" x14ac:dyDescent="0.25">
      <c r="A2220" s="1456"/>
      <c r="B2220" s="2103" t="s">
        <v>29</v>
      </c>
      <c r="C2220" s="2104"/>
      <c r="D2220" s="2104"/>
      <c r="E2220" s="2104"/>
      <c r="F2220" s="2105"/>
      <c r="G2220" s="305">
        <f>G2219</f>
        <v>4.88</v>
      </c>
      <c r="H2220" s="4"/>
      <c r="I2220" s="100"/>
      <c r="J2220" s="4"/>
    </row>
    <row r="2221" spans="1:10" s="156" customFormat="1" ht="13.5" thickBot="1" x14ac:dyDescent="0.25">
      <c r="A2221" s="1433"/>
      <c r="B2221" s="117"/>
      <c r="C2221" s="117"/>
      <c r="D2221" s="117"/>
      <c r="E2221" s="117"/>
      <c r="F2221" s="1473" t="s">
        <v>2092</v>
      </c>
      <c r="G2221" s="1474">
        <f>G2220*(1-0.25)</f>
        <v>3.66</v>
      </c>
      <c r="I2221" s="1475"/>
    </row>
    <row r="2222" spans="1:10" s="156" customFormat="1" x14ac:dyDescent="0.2">
      <c r="A2222" s="847"/>
      <c r="B2222" s="1476"/>
      <c r="C2222" s="1477"/>
      <c r="D2222" s="1476"/>
      <c r="E2222" s="1478"/>
      <c r="F2222" s="1479"/>
      <c r="G2222" s="784"/>
      <c r="I2222" s="1475"/>
      <c r="J2222" s="668"/>
    </row>
    <row r="2223" spans="1:10" ht="38.25" x14ac:dyDescent="0.2">
      <c r="A2223" s="1801" t="s">
        <v>2860</v>
      </c>
      <c r="B2223" s="1802">
        <v>91885</v>
      </c>
      <c r="C2223" s="1803" t="s">
        <v>1045</v>
      </c>
      <c r="D2223" s="1802" t="s">
        <v>91</v>
      </c>
      <c r="E2223" s="1804"/>
      <c r="F2223" s="1805"/>
      <c r="G2223" s="1806"/>
      <c r="H2223" s="4"/>
      <c r="I2223" s="100"/>
    </row>
    <row r="2224" spans="1:10" x14ac:dyDescent="0.2">
      <c r="A2224" s="1456"/>
      <c r="B2224" s="27" t="s">
        <v>54</v>
      </c>
      <c r="C2224" s="28" t="s">
        <v>55</v>
      </c>
      <c r="D2224" s="27" t="s">
        <v>56</v>
      </c>
      <c r="E2224" s="27" t="s">
        <v>57</v>
      </c>
      <c r="F2224" s="1485" t="s">
        <v>13</v>
      </c>
      <c r="G2224" s="1486" t="s">
        <v>14</v>
      </c>
      <c r="H2224" s="4"/>
      <c r="I2224" s="100"/>
      <c r="J2224" s="546"/>
    </row>
    <row r="2225" spans="1:10" x14ac:dyDescent="0.2">
      <c r="A2225" s="1459"/>
      <c r="B2225" s="33">
        <v>1892</v>
      </c>
      <c r="C2225" s="34" t="s">
        <v>1047</v>
      </c>
      <c r="D2225" s="33" t="s">
        <v>91</v>
      </c>
      <c r="E2225" s="1460">
        <v>1</v>
      </c>
      <c r="F2225" s="1483">
        <v>0.74</v>
      </c>
      <c r="G2225" s="1565">
        <f>ROUNDDOWN(E2225*F2225,2)</f>
        <v>0.74</v>
      </c>
      <c r="H2225" s="4"/>
      <c r="I2225" s="100"/>
    </row>
    <row r="2226" spans="1:10" x14ac:dyDescent="0.2">
      <c r="A2226" s="1459"/>
      <c r="B2226" s="33">
        <v>88247</v>
      </c>
      <c r="C2226" s="34" t="s">
        <v>752</v>
      </c>
      <c r="D2226" s="33" t="s">
        <v>22</v>
      </c>
      <c r="E2226" s="1460">
        <v>0.182</v>
      </c>
      <c r="F2226" s="1483">
        <v>12.19</v>
      </c>
      <c r="G2226" s="1565">
        <f>ROUNDDOWN(E2226*F2226,2)</f>
        <v>2.21</v>
      </c>
      <c r="I2226" s="100"/>
    </row>
    <row r="2227" spans="1:10" x14ac:dyDescent="0.2">
      <c r="A2227" s="1459"/>
      <c r="B2227" s="33">
        <v>88264</v>
      </c>
      <c r="C2227" s="34" t="s">
        <v>754</v>
      </c>
      <c r="D2227" s="33" t="s">
        <v>22</v>
      </c>
      <c r="E2227" s="1460">
        <v>0.182</v>
      </c>
      <c r="F2227" s="1483">
        <v>15.23</v>
      </c>
      <c r="G2227" s="1565">
        <f>ROUNDDOWN(E2227*F2227,2)</f>
        <v>2.77</v>
      </c>
      <c r="I2227" s="100"/>
    </row>
    <row r="2228" spans="1:10" x14ac:dyDescent="0.2">
      <c r="A2228" s="1456"/>
      <c r="B2228" s="490"/>
      <c r="C2228" s="1463"/>
      <c r="D2228" s="490" t="s">
        <v>24</v>
      </c>
      <c r="E2228" s="1464"/>
      <c r="F2228" s="1465"/>
      <c r="G2228" s="1466">
        <f>G2225</f>
        <v>0.74</v>
      </c>
      <c r="H2228" s="546"/>
      <c r="I2228" s="100"/>
      <c r="J2228" s="4"/>
    </row>
    <row r="2229" spans="1:10" x14ac:dyDescent="0.2">
      <c r="A2229" s="1456"/>
      <c r="B2229" s="490"/>
      <c r="C2229" s="1463"/>
      <c r="D2229" s="490" t="s">
        <v>25</v>
      </c>
      <c r="E2229" s="1467"/>
      <c r="F2229" s="1468"/>
      <c r="G2229" s="1469">
        <f>G2226+G2227</f>
        <v>4.9800000000000004</v>
      </c>
      <c r="I2229" s="100"/>
      <c r="J2229" s="4"/>
    </row>
    <row r="2230" spans="1:10" x14ac:dyDescent="0.2">
      <c r="A2230" s="1456"/>
      <c r="B2230" s="496"/>
      <c r="C2230" s="1463"/>
      <c r="D2230" s="490" t="s">
        <v>26</v>
      </c>
      <c r="E2230" s="1467"/>
      <c r="F2230" s="1468"/>
      <c r="G2230" s="1470"/>
      <c r="I2230" s="100"/>
      <c r="J2230" s="4"/>
    </row>
    <row r="2231" spans="1:10" x14ac:dyDescent="0.2">
      <c r="A2231" s="1456"/>
      <c r="B2231" s="496"/>
      <c r="C2231" s="1463"/>
      <c r="D2231" s="490" t="s">
        <v>27</v>
      </c>
      <c r="E2231" s="1467"/>
      <c r="F2231" s="1468"/>
      <c r="G2231" s="1469"/>
      <c r="I2231" s="100"/>
      <c r="J2231" s="4"/>
    </row>
    <row r="2232" spans="1:10" ht="13.5" thickBot="1" x14ac:dyDescent="0.25">
      <c r="A2232" s="1456"/>
      <c r="B2232" s="490"/>
      <c r="C2232" s="1463"/>
      <c r="D2232" s="1471" t="s">
        <v>28</v>
      </c>
      <c r="E2232" s="1467"/>
      <c r="F2232" s="1468"/>
      <c r="G2232" s="1472">
        <f>SUM(G2228:G2231)</f>
        <v>5.7200000000000006</v>
      </c>
      <c r="H2232" s="4"/>
      <c r="I2232" s="100"/>
      <c r="J2232" s="4"/>
    </row>
    <row r="2233" spans="1:10" ht="13.5" thickBot="1" x14ac:dyDescent="0.25">
      <c r="A2233" s="1456"/>
      <c r="B2233" s="2103" t="s">
        <v>29</v>
      </c>
      <c r="C2233" s="2104"/>
      <c r="D2233" s="2104"/>
      <c r="E2233" s="2104"/>
      <c r="F2233" s="2105"/>
      <c r="G2233" s="305">
        <f>G2232</f>
        <v>5.7200000000000006</v>
      </c>
      <c r="H2233" s="4"/>
      <c r="I2233" s="100"/>
      <c r="J2233" s="4"/>
    </row>
    <row r="2234" spans="1:10" s="156" customFormat="1" ht="13.5" thickBot="1" x14ac:dyDescent="0.25">
      <c r="A2234" s="1433"/>
      <c r="B2234" s="117"/>
      <c r="C2234" s="117"/>
      <c r="D2234" s="117"/>
      <c r="E2234" s="117"/>
      <c r="F2234" s="1473" t="s">
        <v>2092</v>
      </c>
      <c r="G2234" s="1474">
        <f>G2233*(1-0.25)</f>
        <v>4.2900000000000009</v>
      </c>
      <c r="I2234" s="1475"/>
    </row>
    <row r="2235" spans="1:10" s="156" customFormat="1" x14ac:dyDescent="0.2">
      <c r="A2235" s="847"/>
      <c r="B2235" s="1476"/>
      <c r="C2235" s="1477"/>
      <c r="D2235" s="1476"/>
      <c r="E2235" s="1478"/>
      <c r="F2235" s="1479"/>
      <c r="G2235" s="784"/>
      <c r="I2235" s="1475"/>
      <c r="J2235" s="668"/>
    </row>
    <row r="2236" spans="1:10" ht="25.5" x14ac:dyDescent="0.2">
      <c r="A2236" s="1801" t="s">
        <v>2861</v>
      </c>
      <c r="B2236" s="1802">
        <v>93013</v>
      </c>
      <c r="C2236" s="1803" t="s">
        <v>2862</v>
      </c>
      <c r="D2236" s="1802" t="s">
        <v>91</v>
      </c>
      <c r="E2236" s="1804"/>
      <c r="F2236" s="1805"/>
      <c r="G2236" s="1806"/>
      <c r="H2236" s="4"/>
      <c r="I2236" s="100"/>
    </row>
    <row r="2237" spans="1:10" x14ac:dyDescent="0.2">
      <c r="A2237" s="1456"/>
      <c r="B2237" s="27" t="s">
        <v>54</v>
      </c>
      <c r="C2237" s="28" t="s">
        <v>55</v>
      </c>
      <c r="D2237" s="27" t="s">
        <v>56</v>
      </c>
      <c r="E2237" s="27" t="s">
        <v>57</v>
      </c>
      <c r="F2237" s="1485" t="s">
        <v>13</v>
      </c>
      <c r="G2237" s="1486" t="s">
        <v>14</v>
      </c>
      <c r="H2237" s="4"/>
      <c r="I2237" s="100"/>
      <c r="J2237" s="546"/>
    </row>
    <row r="2238" spans="1:10" x14ac:dyDescent="0.2">
      <c r="A2238" s="1459"/>
      <c r="B2238" s="33">
        <v>1893</v>
      </c>
      <c r="C2238" s="34" t="s">
        <v>2863</v>
      </c>
      <c r="D2238" s="33" t="s">
        <v>91</v>
      </c>
      <c r="E2238" s="1460">
        <v>1</v>
      </c>
      <c r="F2238" s="1483">
        <v>1.59</v>
      </c>
      <c r="G2238" s="1565">
        <f>ROUNDDOWN(E2238*F2238,2)</f>
        <v>1.59</v>
      </c>
      <c r="H2238" s="4"/>
      <c r="I2238" s="100"/>
    </row>
    <row r="2239" spans="1:10" x14ac:dyDescent="0.2">
      <c r="A2239" s="1459"/>
      <c r="B2239" s="33">
        <v>88247</v>
      </c>
      <c r="C2239" s="34" t="s">
        <v>752</v>
      </c>
      <c r="D2239" s="33" t="s">
        <v>22</v>
      </c>
      <c r="E2239" s="1460">
        <v>0.224</v>
      </c>
      <c r="F2239" s="1483">
        <v>12.19</v>
      </c>
      <c r="G2239" s="1565">
        <f>ROUNDDOWN(E2239*F2239,2)</f>
        <v>2.73</v>
      </c>
      <c r="I2239" s="100"/>
    </row>
    <row r="2240" spans="1:10" x14ac:dyDescent="0.2">
      <c r="A2240" s="1459"/>
      <c r="B2240" s="33">
        <v>88264</v>
      </c>
      <c r="C2240" s="34" t="s">
        <v>754</v>
      </c>
      <c r="D2240" s="33" t="s">
        <v>22</v>
      </c>
      <c r="E2240" s="1460">
        <v>0.224</v>
      </c>
      <c r="F2240" s="1483">
        <v>15.23</v>
      </c>
      <c r="G2240" s="1565">
        <f>ROUNDDOWN(E2240*F2240,2)</f>
        <v>3.41</v>
      </c>
      <c r="I2240" s="100"/>
    </row>
    <row r="2241" spans="1:10" x14ac:dyDescent="0.2">
      <c r="A2241" s="1456"/>
      <c r="B2241" s="490"/>
      <c r="C2241" s="1463"/>
      <c r="D2241" s="490" t="s">
        <v>24</v>
      </c>
      <c r="E2241" s="1464"/>
      <c r="F2241" s="1465"/>
      <c r="G2241" s="1466">
        <f>G2238</f>
        <v>1.59</v>
      </c>
      <c r="H2241" s="546"/>
      <c r="I2241" s="100"/>
      <c r="J2241" s="4"/>
    </row>
    <row r="2242" spans="1:10" x14ac:dyDescent="0.2">
      <c r="A2242" s="1456"/>
      <c r="B2242" s="490"/>
      <c r="C2242" s="1463"/>
      <c r="D2242" s="490" t="s">
        <v>25</v>
      </c>
      <c r="E2242" s="1467"/>
      <c r="F2242" s="1468"/>
      <c r="G2242" s="1469">
        <f>G2239+G2240</f>
        <v>6.1400000000000006</v>
      </c>
      <c r="I2242" s="100"/>
      <c r="J2242" s="4"/>
    </row>
    <row r="2243" spans="1:10" x14ac:dyDescent="0.2">
      <c r="A2243" s="1456"/>
      <c r="B2243" s="496"/>
      <c r="C2243" s="1463"/>
      <c r="D2243" s="490" t="s">
        <v>26</v>
      </c>
      <c r="E2243" s="1467"/>
      <c r="F2243" s="1468"/>
      <c r="G2243" s="1470"/>
      <c r="I2243" s="100"/>
      <c r="J2243" s="4"/>
    </row>
    <row r="2244" spans="1:10" x14ac:dyDescent="0.2">
      <c r="A2244" s="1456"/>
      <c r="B2244" s="496"/>
      <c r="C2244" s="1463"/>
      <c r="D2244" s="490" t="s">
        <v>27</v>
      </c>
      <c r="E2244" s="1467"/>
      <c r="F2244" s="1468"/>
      <c r="G2244" s="1469"/>
      <c r="I2244" s="100"/>
      <c r="J2244" s="4"/>
    </row>
    <row r="2245" spans="1:10" ht="13.5" thickBot="1" x14ac:dyDescent="0.25">
      <c r="A2245" s="1456"/>
      <c r="B2245" s="490"/>
      <c r="C2245" s="1463"/>
      <c r="D2245" s="1471" t="s">
        <v>28</v>
      </c>
      <c r="E2245" s="1467"/>
      <c r="F2245" s="1468"/>
      <c r="G2245" s="1472">
        <f>SUM(G2241:G2244)</f>
        <v>7.73</v>
      </c>
      <c r="H2245" s="4"/>
      <c r="I2245" s="100"/>
      <c r="J2245" s="4"/>
    </row>
    <row r="2246" spans="1:10" ht="13.5" thickBot="1" x14ac:dyDescent="0.25">
      <c r="A2246" s="1456"/>
      <c r="B2246" s="2103" t="s">
        <v>29</v>
      </c>
      <c r="C2246" s="2104"/>
      <c r="D2246" s="2104"/>
      <c r="E2246" s="2104"/>
      <c r="F2246" s="2105"/>
      <c r="G2246" s="305">
        <f>G2245</f>
        <v>7.73</v>
      </c>
      <c r="H2246" s="4"/>
      <c r="I2246" s="100"/>
      <c r="J2246" s="4"/>
    </row>
    <row r="2247" spans="1:10" s="156" customFormat="1" ht="13.5" thickBot="1" x14ac:dyDescent="0.25">
      <c r="A2247" s="1433"/>
      <c r="B2247" s="117"/>
      <c r="C2247" s="117"/>
      <c r="D2247" s="117"/>
      <c r="E2247" s="117"/>
      <c r="F2247" s="1473" t="s">
        <v>2092</v>
      </c>
      <c r="G2247" s="1474">
        <f>G2246*(1-0.25)</f>
        <v>5.7975000000000003</v>
      </c>
      <c r="I2247" s="1475"/>
    </row>
    <row r="2248" spans="1:10" s="156" customFormat="1" x14ac:dyDescent="0.2">
      <c r="A2248" s="847"/>
      <c r="B2248" s="1476"/>
      <c r="C2248" s="1477"/>
      <c r="D2248" s="1476"/>
      <c r="E2248" s="1478"/>
      <c r="F2248" s="1479"/>
      <c r="G2248" s="784"/>
      <c r="I2248" s="1475"/>
      <c r="J2248" s="668"/>
    </row>
    <row r="2249" spans="1:10" ht="25.5" x14ac:dyDescent="0.2">
      <c r="A2249" s="1801" t="s">
        <v>2864</v>
      </c>
      <c r="B2249" s="1802">
        <v>93014</v>
      </c>
      <c r="C2249" s="1803" t="s">
        <v>1049</v>
      </c>
      <c r="D2249" s="1802" t="s">
        <v>91</v>
      </c>
      <c r="E2249" s="1804"/>
      <c r="F2249" s="1805"/>
      <c r="G2249" s="1806"/>
      <c r="H2249" s="4"/>
      <c r="I2249" s="100"/>
    </row>
    <row r="2250" spans="1:10" x14ac:dyDescent="0.2">
      <c r="A2250" s="1456"/>
      <c r="B2250" s="27" t="s">
        <v>54</v>
      </c>
      <c r="C2250" s="28" t="s">
        <v>55</v>
      </c>
      <c r="D2250" s="27" t="s">
        <v>56</v>
      </c>
      <c r="E2250" s="27" t="s">
        <v>57</v>
      </c>
      <c r="F2250" s="1485" t="s">
        <v>13</v>
      </c>
      <c r="G2250" s="1486" t="s">
        <v>14</v>
      </c>
      <c r="H2250" s="4"/>
      <c r="I2250" s="100"/>
      <c r="J2250" s="546"/>
    </row>
    <row r="2251" spans="1:10" x14ac:dyDescent="0.2">
      <c r="A2251" s="1459"/>
      <c r="B2251" s="33">
        <v>1894</v>
      </c>
      <c r="C2251" s="34" t="s">
        <v>1051</v>
      </c>
      <c r="D2251" s="33" t="s">
        <v>91</v>
      </c>
      <c r="E2251" s="1460">
        <v>1</v>
      </c>
      <c r="F2251" s="1483">
        <v>2.31</v>
      </c>
      <c r="G2251" s="1565">
        <f>ROUNDDOWN(E2251*F2251,2)</f>
        <v>2.31</v>
      </c>
      <c r="H2251" s="4"/>
      <c r="I2251" s="100"/>
    </row>
    <row r="2252" spans="1:10" x14ac:dyDescent="0.2">
      <c r="A2252" s="1459"/>
      <c r="B2252" s="33">
        <v>88247</v>
      </c>
      <c r="C2252" s="34" t="s">
        <v>752</v>
      </c>
      <c r="D2252" s="33" t="s">
        <v>22</v>
      </c>
      <c r="E2252" s="1460">
        <v>0.25800000000000001</v>
      </c>
      <c r="F2252" s="1483">
        <v>12.19</v>
      </c>
      <c r="G2252" s="1565">
        <f>ROUNDDOWN(E2252*F2252,2)</f>
        <v>3.14</v>
      </c>
      <c r="I2252" s="100"/>
    </row>
    <row r="2253" spans="1:10" x14ac:dyDescent="0.2">
      <c r="A2253" s="1459"/>
      <c r="B2253" s="33">
        <v>88264</v>
      </c>
      <c r="C2253" s="34" t="s">
        <v>754</v>
      </c>
      <c r="D2253" s="33" t="s">
        <v>22</v>
      </c>
      <c r="E2253" s="1460">
        <v>0.25800000000000001</v>
      </c>
      <c r="F2253" s="1483">
        <v>15.23</v>
      </c>
      <c r="G2253" s="1565">
        <f>ROUNDDOWN(E2253*F2253,2)</f>
        <v>3.92</v>
      </c>
      <c r="I2253" s="100"/>
    </row>
    <row r="2254" spans="1:10" x14ac:dyDescent="0.2">
      <c r="A2254" s="1456"/>
      <c r="B2254" s="490"/>
      <c r="C2254" s="1463"/>
      <c r="D2254" s="490" t="s">
        <v>24</v>
      </c>
      <c r="E2254" s="1464"/>
      <c r="F2254" s="1465"/>
      <c r="G2254" s="1466">
        <f>G2251</f>
        <v>2.31</v>
      </c>
      <c r="I2254" s="100"/>
      <c r="J2254" s="4"/>
    </row>
    <row r="2255" spans="1:10" x14ac:dyDescent="0.2">
      <c r="A2255" s="1456"/>
      <c r="B2255" s="490"/>
      <c r="C2255" s="1463"/>
      <c r="D2255" s="490" t="s">
        <v>25</v>
      </c>
      <c r="E2255" s="1467"/>
      <c r="F2255" s="1468"/>
      <c r="G2255" s="1469">
        <f>G2252+G2253</f>
        <v>7.0600000000000005</v>
      </c>
      <c r="I2255" s="100"/>
      <c r="J2255" s="4"/>
    </row>
    <row r="2256" spans="1:10" x14ac:dyDescent="0.2">
      <c r="A2256" s="1456"/>
      <c r="B2256" s="496"/>
      <c r="C2256" s="1463"/>
      <c r="D2256" s="490" t="s">
        <v>26</v>
      </c>
      <c r="E2256" s="1467"/>
      <c r="F2256" s="1468"/>
      <c r="G2256" s="1470"/>
      <c r="I2256" s="100"/>
      <c r="J2256" s="4"/>
    </row>
    <row r="2257" spans="1:10" x14ac:dyDescent="0.2">
      <c r="A2257" s="1456"/>
      <c r="B2257" s="496"/>
      <c r="C2257" s="1463"/>
      <c r="D2257" s="490" t="s">
        <v>27</v>
      </c>
      <c r="E2257" s="1467"/>
      <c r="F2257" s="1468"/>
      <c r="G2257" s="1469"/>
      <c r="H2257" s="546"/>
      <c r="I2257" s="100"/>
      <c r="J2257" s="4"/>
    </row>
    <row r="2258" spans="1:10" ht="13.5" thickBot="1" x14ac:dyDescent="0.25">
      <c r="A2258" s="1456"/>
      <c r="B2258" s="490"/>
      <c r="C2258" s="1463"/>
      <c r="D2258" s="1471" t="s">
        <v>28</v>
      </c>
      <c r="E2258" s="1467"/>
      <c r="F2258" s="1468"/>
      <c r="G2258" s="1472">
        <f>SUM(G2254:G2257)</f>
        <v>9.370000000000001</v>
      </c>
      <c r="I2258" s="100"/>
      <c r="J2258" s="4"/>
    </row>
    <row r="2259" spans="1:10" ht="13.5" thickBot="1" x14ac:dyDescent="0.25">
      <c r="A2259" s="1456"/>
      <c r="B2259" s="2103" t="s">
        <v>29</v>
      </c>
      <c r="C2259" s="2104"/>
      <c r="D2259" s="2104"/>
      <c r="E2259" s="2104"/>
      <c r="F2259" s="2105"/>
      <c r="G2259" s="305">
        <f>G2258</f>
        <v>9.370000000000001</v>
      </c>
      <c r="I2259" s="100"/>
      <c r="J2259" s="4"/>
    </row>
    <row r="2260" spans="1:10" s="156" customFormat="1" ht="13.5" thickBot="1" x14ac:dyDescent="0.25">
      <c r="A2260" s="1433"/>
      <c r="B2260" s="117"/>
      <c r="C2260" s="117"/>
      <c r="D2260" s="117"/>
      <c r="E2260" s="117"/>
      <c r="F2260" s="1473" t="s">
        <v>2092</v>
      </c>
      <c r="G2260" s="1474">
        <f>G2259*(1-0.25)</f>
        <v>7.0275000000000007</v>
      </c>
      <c r="H2260" s="668"/>
      <c r="I2260" s="1475"/>
    </row>
    <row r="2261" spans="1:10" s="156" customFormat="1" x14ac:dyDescent="0.2">
      <c r="A2261" s="847"/>
      <c r="B2261" s="1476"/>
      <c r="C2261" s="1477"/>
      <c r="D2261" s="1476"/>
      <c r="E2261" s="1478"/>
      <c r="F2261" s="1479"/>
      <c r="G2261" s="784"/>
      <c r="H2261" s="668"/>
      <c r="I2261" s="1475"/>
      <c r="J2261" s="668"/>
    </row>
    <row r="2262" spans="1:10" x14ac:dyDescent="0.2">
      <c r="A2262" s="2254" t="s">
        <v>2865</v>
      </c>
      <c r="B2262" s="2257" t="s">
        <v>884</v>
      </c>
      <c r="C2262" s="1834" t="s">
        <v>2866</v>
      </c>
      <c r="D2262" s="2260" t="s">
        <v>91</v>
      </c>
      <c r="E2262" s="2263"/>
      <c r="F2262" s="2266" t="s">
        <v>2867</v>
      </c>
      <c r="G2262" s="2267"/>
      <c r="H2262" s="100"/>
    </row>
    <row r="2263" spans="1:10" x14ac:dyDescent="0.2">
      <c r="A2263" s="2255"/>
      <c r="B2263" s="2258"/>
      <c r="C2263" s="1835" t="s">
        <v>2868</v>
      </c>
      <c r="D2263" s="2261"/>
      <c r="E2263" s="2264"/>
      <c r="F2263" s="2268"/>
      <c r="G2263" s="2269"/>
      <c r="H2263" s="100"/>
    </row>
    <row r="2264" spans="1:10" x14ac:dyDescent="0.2">
      <c r="A2264" s="2255"/>
      <c r="B2264" s="2258"/>
      <c r="C2264" s="1835" t="s">
        <v>2869</v>
      </c>
      <c r="D2264" s="2261"/>
      <c r="E2264" s="2264"/>
      <c r="F2264" s="2268"/>
      <c r="G2264" s="2269"/>
      <c r="H2264" s="100"/>
    </row>
    <row r="2265" spans="1:10" x14ac:dyDescent="0.2">
      <c r="A2265" s="2255"/>
      <c r="B2265" s="2258"/>
      <c r="C2265" s="1835" t="s">
        <v>2870</v>
      </c>
      <c r="D2265" s="2261"/>
      <c r="E2265" s="2264"/>
      <c r="F2265" s="2268"/>
      <c r="G2265" s="2269"/>
      <c r="H2265" s="100"/>
    </row>
    <row r="2266" spans="1:10" ht="25.5" x14ac:dyDescent="0.2">
      <c r="A2266" s="2256"/>
      <c r="B2266" s="2259"/>
      <c r="C2266" s="1836" t="s">
        <v>2871</v>
      </c>
      <c r="D2266" s="2262"/>
      <c r="E2266" s="2265"/>
      <c r="F2266" s="2270"/>
      <c r="G2266" s="2271"/>
      <c r="H2266" s="100"/>
    </row>
    <row r="2267" spans="1:10" ht="13.5" thickBot="1" x14ac:dyDescent="0.25">
      <c r="A2267" s="1459"/>
      <c r="B2267" s="1837" t="s">
        <v>951</v>
      </c>
      <c r="C2267" s="1838" t="s">
        <v>952</v>
      </c>
      <c r="D2267" s="1838" t="s">
        <v>953</v>
      </c>
      <c r="E2267" s="1839" t="s">
        <v>954</v>
      </c>
      <c r="F2267" s="1840" t="s">
        <v>955</v>
      </c>
      <c r="G2267" s="1841" t="s">
        <v>956</v>
      </c>
      <c r="H2267" s="100"/>
    </row>
    <row r="2268" spans="1:10" x14ac:dyDescent="0.2">
      <c r="A2268" s="1459"/>
      <c r="B2268" s="2243">
        <v>83463</v>
      </c>
      <c r="C2268" s="371" t="s">
        <v>2872</v>
      </c>
      <c r="D2268" s="2087">
        <v>1</v>
      </c>
      <c r="E2268" s="2087" t="s">
        <v>91</v>
      </c>
      <c r="F2268" s="2248">
        <v>313.52</v>
      </c>
      <c r="G2268" s="2251">
        <v>313.52</v>
      </c>
      <c r="H2268" s="100"/>
    </row>
    <row r="2269" spans="1:10" x14ac:dyDescent="0.2">
      <c r="A2269" s="1459"/>
      <c r="B2269" s="2244"/>
      <c r="C2269" s="371" t="s">
        <v>2873</v>
      </c>
      <c r="D2269" s="2246"/>
      <c r="E2269" s="2246"/>
      <c r="F2269" s="2249"/>
      <c r="G2269" s="2252"/>
      <c r="H2269" s="100"/>
    </row>
    <row r="2270" spans="1:10" x14ac:dyDescent="0.2">
      <c r="A2270" s="1459"/>
      <c r="B2270" s="2244"/>
      <c r="C2270" s="371" t="s">
        <v>2874</v>
      </c>
      <c r="D2270" s="2246"/>
      <c r="E2270" s="2246"/>
      <c r="F2270" s="2249"/>
      <c r="G2270" s="2252"/>
      <c r="H2270" s="100"/>
    </row>
    <row r="2271" spans="1:10" x14ac:dyDescent="0.2">
      <c r="A2271" s="1459"/>
      <c r="B2271" s="2245"/>
      <c r="C2271" s="1842" t="s">
        <v>2875</v>
      </c>
      <c r="D2271" s="2247"/>
      <c r="E2271" s="2247"/>
      <c r="F2271" s="2250"/>
      <c r="G2271" s="2253"/>
      <c r="H2271" s="100"/>
    </row>
    <row r="2272" spans="1:10" x14ac:dyDescent="0.2">
      <c r="A2272" s="1456"/>
      <c r="B2272" s="490"/>
      <c r="C2272" s="1463"/>
      <c r="D2272" s="490" t="s">
        <v>24</v>
      </c>
      <c r="E2272" s="1464"/>
      <c r="F2272" s="1465"/>
      <c r="G2272" s="1466">
        <f>G2268</f>
        <v>313.52</v>
      </c>
      <c r="H2272" s="546"/>
      <c r="I2272" s="100"/>
      <c r="J2272" s="4"/>
    </row>
    <row r="2273" spans="1:10" x14ac:dyDescent="0.2">
      <c r="A2273" s="1456"/>
      <c r="B2273" s="490"/>
      <c r="C2273" s="1463"/>
      <c r="D2273" s="490" t="s">
        <v>25</v>
      </c>
      <c r="E2273" s="1467"/>
      <c r="F2273" s="1468"/>
      <c r="G2273" s="1469"/>
      <c r="I2273" s="100"/>
      <c r="J2273" s="4"/>
    </row>
    <row r="2274" spans="1:10" x14ac:dyDescent="0.2">
      <c r="A2274" s="1456"/>
      <c r="B2274" s="496"/>
      <c r="C2274" s="1463"/>
      <c r="D2274" s="490" t="s">
        <v>26</v>
      </c>
      <c r="E2274" s="1467"/>
      <c r="F2274" s="1468"/>
      <c r="G2274" s="1470"/>
      <c r="I2274" s="100"/>
      <c r="J2274" s="4"/>
    </row>
    <row r="2275" spans="1:10" x14ac:dyDescent="0.2">
      <c r="A2275" s="1456"/>
      <c r="B2275" s="496"/>
      <c r="C2275" s="1463"/>
      <c r="D2275" s="490" t="s">
        <v>27</v>
      </c>
      <c r="E2275" s="1467"/>
      <c r="F2275" s="1468"/>
      <c r="G2275" s="1469"/>
      <c r="I2275" s="100"/>
      <c r="J2275" s="4"/>
    </row>
    <row r="2276" spans="1:10" ht="13.5" thickBot="1" x14ac:dyDescent="0.25">
      <c r="A2276" s="1456"/>
      <c r="B2276" s="490"/>
      <c r="C2276" s="1463"/>
      <c r="D2276" s="1471" t="s">
        <v>28</v>
      </c>
      <c r="E2276" s="1467"/>
      <c r="F2276" s="1468"/>
      <c r="G2276" s="1472">
        <f>SUM(G2272:G2275)</f>
        <v>313.52</v>
      </c>
      <c r="H2276" s="4"/>
      <c r="I2276" s="100"/>
      <c r="J2276" s="4"/>
    </row>
    <row r="2277" spans="1:10" ht="13.5" thickBot="1" x14ac:dyDescent="0.25">
      <c r="A2277" s="1456"/>
      <c r="B2277" s="2103" t="s">
        <v>29</v>
      </c>
      <c r="C2277" s="2104"/>
      <c r="D2277" s="2104"/>
      <c r="E2277" s="2104"/>
      <c r="F2277" s="2105"/>
      <c r="G2277" s="305">
        <f>G2276</f>
        <v>313.52</v>
      </c>
      <c r="H2277" s="4"/>
      <c r="I2277" s="100"/>
      <c r="J2277" s="4"/>
    </row>
    <row r="2278" spans="1:10" s="156" customFormat="1" ht="13.5" thickBot="1" x14ac:dyDescent="0.25">
      <c r="A2278" s="1433"/>
      <c r="B2278" s="117"/>
      <c r="C2278" s="117"/>
      <c r="D2278" s="117"/>
      <c r="E2278" s="117"/>
      <c r="F2278" s="1473" t="s">
        <v>2092</v>
      </c>
      <c r="G2278" s="1474">
        <f>G2277*(1-0.25)</f>
        <v>235.14</v>
      </c>
      <c r="I2278" s="1475"/>
    </row>
    <row r="2279" spans="1:10" x14ac:dyDescent="0.2">
      <c r="A2279" s="1459"/>
      <c r="B2279" s="569"/>
      <c r="C2279" s="569"/>
      <c r="D2279" s="569"/>
      <c r="E2279" s="569"/>
      <c r="F2279" s="1488"/>
      <c r="G2279" s="1489"/>
      <c r="I2279" s="100"/>
    </row>
    <row r="2280" spans="1:10" ht="63.75" x14ac:dyDescent="0.2">
      <c r="A2280" s="1801" t="s">
        <v>2876</v>
      </c>
      <c r="B2280" s="1809">
        <v>93374</v>
      </c>
      <c r="C2280" s="1810" t="s">
        <v>2877</v>
      </c>
      <c r="D2280" s="1809" t="s">
        <v>53</v>
      </c>
      <c r="E2280" s="1811"/>
      <c r="F2280" s="1805"/>
      <c r="G2280" s="1806"/>
      <c r="H2280" s="4"/>
      <c r="I2280" s="100"/>
    </row>
    <row r="2281" spans="1:10" x14ac:dyDescent="0.2">
      <c r="A2281" s="1456"/>
      <c r="B2281" s="27" t="s">
        <v>54</v>
      </c>
      <c r="C2281" s="28" t="s">
        <v>55</v>
      </c>
      <c r="D2281" s="27" t="s">
        <v>56</v>
      </c>
      <c r="E2281" s="27" t="s">
        <v>57</v>
      </c>
      <c r="F2281" s="1485" t="s">
        <v>13</v>
      </c>
      <c r="G2281" s="1486" t="s">
        <v>14</v>
      </c>
      <c r="H2281" s="4"/>
      <c r="I2281" s="100"/>
      <c r="J2281" s="546"/>
    </row>
    <row r="2282" spans="1:10" ht="51" x14ac:dyDescent="0.2">
      <c r="A2282" s="1459"/>
      <c r="B2282" s="33">
        <v>5678</v>
      </c>
      <c r="C2282" s="34" t="s">
        <v>1236</v>
      </c>
      <c r="D2282" s="33" t="s">
        <v>36</v>
      </c>
      <c r="E2282" s="1460">
        <v>4.8000000000000001E-2</v>
      </c>
      <c r="F2282" s="1461">
        <v>92.73</v>
      </c>
      <c r="G2282" s="1565">
        <f t="shared" ref="G2282:G2288" si="34">ROUNDDOWN(E2282*F2282,2)</f>
        <v>4.45</v>
      </c>
      <c r="H2282" s="4"/>
      <c r="I2282" s="100"/>
    </row>
    <row r="2283" spans="1:10" ht="51" x14ac:dyDescent="0.2">
      <c r="A2283" s="1459"/>
      <c r="B2283" s="33">
        <v>5679</v>
      </c>
      <c r="C2283" s="34" t="s">
        <v>1237</v>
      </c>
      <c r="D2283" s="33" t="s">
        <v>38</v>
      </c>
      <c r="E2283" s="1460">
        <v>6.2E-2</v>
      </c>
      <c r="F2283" s="1461">
        <v>34.32</v>
      </c>
      <c r="G2283" s="1565">
        <f t="shared" si="34"/>
        <v>2.12</v>
      </c>
      <c r="H2283" s="4"/>
      <c r="I2283" s="100"/>
    </row>
    <row r="2284" spans="1:10" ht="51" x14ac:dyDescent="0.2">
      <c r="A2284" s="1459"/>
      <c r="B2284" s="33">
        <v>5901</v>
      </c>
      <c r="C2284" s="34" t="s">
        <v>2363</v>
      </c>
      <c r="D2284" s="33" t="s">
        <v>36</v>
      </c>
      <c r="E2284" s="1460">
        <v>6.0000000000000001E-3</v>
      </c>
      <c r="F2284" s="1829">
        <v>132.11000000000001</v>
      </c>
      <c r="G2284" s="1565">
        <f t="shared" si="34"/>
        <v>0.79</v>
      </c>
      <c r="H2284" s="4"/>
      <c r="I2284" s="100"/>
    </row>
    <row r="2285" spans="1:10" ht="51" x14ac:dyDescent="0.2">
      <c r="A2285" s="1459"/>
      <c r="B2285" s="33">
        <v>5903</v>
      </c>
      <c r="C2285" s="34" t="s">
        <v>2364</v>
      </c>
      <c r="D2285" s="33" t="s">
        <v>38</v>
      </c>
      <c r="E2285" s="1460">
        <v>3.0000000000000001E-3</v>
      </c>
      <c r="F2285" s="1461">
        <v>34.79</v>
      </c>
      <c r="G2285" s="1565">
        <f t="shared" si="34"/>
        <v>0.1</v>
      </c>
      <c r="H2285" s="4"/>
      <c r="I2285" s="100"/>
    </row>
    <row r="2286" spans="1:10" x14ac:dyDescent="0.2">
      <c r="A2286" s="1459"/>
      <c r="B2286" s="33">
        <v>88316</v>
      </c>
      <c r="C2286" s="34" t="s">
        <v>23</v>
      </c>
      <c r="D2286" s="33" t="s">
        <v>22</v>
      </c>
      <c r="E2286" s="1460">
        <v>0.06</v>
      </c>
      <c r="F2286" s="1461">
        <v>11.97</v>
      </c>
      <c r="G2286" s="1565">
        <f t="shared" si="34"/>
        <v>0.71</v>
      </c>
      <c r="H2286" s="4"/>
      <c r="I2286" s="100"/>
    </row>
    <row r="2287" spans="1:10" ht="25.5" x14ac:dyDescent="0.2">
      <c r="A2287" s="1459"/>
      <c r="B2287" s="33">
        <v>91533</v>
      </c>
      <c r="C2287" s="34" t="s">
        <v>45</v>
      </c>
      <c r="D2287" s="33" t="s">
        <v>36</v>
      </c>
      <c r="E2287" s="1460">
        <v>0.27400000000000002</v>
      </c>
      <c r="F2287" s="1461">
        <v>17.88</v>
      </c>
      <c r="G2287" s="1565">
        <f t="shared" si="34"/>
        <v>4.8899999999999997</v>
      </c>
      <c r="I2287" s="100"/>
    </row>
    <row r="2288" spans="1:10" ht="25.5" x14ac:dyDescent="0.2">
      <c r="A2288" s="1459"/>
      <c r="B2288" s="33">
        <v>91534</v>
      </c>
      <c r="C2288" s="34" t="s">
        <v>46</v>
      </c>
      <c r="D2288" s="33" t="s">
        <v>38</v>
      </c>
      <c r="E2288" s="1460">
        <v>0.254</v>
      </c>
      <c r="F2288" s="1461">
        <v>13.74</v>
      </c>
      <c r="G2288" s="1565">
        <f t="shared" si="34"/>
        <v>3.48</v>
      </c>
      <c r="I2288" s="100"/>
    </row>
    <row r="2289" spans="1:10" x14ac:dyDescent="0.2">
      <c r="A2289" s="1456"/>
      <c r="B2289" s="490"/>
      <c r="C2289" s="1463"/>
      <c r="D2289" s="490" t="s">
        <v>24</v>
      </c>
      <c r="E2289" s="1464"/>
      <c r="F2289" s="1465"/>
      <c r="G2289" s="1466"/>
      <c r="I2289" s="100"/>
      <c r="J2289" s="4"/>
    </row>
    <row r="2290" spans="1:10" x14ac:dyDescent="0.2">
      <c r="A2290" s="1456"/>
      <c r="B2290" s="490"/>
      <c r="C2290" s="1463"/>
      <c r="D2290" s="490" t="s">
        <v>25</v>
      </c>
      <c r="E2290" s="1467"/>
      <c r="F2290" s="1468"/>
      <c r="G2290" s="1469">
        <f>G2286</f>
        <v>0.71</v>
      </c>
      <c r="I2290" s="100"/>
      <c r="J2290" s="4"/>
    </row>
    <row r="2291" spans="1:10" x14ac:dyDescent="0.2">
      <c r="A2291" s="1456"/>
      <c r="B2291" s="496"/>
      <c r="C2291" s="1463"/>
      <c r="D2291" s="490" t="s">
        <v>26</v>
      </c>
      <c r="E2291" s="1467"/>
      <c r="F2291" s="1468"/>
      <c r="G2291" s="1470">
        <f>G2282+G2283+G2284+G2285+G2287+G2288</f>
        <v>15.83</v>
      </c>
      <c r="I2291" s="100"/>
      <c r="J2291" s="4"/>
    </row>
    <row r="2292" spans="1:10" x14ac:dyDescent="0.2">
      <c r="A2292" s="1456"/>
      <c r="B2292" s="496"/>
      <c r="C2292" s="1463"/>
      <c r="D2292" s="490" t="s">
        <v>27</v>
      </c>
      <c r="E2292" s="1467"/>
      <c r="F2292" s="1468"/>
      <c r="G2292" s="1469"/>
      <c r="I2292" s="100"/>
      <c r="J2292" s="4"/>
    </row>
    <row r="2293" spans="1:10" ht="13.5" thickBot="1" x14ac:dyDescent="0.25">
      <c r="A2293" s="1456"/>
      <c r="B2293" s="490"/>
      <c r="C2293" s="1463"/>
      <c r="D2293" s="1471" t="s">
        <v>28</v>
      </c>
      <c r="E2293" s="1467"/>
      <c r="F2293" s="1468"/>
      <c r="G2293" s="1472">
        <f>SUM(G2289:G2292)</f>
        <v>16.54</v>
      </c>
      <c r="I2293" s="100"/>
      <c r="J2293" s="4"/>
    </row>
    <row r="2294" spans="1:10" ht="13.5" thickBot="1" x14ac:dyDescent="0.25">
      <c r="A2294" s="1456"/>
      <c r="B2294" s="2103" t="s">
        <v>29</v>
      </c>
      <c r="C2294" s="2104"/>
      <c r="D2294" s="2104"/>
      <c r="E2294" s="2104"/>
      <c r="F2294" s="2105"/>
      <c r="G2294" s="305">
        <f>G2293</f>
        <v>16.54</v>
      </c>
      <c r="I2294" s="100"/>
      <c r="J2294" s="4"/>
    </row>
    <row r="2295" spans="1:10" s="156" customFormat="1" ht="13.5" thickBot="1" x14ac:dyDescent="0.25">
      <c r="A2295" s="1433"/>
      <c r="B2295" s="117"/>
      <c r="C2295" s="117"/>
      <c r="D2295" s="117"/>
      <c r="E2295" s="117"/>
      <c r="F2295" s="1473" t="s">
        <v>2092</v>
      </c>
      <c r="G2295" s="1474">
        <f>G2294*(1-0.25)</f>
        <v>12.404999999999999</v>
      </c>
      <c r="H2295" s="668"/>
      <c r="I2295" s="1475"/>
    </row>
    <row r="2296" spans="1:10" s="156" customFormat="1" x14ac:dyDescent="0.2">
      <c r="A2296" s="847"/>
      <c r="B2296" s="1476"/>
      <c r="C2296" s="1477"/>
      <c r="D2296" s="1476"/>
      <c r="E2296" s="1478"/>
      <c r="F2296" s="1479"/>
      <c r="G2296" s="784"/>
      <c r="H2296" s="668"/>
      <c r="I2296" s="1475"/>
      <c r="J2296" s="668"/>
    </row>
    <row r="2297" spans="1:10" ht="12.75" customHeight="1" x14ac:dyDescent="0.2">
      <c r="A2297" s="1801" t="s">
        <v>2878</v>
      </c>
      <c r="B2297" s="1802" t="s">
        <v>2879</v>
      </c>
      <c r="C2297" s="1803" t="s">
        <v>1054</v>
      </c>
      <c r="D2297" s="1802" t="s">
        <v>91</v>
      </c>
      <c r="E2297" s="1804"/>
      <c r="F2297" s="1721">
        <v>1.1599999999999999</v>
      </c>
      <c r="G2297" s="1833">
        <f>F2297*E2292</f>
        <v>0</v>
      </c>
      <c r="H2297" s="4"/>
      <c r="I2297" s="100"/>
    </row>
    <row r="2298" spans="1:10" x14ac:dyDescent="0.2">
      <c r="A2298" s="1456"/>
      <c r="B2298" s="27" t="s">
        <v>54</v>
      </c>
      <c r="C2298" s="28" t="s">
        <v>55</v>
      </c>
      <c r="D2298" s="27" t="s">
        <v>56</v>
      </c>
      <c r="E2298" s="27" t="s">
        <v>57</v>
      </c>
      <c r="F2298" s="1485" t="s">
        <v>13</v>
      </c>
      <c r="G2298" s="1486" t="s">
        <v>14</v>
      </c>
      <c r="H2298" s="4"/>
      <c r="I2298" s="100"/>
      <c r="J2298" s="546"/>
    </row>
    <row r="2299" spans="1:10" ht="25.5" x14ac:dyDescent="0.2">
      <c r="A2299" s="1459"/>
      <c r="B2299" s="33" t="str">
        <f>B2297</f>
        <v>08006/O</v>
      </c>
      <c r="C2299" s="34" t="str">
        <f>C2297</f>
        <v>TERMINAL DE COMPRESSÃO PARA CABO DE 2,50 MM2 - FORNECIMENTO E INSTALAÇÃO</v>
      </c>
      <c r="D2299" s="33" t="s">
        <v>91</v>
      </c>
      <c r="E2299" s="1460">
        <v>1</v>
      </c>
      <c r="F2299" s="1829">
        <v>1.05</v>
      </c>
      <c r="G2299" s="1565">
        <f>ROUNDDOWN(E2299*F2299,2)</f>
        <v>1.05</v>
      </c>
      <c r="H2299" s="4"/>
      <c r="I2299" s="100"/>
    </row>
    <row r="2300" spans="1:10" x14ac:dyDescent="0.2">
      <c r="A2300" s="1456"/>
      <c r="B2300" s="490"/>
      <c r="C2300" s="1463"/>
      <c r="D2300" s="490" t="s">
        <v>24</v>
      </c>
      <c r="E2300" s="1464"/>
      <c r="F2300" s="1465"/>
      <c r="G2300" s="1466">
        <f>G2299</f>
        <v>1.05</v>
      </c>
      <c r="H2300" s="546"/>
      <c r="I2300" s="100"/>
      <c r="J2300" s="4"/>
    </row>
    <row r="2301" spans="1:10" x14ac:dyDescent="0.2">
      <c r="A2301" s="1456"/>
      <c r="B2301" s="490"/>
      <c r="C2301" s="1463"/>
      <c r="D2301" s="490" t="s">
        <v>25</v>
      </c>
      <c r="E2301" s="1467"/>
      <c r="F2301" s="1468"/>
      <c r="G2301" s="1469"/>
      <c r="I2301" s="100"/>
      <c r="J2301" s="4"/>
    </row>
    <row r="2302" spans="1:10" x14ac:dyDescent="0.2">
      <c r="A2302" s="1456"/>
      <c r="B2302" s="496"/>
      <c r="C2302" s="1463"/>
      <c r="D2302" s="490" t="s">
        <v>26</v>
      </c>
      <c r="E2302" s="1467"/>
      <c r="F2302" s="1468"/>
      <c r="G2302" s="1470"/>
      <c r="I2302" s="100"/>
      <c r="J2302" s="4"/>
    </row>
    <row r="2303" spans="1:10" x14ac:dyDescent="0.2">
      <c r="A2303" s="1456"/>
      <c r="B2303" s="496"/>
      <c r="C2303" s="1463"/>
      <c r="D2303" s="490" t="s">
        <v>27</v>
      </c>
      <c r="E2303" s="1467"/>
      <c r="F2303" s="1468"/>
      <c r="G2303" s="1469"/>
      <c r="I2303" s="100"/>
      <c r="J2303" s="4"/>
    </row>
    <row r="2304" spans="1:10" ht="13.5" thickBot="1" x14ac:dyDescent="0.25">
      <c r="A2304" s="1456"/>
      <c r="B2304" s="490"/>
      <c r="C2304" s="1463"/>
      <c r="D2304" s="1471" t="s">
        <v>28</v>
      </c>
      <c r="E2304" s="1467"/>
      <c r="F2304" s="1468"/>
      <c r="G2304" s="1472">
        <f>SUM(G2300:G2303)</f>
        <v>1.05</v>
      </c>
      <c r="H2304" s="4"/>
      <c r="I2304" s="100"/>
      <c r="J2304" s="4"/>
    </row>
    <row r="2305" spans="1:10" ht="13.5" thickBot="1" x14ac:dyDescent="0.25">
      <c r="A2305" s="1456"/>
      <c r="B2305" s="2103" t="s">
        <v>29</v>
      </c>
      <c r="C2305" s="2104"/>
      <c r="D2305" s="2104"/>
      <c r="E2305" s="2104"/>
      <c r="F2305" s="2105"/>
      <c r="G2305" s="305">
        <f>G2304</f>
        <v>1.05</v>
      </c>
      <c r="H2305" s="4"/>
      <c r="I2305" s="100"/>
      <c r="J2305" s="4"/>
    </row>
    <row r="2306" spans="1:10" s="156" customFormat="1" ht="13.5" thickBot="1" x14ac:dyDescent="0.25">
      <c r="A2306" s="1433"/>
      <c r="B2306" s="117"/>
      <c r="C2306" s="117"/>
      <c r="D2306" s="117"/>
      <c r="E2306" s="117"/>
      <c r="F2306" s="1473" t="s">
        <v>2092</v>
      </c>
      <c r="G2306" s="1474">
        <f>G2305*(1-0.25)</f>
        <v>0.78750000000000009</v>
      </c>
      <c r="I2306" s="1475"/>
    </row>
    <row r="2307" spans="1:10" s="54" customFormat="1" x14ac:dyDescent="0.2">
      <c r="A2307" s="1561"/>
      <c r="B2307" s="59"/>
      <c r="C2307" s="59"/>
      <c r="D2307" s="59"/>
      <c r="E2307" s="59"/>
      <c r="F2307" s="1737"/>
      <c r="G2307" s="1577"/>
      <c r="I2307" s="102"/>
    </row>
    <row r="2308" spans="1:10" ht="12.75" customHeight="1" x14ac:dyDescent="0.2">
      <c r="A2308" s="1801" t="s">
        <v>2880</v>
      </c>
      <c r="B2308" s="1809" t="s">
        <v>2881</v>
      </c>
      <c r="C2308" s="1810" t="s">
        <v>1061</v>
      </c>
      <c r="D2308" s="1809" t="s">
        <v>91</v>
      </c>
      <c r="E2308" s="1811"/>
      <c r="F2308" s="1843">
        <v>1.1599999999999999</v>
      </c>
      <c r="G2308" s="1844">
        <f>F2308*E2303</f>
        <v>0</v>
      </c>
      <c r="H2308" s="4"/>
      <c r="I2308" s="100"/>
    </row>
    <row r="2309" spans="1:10" x14ac:dyDescent="0.2">
      <c r="A2309" s="1456"/>
      <c r="B2309" s="27" t="s">
        <v>54</v>
      </c>
      <c r="C2309" s="28" t="s">
        <v>55</v>
      </c>
      <c r="D2309" s="27" t="s">
        <v>56</v>
      </c>
      <c r="E2309" s="27" t="s">
        <v>57</v>
      </c>
      <c r="F2309" s="1485" t="s">
        <v>13</v>
      </c>
      <c r="G2309" s="1486" t="s">
        <v>14</v>
      </c>
      <c r="H2309" s="4"/>
      <c r="I2309" s="100"/>
      <c r="J2309" s="546"/>
    </row>
    <row r="2310" spans="1:10" ht="25.5" x14ac:dyDescent="0.2">
      <c r="A2310" s="1459"/>
      <c r="B2310" s="33" t="str">
        <f>B2308</f>
        <v>08007/O</v>
      </c>
      <c r="C2310" s="34" t="str">
        <f>C2308</f>
        <v>TERMINAL DE COMPRESSÃO PARA CABO DE 4 MM2, FORNECIMENTO E INSTALAÇÃO</v>
      </c>
      <c r="D2310" s="33" t="s">
        <v>91</v>
      </c>
      <c r="E2310" s="1460">
        <v>1</v>
      </c>
      <c r="F2310" s="1829">
        <v>1.1599999999999999</v>
      </c>
      <c r="G2310" s="1565">
        <f>ROUNDDOWN(E2310*F2310,2)</f>
        <v>1.1599999999999999</v>
      </c>
      <c r="H2310" s="4"/>
      <c r="I2310" s="100"/>
    </row>
    <row r="2311" spans="1:10" x14ac:dyDescent="0.2">
      <c r="A2311" s="1456"/>
      <c r="B2311" s="490"/>
      <c r="C2311" s="1463"/>
      <c r="D2311" s="490" t="s">
        <v>24</v>
      </c>
      <c r="E2311" s="1464"/>
      <c r="F2311" s="1465"/>
      <c r="G2311" s="1466">
        <f>G2310</f>
        <v>1.1599999999999999</v>
      </c>
      <c r="H2311" s="546"/>
      <c r="I2311" s="100"/>
      <c r="J2311" s="4"/>
    </row>
    <row r="2312" spans="1:10" x14ac:dyDescent="0.2">
      <c r="A2312" s="1456"/>
      <c r="B2312" s="490"/>
      <c r="C2312" s="1463"/>
      <c r="D2312" s="490" t="s">
        <v>25</v>
      </c>
      <c r="E2312" s="1467"/>
      <c r="F2312" s="1468"/>
      <c r="G2312" s="1469"/>
      <c r="I2312" s="100"/>
      <c r="J2312" s="4"/>
    </row>
    <row r="2313" spans="1:10" x14ac:dyDescent="0.2">
      <c r="A2313" s="1456"/>
      <c r="B2313" s="496"/>
      <c r="C2313" s="1463"/>
      <c r="D2313" s="490" t="s">
        <v>26</v>
      </c>
      <c r="E2313" s="1467"/>
      <c r="F2313" s="1468"/>
      <c r="G2313" s="1470"/>
      <c r="I2313" s="100"/>
      <c r="J2313" s="4"/>
    </row>
    <row r="2314" spans="1:10" x14ac:dyDescent="0.2">
      <c r="A2314" s="1456"/>
      <c r="B2314" s="496"/>
      <c r="C2314" s="1463"/>
      <c r="D2314" s="490" t="s">
        <v>27</v>
      </c>
      <c r="E2314" s="1467"/>
      <c r="F2314" s="1468"/>
      <c r="G2314" s="1469"/>
      <c r="I2314" s="100"/>
      <c r="J2314" s="4"/>
    </row>
    <row r="2315" spans="1:10" ht="13.5" thickBot="1" x14ac:dyDescent="0.25">
      <c r="A2315" s="1456"/>
      <c r="B2315" s="490"/>
      <c r="C2315" s="1463"/>
      <c r="D2315" s="1471" t="s">
        <v>28</v>
      </c>
      <c r="E2315" s="1467"/>
      <c r="F2315" s="1468"/>
      <c r="G2315" s="1472">
        <f>SUM(G2311:G2314)</f>
        <v>1.1599999999999999</v>
      </c>
      <c r="H2315" s="4"/>
      <c r="I2315" s="100"/>
      <c r="J2315" s="4"/>
    </row>
    <row r="2316" spans="1:10" ht="13.5" thickBot="1" x14ac:dyDescent="0.25">
      <c r="A2316" s="1456"/>
      <c r="B2316" s="2080" t="s">
        <v>29</v>
      </c>
      <c r="C2316" s="2081"/>
      <c r="D2316" s="2081"/>
      <c r="E2316" s="2081"/>
      <c r="F2316" s="2082"/>
      <c r="G2316" s="222">
        <f>G2315</f>
        <v>1.1599999999999999</v>
      </c>
      <c r="H2316" s="4"/>
      <c r="I2316" s="100"/>
      <c r="J2316" s="4"/>
    </row>
    <row r="2317" spans="1:10" s="120" customFormat="1" ht="13.5" thickBot="1" x14ac:dyDescent="0.25">
      <c r="A2317" s="1487"/>
      <c r="B2317" s="117"/>
      <c r="C2317" s="117"/>
      <c r="D2317" s="117"/>
      <c r="E2317" s="117"/>
      <c r="F2317" s="1473" t="s">
        <v>2092</v>
      </c>
      <c r="G2317" s="1474">
        <f>G2316*(1-0.25)</f>
        <v>0.86999999999999988</v>
      </c>
      <c r="I2317" s="119"/>
    </row>
    <row r="2318" spans="1:10" s="54" customFormat="1" x14ac:dyDescent="0.2">
      <c r="A2318" s="1561"/>
      <c r="B2318" s="59"/>
      <c r="C2318" s="59"/>
      <c r="D2318" s="59"/>
      <c r="E2318" s="59"/>
      <c r="F2318" s="1737"/>
      <c r="G2318" s="1577"/>
      <c r="I2318" s="102"/>
    </row>
    <row r="2319" spans="1:10" ht="12.75" customHeight="1" x14ac:dyDescent="0.2">
      <c r="A2319" s="1801" t="s">
        <v>2880</v>
      </c>
      <c r="B2319" s="1809" t="s">
        <v>2882</v>
      </c>
      <c r="C2319" s="1810" t="s">
        <v>1066</v>
      </c>
      <c r="D2319" s="1809" t="s">
        <v>91</v>
      </c>
      <c r="E2319" s="1811"/>
      <c r="F2319" s="1843">
        <v>1.1599999999999999</v>
      </c>
      <c r="G2319" s="1844">
        <f>F2319*E2314</f>
        <v>0</v>
      </c>
      <c r="H2319" s="4"/>
      <c r="I2319" s="100"/>
    </row>
    <row r="2320" spans="1:10" x14ac:dyDescent="0.2">
      <c r="A2320" s="1456"/>
      <c r="B2320" s="27" t="s">
        <v>54</v>
      </c>
      <c r="C2320" s="28" t="s">
        <v>55</v>
      </c>
      <c r="D2320" s="27" t="s">
        <v>56</v>
      </c>
      <c r="E2320" s="27" t="s">
        <v>57</v>
      </c>
      <c r="F2320" s="1485" t="s">
        <v>13</v>
      </c>
      <c r="G2320" s="1486" t="s">
        <v>14</v>
      </c>
      <c r="H2320" s="4"/>
      <c r="I2320" s="100"/>
      <c r="J2320" s="546"/>
    </row>
    <row r="2321" spans="1:10" ht="25.5" x14ac:dyDescent="0.2">
      <c r="A2321" s="1459"/>
      <c r="B2321" s="33" t="str">
        <f>B2319</f>
        <v>07925/O</v>
      </c>
      <c r="C2321" s="34" t="str">
        <f>C2319</f>
        <v>TERMINAL DE COMPRESSÃO PARA CABO DE 6 MM2, FORNECIMENTO E INSTALAÇÃO</v>
      </c>
      <c r="D2321" s="33" t="s">
        <v>91</v>
      </c>
      <c r="E2321" s="1460">
        <v>1</v>
      </c>
      <c r="F2321" s="1829">
        <v>1.25</v>
      </c>
      <c r="G2321" s="1565">
        <f>ROUNDDOWN(E2321*F2321,2)</f>
        <v>1.25</v>
      </c>
      <c r="H2321" s="4"/>
      <c r="I2321" s="100"/>
    </row>
    <row r="2322" spans="1:10" x14ac:dyDescent="0.2">
      <c r="A2322" s="1456"/>
      <c r="B2322" s="490"/>
      <c r="C2322" s="1463"/>
      <c r="D2322" s="490" t="s">
        <v>24</v>
      </c>
      <c r="E2322" s="1464"/>
      <c r="F2322" s="1465"/>
      <c r="G2322" s="1466">
        <f>G2321</f>
        <v>1.25</v>
      </c>
      <c r="H2322" s="546"/>
      <c r="I2322" s="100"/>
      <c r="J2322" s="4"/>
    </row>
    <row r="2323" spans="1:10" x14ac:dyDescent="0.2">
      <c r="A2323" s="1456"/>
      <c r="B2323" s="490"/>
      <c r="C2323" s="1463"/>
      <c r="D2323" s="490" t="s">
        <v>25</v>
      </c>
      <c r="E2323" s="1467"/>
      <c r="F2323" s="1468"/>
      <c r="G2323" s="1469"/>
      <c r="I2323" s="100"/>
      <c r="J2323" s="4"/>
    </row>
    <row r="2324" spans="1:10" x14ac:dyDescent="0.2">
      <c r="A2324" s="1456"/>
      <c r="B2324" s="496"/>
      <c r="C2324" s="1463"/>
      <c r="D2324" s="490" t="s">
        <v>26</v>
      </c>
      <c r="E2324" s="1467"/>
      <c r="F2324" s="1468"/>
      <c r="G2324" s="1470"/>
      <c r="I2324" s="100"/>
      <c r="J2324" s="4"/>
    </row>
    <row r="2325" spans="1:10" x14ac:dyDescent="0.2">
      <c r="A2325" s="1456"/>
      <c r="B2325" s="496"/>
      <c r="C2325" s="1463"/>
      <c r="D2325" s="490" t="s">
        <v>27</v>
      </c>
      <c r="E2325" s="1467"/>
      <c r="F2325" s="1468"/>
      <c r="G2325" s="1469"/>
      <c r="I2325" s="100"/>
      <c r="J2325" s="4"/>
    </row>
    <row r="2326" spans="1:10" ht="13.5" thickBot="1" x14ac:dyDescent="0.25">
      <c r="A2326" s="1456"/>
      <c r="B2326" s="490"/>
      <c r="C2326" s="1463"/>
      <c r="D2326" s="1471" t="s">
        <v>28</v>
      </c>
      <c r="E2326" s="1467"/>
      <c r="F2326" s="1468"/>
      <c r="G2326" s="1472">
        <f>SUM(G2322:G2325)</f>
        <v>1.25</v>
      </c>
      <c r="H2326" s="4"/>
      <c r="I2326" s="100"/>
      <c r="J2326" s="4"/>
    </row>
    <row r="2327" spans="1:10" ht="13.5" thickBot="1" x14ac:dyDescent="0.25">
      <c r="A2327" s="1456"/>
      <c r="B2327" s="2080" t="s">
        <v>29</v>
      </c>
      <c r="C2327" s="2081"/>
      <c r="D2327" s="2081"/>
      <c r="E2327" s="2081"/>
      <c r="F2327" s="2082"/>
      <c r="G2327" s="222">
        <f>G2326</f>
        <v>1.25</v>
      </c>
      <c r="H2327" s="4"/>
      <c r="I2327" s="100"/>
      <c r="J2327" s="4"/>
    </row>
    <row r="2328" spans="1:10" s="120" customFormat="1" ht="13.5" thickBot="1" x14ac:dyDescent="0.25">
      <c r="A2328" s="1487"/>
      <c r="B2328" s="117"/>
      <c r="C2328" s="117"/>
      <c r="D2328" s="117"/>
      <c r="E2328" s="117"/>
      <c r="F2328" s="1473" t="s">
        <v>2092</v>
      </c>
      <c r="G2328" s="1474">
        <f>G2327*(1-0.25)</f>
        <v>0.9375</v>
      </c>
      <c r="I2328" s="119"/>
    </row>
    <row r="2329" spans="1:10" s="54" customFormat="1" x14ac:dyDescent="0.2">
      <c r="A2329" s="1561"/>
      <c r="B2329" s="59"/>
      <c r="C2329" s="59"/>
      <c r="D2329" s="59"/>
      <c r="E2329" s="59"/>
      <c r="F2329" s="1737"/>
      <c r="G2329" s="1577"/>
      <c r="I2329" s="102"/>
    </row>
    <row r="2330" spans="1:10" x14ac:dyDescent="0.2">
      <c r="A2330" s="1845"/>
      <c r="B2330" s="142"/>
      <c r="C2330" s="144"/>
      <c r="D2330" s="145"/>
      <c r="E2330" s="1846"/>
      <c r="F2330" s="1847"/>
      <c r="G2330" s="1848"/>
      <c r="H2330" s="4"/>
      <c r="I2330" s="100"/>
    </row>
    <row r="2331" spans="1:10" ht="25.5" x14ac:dyDescent="0.2">
      <c r="A2331" s="1801" t="s">
        <v>2883</v>
      </c>
      <c r="B2331" s="1809">
        <v>72260</v>
      </c>
      <c r="C2331" s="1810" t="s">
        <v>2884</v>
      </c>
      <c r="D2331" s="1809" t="s">
        <v>91</v>
      </c>
      <c r="E2331" s="1811"/>
      <c r="F2331" s="1843">
        <v>1.1599999999999999</v>
      </c>
      <c r="G2331" s="1844" t="e">
        <f>F2331*#REF!</f>
        <v>#REF!</v>
      </c>
      <c r="H2331" s="4"/>
      <c r="I2331" s="100"/>
    </row>
    <row r="2332" spans="1:10" x14ac:dyDescent="0.2">
      <c r="A2332" s="1456"/>
      <c r="B2332" s="27" t="s">
        <v>54</v>
      </c>
      <c r="C2332" s="28" t="s">
        <v>55</v>
      </c>
      <c r="D2332" s="27" t="s">
        <v>56</v>
      </c>
      <c r="E2332" s="27" t="s">
        <v>57</v>
      </c>
      <c r="F2332" s="1485" t="s">
        <v>13</v>
      </c>
      <c r="G2332" s="1486" t="s">
        <v>14</v>
      </c>
      <c r="H2332" s="4"/>
      <c r="I2332" s="100"/>
      <c r="J2332" s="546"/>
    </row>
    <row r="2333" spans="1:10" ht="25.5" x14ac:dyDescent="0.2">
      <c r="A2333" s="1459"/>
      <c r="B2333" s="33">
        <v>1585</v>
      </c>
      <c r="C2333" s="34" t="s">
        <v>1072</v>
      </c>
      <c r="D2333" s="33" t="s">
        <v>91</v>
      </c>
      <c r="E2333" s="1460">
        <v>1</v>
      </c>
      <c r="F2333" s="1829">
        <v>1.96</v>
      </c>
      <c r="G2333" s="1565">
        <f>ROUNDDOWN(E2333*F2333,2)</f>
        <v>1.96</v>
      </c>
      <c r="H2333" s="4"/>
      <c r="I2333" s="100"/>
    </row>
    <row r="2334" spans="1:10" x14ac:dyDescent="0.2">
      <c r="A2334" s="1459"/>
      <c r="B2334" s="33">
        <v>88247</v>
      </c>
      <c r="C2334" s="34" t="s">
        <v>752</v>
      </c>
      <c r="D2334" s="33" t="s">
        <v>22</v>
      </c>
      <c r="E2334" s="1460">
        <v>0.3</v>
      </c>
      <c r="F2334" s="1829">
        <v>12.19</v>
      </c>
      <c r="G2334" s="1565">
        <f>ROUNDDOWN(E2334*F2334,2)</f>
        <v>3.65</v>
      </c>
      <c r="I2334" s="100"/>
    </row>
    <row r="2335" spans="1:10" x14ac:dyDescent="0.2">
      <c r="A2335" s="1459"/>
      <c r="B2335" s="33">
        <v>88264</v>
      </c>
      <c r="C2335" s="34" t="s">
        <v>754</v>
      </c>
      <c r="D2335" s="33" t="s">
        <v>22</v>
      </c>
      <c r="E2335" s="1460">
        <v>0.3</v>
      </c>
      <c r="F2335" s="1829">
        <v>15.23</v>
      </c>
      <c r="G2335" s="1565">
        <f>ROUNDDOWN(E2335*F2335,2)</f>
        <v>4.5599999999999996</v>
      </c>
      <c r="I2335" s="100"/>
    </row>
    <row r="2336" spans="1:10" x14ac:dyDescent="0.2">
      <c r="A2336" s="1456"/>
      <c r="B2336" s="490"/>
      <c r="C2336" s="1463"/>
      <c r="D2336" s="490" t="s">
        <v>24</v>
      </c>
      <c r="E2336" s="1464"/>
      <c r="F2336" s="1465"/>
      <c r="G2336" s="1466">
        <f>G2333</f>
        <v>1.96</v>
      </c>
      <c r="H2336" s="546"/>
      <c r="I2336" s="100"/>
      <c r="J2336" s="4"/>
    </row>
    <row r="2337" spans="1:10" x14ac:dyDescent="0.2">
      <c r="A2337" s="1456"/>
      <c r="B2337" s="490"/>
      <c r="C2337" s="1463"/>
      <c r="D2337" s="490" t="s">
        <v>25</v>
      </c>
      <c r="E2337" s="1467"/>
      <c r="F2337" s="1468"/>
      <c r="G2337" s="1469">
        <f>G2334+G2335</f>
        <v>8.2099999999999991</v>
      </c>
      <c r="I2337" s="100"/>
      <c r="J2337" s="4"/>
    </row>
    <row r="2338" spans="1:10" x14ac:dyDescent="0.2">
      <c r="A2338" s="1456"/>
      <c r="B2338" s="496"/>
      <c r="C2338" s="1463"/>
      <c r="D2338" s="490" t="s">
        <v>26</v>
      </c>
      <c r="E2338" s="1467"/>
      <c r="F2338" s="1468"/>
      <c r="G2338" s="1470"/>
      <c r="I2338" s="100"/>
      <c r="J2338" s="4"/>
    </row>
    <row r="2339" spans="1:10" x14ac:dyDescent="0.2">
      <c r="A2339" s="1456"/>
      <c r="B2339" s="496"/>
      <c r="C2339" s="1463"/>
      <c r="D2339" s="490" t="s">
        <v>27</v>
      </c>
      <c r="E2339" s="1467"/>
      <c r="F2339" s="1468"/>
      <c r="G2339" s="1469"/>
      <c r="I2339" s="100"/>
      <c r="J2339" s="4"/>
    </row>
    <row r="2340" spans="1:10" ht="13.5" thickBot="1" x14ac:dyDescent="0.25">
      <c r="A2340" s="1456"/>
      <c r="B2340" s="490"/>
      <c r="C2340" s="1463"/>
      <c r="D2340" s="1471" t="s">
        <v>28</v>
      </c>
      <c r="E2340" s="1467"/>
      <c r="F2340" s="1468"/>
      <c r="G2340" s="1472">
        <f>SUM(G2336:G2339)</f>
        <v>10.169999999999998</v>
      </c>
      <c r="H2340" s="4"/>
      <c r="I2340" s="100"/>
      <c r="J2340" s="4"/>
    </row>
    <row r="2341" spans="1:10" ht="13.5" thickBot="1" x14ac:dyDescent="0.25">
      <c r="A2341" s="1456"/>
      <c r="B2341" s="2103" t="s">
        <v>29</v>
      </c>
      <c r="C2341" s="2104"/>
      <c r="D2341" s="2104"/>
      <c r="E2341" s="2104"/>
      <c r="F2341" s="2105"/>
      <c r="G2341" s="305">
        <f>G2340</f>
        <v>10.169999999999998</v>
      </c>
      <c r="H2341" s="4"/>
      <c r="I2341" s="100"/>
      <c r="J2341" s="4"/>
    </row>
    <row r="2342" spans="1:10" s="156" customFormat="1" ht="13.5" thickBot="1" x14ac:dyDescent="0.25">
      <c r="A2342" s="1433"/>
      <c r="B2342" s="117"/>
      <c r="C2342" s="117"/>
      <c r="D2342" s="117"/>
      <c r="E2342" s="117"/>
      <c r="F2342" s="1473" t="s">
        <v>2092</v>
      </c>
      <c r="G2342" s="1474">
        <f>G2341*(1-0.25)</f>
        <v>7.6274999999999986</v>
      </c>
      <c r="I2342" s="1475"/>
    </row>
    <row r="2343" spans="1:10" s="156" customFormat="1" x14ac:dyDescent="0.2">
      <c r="A2343" s="847"/>
      <c r="B2343" s="1476"/>
      <c r="C2343" s="1477"/>
      <c r="D2343" s="1476"/>
      <c r="E2343" s="1478"/>
      <c r="F2343" s="1769"/>
      <c r="G2343" s="1770"/>
      <c r="I2343" s="1475"/>
      <c r="J2343" s="668"/>
    </row>
    <row r="2344" spans="1:10" ht="25.5" x14ac:dyDescent="0.2">
      <c r="A2344" s="1801" t="s">
        <v>2885</v>
      </c>
      <c r="B2344" s="1802">
        <v>72268</v>
      </c>
      <c r="C2344" s="1803" t="s">
        <v>2886</v>
      </c>
      <c r="D2344" s="1802" t="s">
        <v>91</v>
      </c>
      <c r="E2344" s="1804"/>
      <c r="F2344" s="1721"/>
      <c r="G2344" s="1833"/>
      <c r="H2344" s="4"/>
      <c r="I2344" s="100"/>
    </row>
    <row r="2345" spans="1:10" x14ac:dyDescent="0.2">
      <c r="A2345" s="1456"/>
      <c r="B2345" s="27" t="s">
        <v>54</v>
      </c>
      <c r="C2345" s="28" t="s">
        <v>55</v>
      </c>
      <c r="D2345" s="27" t="s">
        <v>56</v>
      </c>
      <c r="E2345" s="27" t="s">
        <v>57</v>
      </c>
      <c r="F2345" s="1485" t="s">
        <v>13</v>
      </c>
      <c r="G2345" s="1486" t="s">
        <v>14</v>
      </c>
      <c r="H2345" s="4"/>
      <c r="I2345" s="100"/>
      <c r="J2345" s="546"/>
    </row>
    <row r="2346" spans="1:10" ht="25.5" x14ac:dyDescent="0.2">
      <c r="A2346" s="1459"/>
      <c r="B2346" s="33">
        <v>1593</v>
      </c>
      <c r="C2346" s="34" t="s">
        <v>2887</v>
      </c>
      <c r="D2346" s="33" t="s">
        <v>91</v>
      </c>
      <c r="E2346" s="1460">
        <v>1</v>
      </c>
      <c r="F2346" s="1847">
        <v>10.4</v>
      </c>
      <c r="G2346" s="1565">
        <f>ROUNDDOWN(E2346*F2346,2)</f>
        <v>10.4</v>
      </c>
      <c r="H2346" s="4"/>
      <c r="I2346" s="100"/>
    </row>
    <row r="2347" spans="1:10" x14ac:dyDescent="0.2">
      <c r="A2347" s="1459"/>
      <c r="B2347" s="33">
        <v>88247</v>
      </c>
      <c r="C2347" s="34" t="s">
        <v>752</v>
      </c>
      <c r="D2347" s="33" t="s">
        <v>22</v>
      </c>
      <c r="E2347" s="1460">
        <v>0.5</v>
      </c>
      <c r="F2347" s="1849">
        <v>12.19</v>
      </c>
      <c r="G2347" s="1565">
        <f>ROUNDDOWN(E2347*F2347,2)</f>
        <v>6.09</v>
      </c>
      <c r="I2347" s="100"/>
    </row>
    <row r="2348" spans="1:10" x14ac:dyDescent="0.2">
      <c r="A2348" s="1459"/>
      <c r="B2348" s="33">
        <v>88264</v>
      </c>
      <c r="C2348" s="34" t="s">
        <v>754</v>
      </c>
      <c r="D2348" s="33" t="s">
        <v>22</v>
      </c>
      <c r="E2348" s="1460">
        <v>0.5</v>
      </c>
      <c r="F2348" s="1849">
        <v>15.23</v>
      </c>
      <c r="G2348" s="1565">
        <f>ROUNDDOWN(E2348*F2348,2)</f>
        <v>7.61</v>
      </c>
      <c r="I2348" s="100"/>
    </row>
    <row r="2349" spans="1:10" x14ac:dyDescent="0.2">
      <c r="A2349" s="1456"/>
      <c r="B2349" s="490"/>
      <c r="C2349" s="1463"/>
      <c r="D2349" s="490" t="s">
        <v>24</v>
      </c>
      <c r="E2349" s="1464"/>
      <c r="F2349" s="1465"/>
      <c r="G2349" s="1466">
        <f>G2346</f>
        <v>10.4</v>
      </c>
      <c r="H2349" s="546"/>
      <c r="I2349" s="100"/>
      <c r="J2349" s="4"/>
    </row>
    <row r="2350" spans="1:10" x14ac:dyDescent="0.2">
      <c r="A2350" s="1456"/>
      <c r="B2350" s="490"/>
      <c r="C2350" s="1463"/>
      <c r="D2350" s="490" t="s">
        <v>25</v>
      </c>
      <c r="E2350" s="1467"/>
      <c r="F2350" s="1468"/>
      <c r="G2350" s="1469">
        <f>G2347+G2348</f>
        <v>13.7</v>
      </c>
      <c r="I2350" s="100"/>
      <c r="J2350" s="4"/>
    </row>
    <row r="2351" spans="1:10" x14ac:dyDescent="0.2">
      <c r="A2351" s="1456"/>
      <c r="B2351" s="496"/>
      <c r="C2351" s="1463"/>
      <c r="D2351" s="490" t="s">
        <v>26</v>
      </c>
      <c r="E2351" s="1467"/>
      <c r="F2351" s="1468"/>
      <c r="G2351" s="1470"/>
      <c r="I2351" s="100"/>
      <c r="J2351" s="4"/>
    </row>
    <row r="2352" spans="1:10" x14ac:dyDescent="0.2">
      <c r="A2352" s="1456"/>
      <c r="B2352" s="496"/>
      <c r="C2352" s="1463"/>
      <c r="D2352" s="490" t="s">
        <v>27</v>
      </c>
      <c r="E2352" s="1467"/>
      <c r="F2352" s="1468"/>
      <c r="G2352" s="1469"/>
      <c r="I2352" s="100"/>
      <c r="J2352" s="4"/>
    </row>
    <row r="2353" spans="1:10" ht="13.5" thickBot="1" x14ac:dyDescent="0.25">
      <c r="A2353" s="1456"/>
      <c r="B2353" s="490"/>
      <c r="C2353" s="1463"/>
      <c r="D2353" s="1471" t="s">
        <v>28</v>
      </c>
      <c r="E2353" s="1467"/>
      <c r="F2353" s="1468"/>
      <c r="G2353" s="1472">
        <f>SUM(G2349:G2352)</f>
        <v>24.1</v>
      </c>
      <c r="H2353" s="4"/>
      <c r="I2353" s="100"/>
      <c r="J2353" s="4"/>
    </row>
    <row r="2354" spans="1:10" ht="13.5" thickBot="1" x14ac:dyDescent="0.25">
      <c r="A2354" s="1456"/>
      <c r="B2354" s="2103" t="s">
        <v>29</v>
      </c>
      <c r="C2354" s="2104"/>
      <c r="D2354" s="2104"/>
      <c r="E2354" s="2104"/>
      <c r="F2354" s="2105"/>
      <c r="G2354" s="305">
        <f>G2353</f>
        <v>24.1</v>
      </c>
      <c r="H2354" s="4"/>
      <c r="I2354" s="100"/>
      <c r="J2354" s="4"/>
    </row>
    <row r="2355" spans="1:10" s="156" customFormat="1" ht="13.5" thickBot="1" x14ac:dyDescent="0.25">
      <c r="A2355" s="1433"/>
      <c r="B2355" s="117"/>
      <c r="C2355" s="117"/>
      <c r="D2355" s="117"/>
      <c r="E2355" s="117"/>
      <c r="F2355" s="1473" t="s">
        <v>2092</v>
      </c>
      <c r="G2355" s="1474">
        <f>G2354*(1-0.25)</f>
        <v>18.075000000000003</v>
      </c>
      <c r="I2355" s="1475"/>
    </row>
    <row r="2356" spans="1:10" s="156" customFormat="1" x14ac:dyDescent="0.2">
      <c r="A2356" s="847"/>
      <c r="B2356" s="1476"/>
      <c r="C2356" s="1477"/>
      <c r="D2356" s="1476"/>
      <c r="E2356" s="1478"/>
      <c r="F2356" s="1479"/>
      <c r="G2356" s="784"/>
      <c r="I2356" s="1475"/>
      <c r="J2356" s="668"/>
    </row>
    <row r="2357" spans="1:10" ht="25.5" x14ac:dyDescent="0.2">
      <c r="A2357" s="1801" t="s">
        <v>2888</v>
      </c>
      <c r="B2357" s="1802">
        <v>72261</v>
      </c>
      <c r="C2357" s="1803" t="s">
        <v>2889</v>
      </c>
      <c r="D2357" s="1802" t="s">
        <v>91</v>
      </c>
      <c r="E2357" s="1804"/>
      <c r="F2357" s="1805"/>
      <c r="G2357" s="1806"/>
      <c r="H2357" s="4"/>
      <c r="I2357" s="100"/>
    </row>
    <row r="2358" spans="1:10" x14ac:dyDescent="0.2">
      <c r="A2358" s="1456"/>
      <c r="B2358" s="27" t="s">
        <v>54</v>
      </c>
      <c r="C2358" s="28" t="s">
        <v>55</v>
      </c>
      <c r="D2358" s="27" t="s">
        <v>56</v>
      </c>
      <c r="E2358" s="27" t="s">
        <v>57</v>
      </c>
      <c r="F2358" s="1485" t="s">
        <v>13</v>
      </c>
      <c r="G2358" s="1486" t="s">
        <v>14</v>
      </c>
      <c r="H2358" s="4"/>
      <c r="I2358" s="100"/>
      <c r="J2358" s="546"/>
    </row>
    <row r="2359" spans="1:10" ht="25.5" x14ac:dyDescent="0.2">
      <c r="A2359" s="1459"/>
      <c r="B2359" s="33">
        <v>1587</v>
      </c>
      <c r="C2359" s="34" t="s">
        <v>1076</v>
      </c>
      <c r="D2359" s="33" t="s">
        <v>91</v>
      </c>
      <c r="E2359" s="1460">
        <v>1</v>
      </c>
      <c r="F2359" s="1483">
        <v>2.52</v>
      </c>
      <c r="G2359" s="1565">
        <f>ROUNDDOWN(E2359*F2359,2)</f>
        <v>2.52</v>
      </c>
      <c r="H2359" s="4"/>
      <c r="I2359" s="100"/>
    </row>
    <row r="2360" spans="1:10" x14ac:dyDescent="0.2">
      <c r="A2360" s="1459"/>
      <c r="B2360" s="33">
        <v>88247</v>
      </c>
      <c r="C2360" s="34" t="s">
        <v>752</v>
      </c>
      <c r="D2360" s="33" t="s">
        <v>22</v>
      </c>
      <c r="E2360" s="1460">
        <v>0.3</v>
      </c>
      <c r="F2360" s="1483">
        <v>12.19</v>
      </c>
      <c r="G2360" s="1565">
        <f>ROUNDDOWN(E2360*F2360,2)</f>
        <v>3.65</v>
      </c>
      <c r="I2360" s="100"/>
    </row>
    <row r="2361" spans="1:10" x14ac:dyDescent="0.2">
      <c r="A2361" s="1459"/>
      <c r="B2361" s="33">
        <v>88264</v>
      </c>
      <c r="C2361" s="34" t="s">
        <v>754</v>
      </c>
      <c r="D2361" s="33" t="s">
        <v>22</v>
      </c>
      <c r="E2361" s="1460">
        <v>0.3</v>
      </c>
      <c r="F2361" s="1483">
        <v>15.23</v>
      </c>
      <c r="G2361" s="1565">
        <f>ROUNDDOWN(E2361*F2361,2)</f>
        <v>4.5599999999999996</v>
      </c>
      <c r="I2361" s="100"/>
    </row>
    <row r="2362" spans="1:10" x14ac:dyDescent="0.2">
      <c r="A2362" s="1456"/>
      <c r="B2362" s="490"/>
      <c r="C2362" s="1463"/>
      <c r="D2362" s="490" t="s">
        <v>24</v>
      </c>
      <c r="E2362" s="1464"/>
      <c r="F2362" s="1465"/>
      <c r="G2362" s="1466">
        <f>G2359</f>
        <v>2.52</v>
      </c>
      <c r="H2362" s="546"/>
      <c r="I2362" s="100"/>
      <c r="J2362" s="4"/>
    </row>
    <row r="2363" spans="1:10" x14ac:dyDescent="0.2">
      <c r="A2363" s="1456"/>
      <c r="B2363" s="490"/>
      <c r="C2363" s="1463"/>
      <c r="D2363" s="490" t="s">
        <v>25</v>
      </c>
      <c r="E2363" s="1467"/>
      <c r="F2363" s="1468"/>
      <c r="G2363" s="1469">
        <f>G2360+G2361</f>
        <v>8.2099999999999991</v>
      </c>
      <c r="I2363" s="100"/>
      <c r="J2363" s="4"/>
    </row>
    <row r="2364" spans="1:10" x14ac:dyDescent="0.2">
      <c r="A2364" s="1456"/>
      <c r="B2364" s="496"/>
      <c r="C2364" s="1463"/>
      <c r="D2364" s="490" t="s">
        <v>26</v>
      </c>
      <c r="E2364" s="1467"/>
      <c r="F2364" s="1468"/>
      <c r="G2364" s="1470"/>
      <c r="I2364" s="100"/>
      <c r="J2364" s="4"/>
    </row>
    <row r="2365" spans="1:10" x14ac:dyDescent="0.2">
      <c r="A2365" s="1456"/>
      <c r="B2365" s="496"/>
      <c r="C2365" s="1463"/>
      <c r="D2365" s="490" t="s">
        <v>27</v>
      </c>
      <c r="E2365" s="1467"/>
      <c r="F2365" s="1468"/>
      <c r="G2365" s="1469"/>
      <c r="I2365" s="100"/>
      <c r="J2365" s="4"/>
    </row>
    <row r="2366" spans="1:10" ht="13.5" thickBot="1" x14ac:dyDescent="0.25">
      <c r="A2366" s="1456"/>
      <c r="B2366" s="490"/>
      <c r="C2366" s="1463"/>
      <c r="D2366" s="1471" t="s">
        <v>28</v>
      </c>
      <c r="E2366" s="1467"/>
      <c r="F2366" s="1468"/>
      <c r="G2366" s="1472">
        <f>SUM(G2362:G2365)</f>
        <v>10.729999999999999</v>
      </c>
      <c r="H2366" s="4"/>
      <c r="I2366" s="100"/>
      <c r="J2366" s="4"/>
    </row>
    <row r="2367" spans="1:10" ht="13.5" thickBot="1" x14ac:dyDescent="0.25">
      <c r="A2367" s="1456"/>
      <c r="B2367" s="2103" t="s">
        <v>29</v>
      </c>
      <c r="C2367" s="2104"/>
      <c r="D2367" s="2104"/>
      <c r="E2367" s="2104"/>
      <c r="F2367" s="2105"/>
      <c r="G2367" s="305">
        <f>G2366</f>
        <v>10.729999999999999</v>
      </c>
      <c r="H2367" s="4"/>
      <c r="I2367" s="100"/>
      <c r="J2367" s="4"/>
    </row>
    <row r="2368" spans="1:10" s="156" customFormat="1" ht="13.5" thickBot="1" x14ac:dyDescent="0.25">
      <c r="A2368" s="1433"/>
      <c r="B2368" s="117"/>
      <c r="C2368" s="117"/>
      <c r="D2368" s="117"/>
      <c r="E2368" s="117"/>
      <c r="F2368" s="1473" t="s">
        <v>2092</v>
      </c>
      <c r="G2368" s="1474">
        <f>G2367*(1-0.25)</f>
        <v>8.0474999999999994</v>
      </c>
      <c r="I2368" s="1475"/>
    </row>
    <row r="2369" spans="1:10" s="156" customFormat="1" x14ac:dyDescent="0.2">
      <c r="A2369" s="847"/>
      <c r="B2369" s="1476"/>
      <c r="C2369" s="1477"/>
      <c r="D2369" s="1476"/>
      <c r="E2369" s="1478"/>
      <c r="F2369" s="1479"/>
      <c r="G2369" s="784"/>
      <c r="I2369" s="1475"/>
      <c r="J2369" s="668"/>
    </row>
    <row r="2370" spans="1:10" ht="25.5" x14ac:dyDescent="0.2">
      <c r="A2370" s="1801" t="s">
        <v>2890</v>
      </c>
      <c r="B2370" s="1802">
        <v>72265</v>
      </c>
      <c r="C2370" s="1803" t="s">
        <v>2891</v>
      </c>
      <c r="D2370" s="1802" t="s">
        <v>91</v>
      </c>
      <c r="E2370" s="1804"/>
      <c r="F2370" s="1805"/>
      <c r="G2370" s="1806"/>
      <c r="H2370" s="4"/>
      <c r="I2370" s="100"/>
    </row>
    <row r="2371" spans="1:10" x14ac:dyDescent="0.2">
      <c r="A2371" s="1456"/>
      <c r="B2371" s="27" t="s">
        <v>54</v>
      </c>
      <c r="C2371" s="28" t="s">
        <v>55</v>
      </c>
      <c r="D2371" s="27" t="s">
        <v>56</v>
      </c>
      <c r="E2371" s="27" t="s">
        <v>57</v>
      </c>
      <c r="F2371" s="1485" t="s">
        <v>13</v>
      </c>
      <c r="G2371" s="1486" t="s">
        <v>14</v>
      </c>
      <c r="H2371" s="4"/>
      <c r="I2371" s="100"/>
      <c r="J2371" s="546"/>
    </row>
    <row r="2372" spans="1:10" ht="25.5" x14ac:dyDescent="0.2">
      <c r="A2372" s="1459"/>
      <c r="B2372" s="33">
        <v>1590</v>
      </c>
      <c r="C2372" s="34" t="s">
        <v>2892</v>
      </c>
      <c r="D2372" s="33" t="s">
        <v>91</v>
      </c>
      <c r="E2372" s="1460">
        <v>1</v>
      </c>
      <c r="F2372" s="1483">
        <v>6.29</v>
      </c>
      <c r="G2372" s="1565">
        <f>ROUNDDOWN(E2372*F2372,2)</f>
        <v>6.29</v>
      </c>
      <c r="H2372" s="4"/>
      <c r="I2372" s="100"/>
    </row>
    <row r="2373" spans="1:10" x14ac:dyDescent="0.2">
      <c r="A2373" s="1459"/>
      <c r="B2373" s="33">
        <v>88247</v>
      </c>
      <c r="C2373" s="34" t="s">
        <v>752</v>
      </c>
      <c r="D2373" s="33" t="s">
        <v>22</v>
      </c>
      <c r="E2373" s="1460">
        <v>0.4</v>
      </c>
      <c r="F2373" s="1483">
        <v>12.19</v>
      </c>
      <c r="G2373" s="1565">
        <f>ROUNDDOWN(E2373*F2373,2)</f>
        <v>4.87</v>
      </c>
      <c r="I2373" s="100"/>
    </row>
    <row r="2374" spans="1:10" x14ac:dyDescent="0.2">
      <c r="A2374" s="1459"/>
      <c r="B2374" s="33">
        <v>88264</v>
      </c>
      <c r="C2374" s="34" t="s">
        <v>754</v>
      </c>
      <c r="D2374" s="33" t="s">
        <v>22</v>
      </c>
      <c r="E2374" s="1460">
        <v>0.4</v>
      </c>
      <c r="F2374" s="1483">
        <v>15.23</v>
      </c>
      <c r="G2374" s="1565">
        <f>ROUNDDOWN(E2374*F2374,2)</f>
        <v>6.09</v>
      </c>
      <c r="I2374" s="100"/>
    </row>
    <row r="2375" spans="1:10" x14ac:dyDescent="0.2">
      <c r="A2375" s="1456"/>
      <c r="B2375" s="490"/>
      <c r="C2375" s="1463"/>
      <c r="D2375" s="490" t="s">
        <v>24</v>
      </c>
      <c r="E2375" s="1464"/>
      <c r="F2375" s="1465"/>
      <c r="G2375" s="1466">
        <f>G2372</f>
        <v>6.29</v>
      </c>
      <c r="I2375" s="100"/>
      <c r="J2375" s="4"/>
    </row>
    <row r="2376" spans="1:10" x14ac:dyDescent="0.2">
      <c r="A2376" s="1456"/>
      <c r="B2376" s="490"/>
      <c r="C2376" s="1463"/>
      <c r="D2376" s="490" t="s">
        <v>25</v>
      </c>
      <c r="E2376" s="1467"/>
      <c r="F2376" s="1468"/>
      <c r="G2376" s="1469">
        <f>G2373+G2374</f>
        <v>10.96</v>
      </c>
      <c r="H2376" s="546"/>
      <c r="I2376" s="100"/>
      <c r="J2376" s="4"/>
    </row>
    <row r="2377" spans="1:10" x14ac:dyDescent="0.2">
      <c r="A2377" s="1456"/>
      <c r="B2377" s="496"/>
      <c r="C2377" s="1463"/>
      <c r="D2377" s="490" t="s">
        <v>26</v>
      </c>
      <c r="E2377" s="1467"/>
      <c r="F2377" s="1468"/>
      <c r="G2377" s="1470"/>
      <c r="I2377" s="100"/>
      <c r="J2377" s="4"/>
    </row>
    <row r="2378" spans="1:10" x14ac:dyDescent="0.2">
      <c r="A2378" s="1456"/>
      <c r="B2378" s="496"/>
      <c r="C2378" s="1463"/>
      <c r="D2378" s="490" t="s">
        <v>27</v>
      </c>
      <c r="E2378" s="1467"/>
      <c r="F2378" s="1468"/>
      <c r="G2378" s="1469"/>
      <c r="I2378" s="100"/>
      <c r="J2378" s="4"/>
    </row>
    <row r="2379" spans="1:10" ht="13.5" thickBot="1" x14ac:dyDescent="0.25">
      <c r="A2379" s="1456"/>
      <c r="B2379" s="490"/>
      <c r="C2379" s="1463"/>
      <c r="D2379" s="1471" t="s">
        <v>28</v>
      </c>
      <c r="E2379" s="1467"/>
      <c r="F2379" s="1468"/>
      <c r="G2379" s="1472">
        <f>SUM(G2375:G2378)</f>
        <v>17.25</v>
      </c>
      <c r="I2379" s="100"/>
      <c r="J2379" s="4"/>
    </row>
    <row r="2380" spans="1:10" ht="13.5" thickBot="1" x14ac:dyDescent="0.25">
      <c r="A2380" s="1456"/>
      <c r="B2380" s="2103" t="s">
        <v>29</v>
      </c>
      <c r="C2380" s="2104"/>
      <c r="D2380" s="2104"/>
      <c r="E2380" s="2104"/>
      <c r="F2380" s="2105"/>
      <c r="G2380" s="305">
        <f>G2379</f>
        <v>17.25</v>
      </c>
      <c r="H2380" s="4"/>
      <c r="I2380" s="100"/>
      <c r="J2380" s="4"/>
    </row>
    <row r="2381" spans="1:10" s="156" customFormat="1" ht="13.5" thickBot="1" x14ac:dyDescent="0.25">
      <c r="A2381" s="1433"/>
      <c r="B2381" s="117"/>
      <c r="C2381" s="117"/>
      <c r="D2381" s="117"/>
      <c r="E2381" s="117"/>
      <c r="F2381" s="1473" t="s">
        <v>2092</v>
      </c>
      <c r="G2381" s="1474">
        <f>G2380*(1-0.25)</f>
        <v>12.9375</v>
      </c>
      <c r="I2381" s="1475"/>
    </row>
    <row r="2382" spans="1:10" s="156" customFormat="1" x14ac:dyDescent="0.2">
      <c r="A2382" s="847"/>
      <c r="B2382" s="1476"/>
      <c r="C2382" s="1477"/>
      <c r="D2382" s="1476"/>
      <c r="E2382" s="1478"/>
      <c r="F2382" s="1479"/>
      <c r="G2382" s="784"/>
      <c r="H2382" s="668"/>
      <c r="I2382" s="1475"/>
      <c r="J2382" s="668"/>
    </row>
    <row r="2383" spans="1:10" x14ac:dyDescent="0.2">
      <c r="A2383" s="1850" t="s">
        <v>325</v>
      </c>
      <c r="B2383" s="1851"/>
      <c r="C2383" s="1852" t="s">
        <v>2893</v>
      </c>
      <c r="D2383" s="1853"/>
      <c r="E2383" s="1854"/>
      <c r="F2383" s="1855"/>
      <c r="G2383" s="1856"/>
      <c r="I2383" s="100"/>
    </row>
    <row r="2384" spans="1:10" ht="63.75" x14ac:dyDescent="0.2">
      <c r="A2384" s="1801" t="s">
        <v>2894</v>
      </c>
      <c r="B2384" s="1809">
        <v>93374</v>
      </c>
      <c r="C2384" s="1810" t="s">
        <v>2877</v>
      </c>
      <c r="D2384" s="1809" t="s">
        <v>53</v>
      </c>
      <c r="E2384" s="1811"/>
      <c r="F2384" s="1805"/>
      <c r="G2384" s="1806"/>
      <c r="H2384" s="4"/>
      <c r="I2384" s="100"/>
    </row>
    <row r="2385" spans="1:10" x14ac:dyDescent="0.2">
      <c r="A2385" s="1561"/>
      <c r="B2385" s="27" t="s">
        <v>54</v>
      </c>
      <c r="C2385" s="28" t="s">
        <v>55</v>
      </c>
      <c r="D2385" s="27" t="s">
        <v>56</v>
      </c>
      <c r="E2385" s="27" t="s">
        <v>57</v>
      </c>
      <c r="F2385" s="1485" t="s">
        <v>13</v>
      </c>
      <c r="G2385" s="1486" t="s">
        <v>14</v>
      </c>
      <c r="H2385" s="4"/>
      <c r="I2385" s="100"/>
      <c r="J2385" s="546"/>
    </row>
    <row r="2386" spans="1:10" ht="51" x14ac:dyDescent="0.2">
      <c r="A2386" s="1459"/>
      <c r="B2386" s="33">
        <v>5678</v>
      </c>
      <c r="C2386" s="34" t="s">
        <v>1236</v>
      </c>
      <c r="D2386" s="33" t="s">
        <v>36</v>
      </c>
      <c r="E2386" s="1460">
        <v>4.8000000000000001E-2</v>
      </c>
      <c r="F2386" s="1857">
        <v>92.73</v>
      </c>
      <c r="G2386" s="1565">
        <f t="shared" ref="G2386:G2392" si="35">ROUNDDOWN(E2386*F2386,2)</f>
        <v>4.45</v>
      </c>
      <c r="H2386" s="4"/>
      <c r="I2386" s="100"/>
    </row>
    <row r="2387" spans="1:10" ht="51" x14ac:dyDescent="0.2">
      <c r="A2387" s="1459"/>
      <c r="B2387" s="33">
        <v>5679</v>
      </c>
      <c r="C2387" s="34" t="s">
        <v>1237</v>
      </c>
      <c r="D2387" s="33" t="s">
        <v>38</v>
      </c>
      <c r="E2387" s="1460">
        <v>6.2E-2</v>
      </c>
      <c r="F2387" s="1857">
        <v>34.32</v>
      </c>
      <c r="G2387" s="1565">
        <f t="shared" si="35"/>
        <v>2.12</v>
      </c>
      <c r="H2387" s="4"/>
      <c r="I2387" s="100"/>
    </row>
    <row r="2388" spans="1:10" ht="51" x14ac:dyDescent="0.2">
      <c r="A2388" s="1459"/>
      <c r="B2388" s="33">
        <v>5901</v>
      </c>
      <c r="C2388" s="34" t="s">
        <v>2363</v>
      </c>
      <c r="D2388" s="33" t="s">
        <v>36</v>
      </c>
      <c r="E2388" s="1460">
        <v>6.0000000000000001E-3</v>
      </c>
      <c r="F2388" s="1858">
        <v>132.11000000000001</v>
      </c>
      <c r="G2388" s="1565">
        <f t="shared" si="35"/>
        <v>0.79</v>
      </c>
      <c r="H2388" s="4"/>
      <c r="I2388" s="100"/>
    </row>
    <row r="2389" spans="1:10" ht="51" x14ac:dyDescent="0.2">
      <c r="A2389" s="1459"/>
      <c r="B2389" s="33">
        <v>5903</v>
      </c>
      <c r="C2389" s="34" t="s">
        <v>2364</v>
      </c>
      <c r="D2389" s="33" t="s">
        <v>38</v>
      </c>
      <c r="E2389" s="1460">
        <v>3.0000000000000001E-3</v>
      </c>
      <c r="F2389" s="1858">
        <v>34.79</v>
      </c>
      <c r="G2389" s="1565">
        <f t="shared" si="35"/>
        <v>0.1</v>
      </c>
      <c r="H2389" s="4"/>
      <c r="I2389" s="100"/>
    </row>
    <row r="2390" spans="1:10" x14ac:dyDescent="0.2">
      <c r="A2390" s="1459"/>
      <c r="B2390" s="33">
        <v>88316</v>
      </c>
      <c r="C2390" s="34" t="s">
        <v>23</v>
      </c>
      <c r="D2390" s="33" t="s">
        <v>22</v>
      </c>
      <c r="E2390" s="1460">
        <v>0.06</v>
      </c>
      <c r="F2390" s="1859">
        <v>11.97</v>
      </c>
      <c r="G2390" s="1565">
        <f t="shared" si="35"/>
        <v>0.71</v>
      </c>
      <c r="H2390" s="4"/>
      <c r="I2390" s="100"/>
      <c r="J2390" s="4"/>
    </row>
    <row r="2391" spans="1:10" ht="25.5" x14ac:dyDescent="0.2">
      <c r="A2391" s="1459"/>
      <c r="B2391" s="33">
        <v>91533</v>
      </c>
      <c r="C2391" s="34" t="s">
        <v>45</v>
      </c>
      <c r="D2391" s="33" t="s">
        <v>36</v>
      </c>
      <c r="E2391" s="1460">
        <v>0.27400000000000002</v>
      </c>
      <c r="F2391" s="1857">
        <v>17.88</v>
      </c>
      <c r="G2391" s="1565">
        <f t="shared" si="35"/>
        <v>4.8899999999999997</v>
      </c>
      <c r="I2391" s="100"/>
    </row>
    <row r="2392" spans="1:10" ht="25.5" x14ac:dyDescent="0.2">
      <c r="A2392" s="1459"/>
      <c r="B2392" s="33">
        <v>91534</v>
      </c>
      <c r="C2392" s="34" t="s">
        <v>46</v>
      </c>
      <c r="D2392" s="33" t="s">
        <v>38</v>
      </c>
      <c r="E2392" s="1460">
        <v>0.254</v>
      </c>
      <c r="F2392" s="1857">
        <v>13.74</v>
      </c>
      <c r="G2392" s="1565">
        <f t="shared" si="35"/>
        <v>3.48</v>
      </c>
      <c r="I2392" s="100"/>
    </row>
    <row r="2393" spans="1:10" x14ac:dyDescent="0.2">
      <c r="A2393" s="1456"/>
      <c r="B2393" s="490"/>
      <c r="C2393" s="1463"/>
      <c r="D2393" s="490" t="s">
        <v>24</v>
      </c>
      <c r="E2393" s="1464"/>
      <c r="F2393" s="1465"/>
      <c r="G2393" s="1466"/>
      <c r="H2393" s="546"/>
      <c r="I2393" s="100"/>
      <c r="J2393" s="4"/>
    </row>
    <row r="2394" spans="1:10" x14ac:dyDescent="0.2">
      <c r="A2394" s="1456"/>
      <c r="B2394" s="490"/>
      <c r="C2394" s="1463"/>
      <c r="D2394" s="490" t="s">
        <v>25</v>
      </c>
      <c r="E2394" s="1467"/>
      <c r="F2394" s="1468"/>
      <c r="G2394" s="1469">
        <f>G2390</f>
        <v>0.71</v>
      </c>
      <c r="I2394" s="100"/>
      <c r="J2394" s="4"/>
    </row>
    <row r="2395" spans="1:10" x14ac:dyDescent="0.2">
      <c r="A2395" s="1456"/>
      <c r="B2395" s="496"/>
      <c r="C2395" s="1463"/>
      <c r="D2395" s="490" t="s">
        <v>26</v>
      </c>
      <c r="E2395" s="1467"/>
      <c r="F2395" s="1468"/>
      <c r="G2395" s="1470">
        <f>G2386+G2387+G2388+G2389+G2391+G2392</f>
        <v>15.83</v>
      </c>
      <c r="I2395" s="100"/>
      <c r="J2395" s="4"/>
    </row>
    <row r="2396" spans="1:10" x14ac:dyDescent="0.2">
      <c r="A2396" s="1456"/>
      <c r="B2396" s="496"/>
      <c r="C2396" s="1463"/>
      <c r="D2396" s="490" t="s">
        <v>27</v>
      </c>
      <c r="E2396" s="1467"/>
      <c r="F2396" s="1468"/>
      <c r="G2396" s="1469"/>
      <c r="H2396" s="4"/>
      <c r="I2396" s="100"/>
      <c r="J2396" s="4"/>
    </row>
    <row r="2397" spans="1:10" ht="13.5" thickBot="1" x14ac:dyDescent="0.25">
      <c r="A2397" s="1456"/>
      <c r="B2397" s="490"/>
      <c r="C2397" s="1463"/>
      <c r="D2397" s="1471" t="s">
        <v>28</v>
      </c>
      <c r="E2397" s="1467"/>
      <c r="F2397" s="1468"/>
      <c r="G2397" s="1472">
        <f>SUM(G2393:G2396)</f>
        <v>16.54</v>
      </c>
      <c r="H2397" s="4"/>
      <c r="I2397" s="100"/>
      <c r="J2397" s="4"/>
    </row>
    <row r="2398" spans="1:10" ht="13.5" thickBot="1" x14ac:dyDescent="0.25">
      <c r="A2398" s="1456"/>
      <c r="B2398" s="2103" t="s">
        <v>29</v>
      </c>
      <c r="C2398" s="2104"/>
      <c r="D2398" s="2104"/>
      <c r="E2398" s="2104"/>
      <c r="F2398" s="2105"/>
      <c r="G2398" s="305">
        <f>G2397</f>
        <v>16.54</v>
      </c>
      <c r="H2398" s="4"/>
      <c r="I2398" s="100"/>
      <c r="J2398" s="4"/>
    </row>
    <row r="2399" spans="1:10" s="156" customFormat="1" ht="13.5" thickBot="1" x14ac:dyDescent="0.25">
      <c r="A2399" s="1433"/>
      <c r="B2399" s="117"/>
      <c r="C2399" s="117"/>
      <c r="D2399" s="117"/>
      <c r="E2399" s="117"/>
      <c r="F2399" s="1473" t="s">
        <v>2092</v>
      </c>
      <c r="G2399" s="1474">
        <f>G2398*(1-0.25)</f>
        <v>12.404999999999999</v>
      </c>
      <c r="I2399" s="1475"/>
    </row>
    <row r="2400" spans="1:10" s="156" customFormat="1" x14ac:dyDescent="0.2">
      <c r="A2400" s="847"/>
      <c r="B2400" s="1476"/>
      <c r="C2400" s="1477"/>
      <c r="D2400" s="1476"/>
      <c r="E2400" s="1478"/>
      <c r="F2400" s="1479"/>
      <c r="G2400" s="784"/>
      <c r="I2400" s="1475"/>
      <c r="J2400" s="668"/>
    </row>
    <row r="2401" spans="1:10" ht="38.25" x14ac:dyDescent="0.2">
      <c r="A2401" s="1452" t="s">
        <v>2895</v>
      </c>
      <c r="B2401" s="723">
        <v>72915</v>
      </c>
      <c r="C2401" s="724" t="s">
        <v>2824</v>
      </c>
      <c r="D2401" s="723" t="s">
        <v>53</v>
      </c>
      <c r="E2401" s="1480"/>
      <c r="F2401" s="1454"/>
      <c r="G2401" s="1455"/>
      <c r="H2401" s="4"/>
      <c r="I2401" s="100"/>
    </row>
    <row r="2402" spans="1:10" x14ac:dyDescent="0.2">
      <c r="A2402" s="1456"/>
      <c r="B2402" s="27" t="s">
        <v>54</v>
      </c>
      <c r="C2402" s="28" t="s">
        <v>55</v>
      </c>
      <c r="D2402" s="27" t="s">
        <v>56</v>
      </c>
      <c r="E2402" s="27" t="s">
        <v>57</v>
      </c>
      <c r="F2402" s="1485" t="s">
        <v>13</v>
      </c>
      <c r="G2402" s="1486" t="s">
        <v>14</v>
      </c>
      <c r="H2402" s="4"/>
      <c r="I2402" s="100"/>
      <c r="J2402" s="546"/>
    </row>
    <row r="2403" spans="1:10" x14ac:dyDescent="0.2">
      <c r="A2403" s="1459"/>
      <c r="B2403" s="33">
        <v>88316</v>
      </c>
      <c r="C2403" s="34" t="s">
        <v>23</v>
      </c>
      <c r="D2403" s="33" t="s">
        <v>22</v>
      </c>
      <c r="E2403" s="1460">
        <v>0.125</v>
      </c>
      <c r="F2403" s="1483">
        <v>11.97</v>
      </c>
      <c r="G2403" s="1565">
        <f>ROUNDDOWN(E2403*F2403,2)</f>
        <v>1.49</v>
      </c>
      <c r="I2403" s="100"/>
    </row>
    <row r="2404" spans="1:10" ht="38.25" x14ac:dyDescent="0.2">
      <c r="A2404" s="1459"/>
      <c r="B2404" s="33">
        <v>90991</v>
      </c>
      <c r="C2404" s="34" t="s">
        <v>2825</v>
      </c>
      <c r="D2404" s="33" t="s">
        <v>36</v>
      </c>
      <c r="E2404" s="1460">
        <v>6.25E-2</v>
      </c>
      <c r="F2404" s="1483">
        <v>130.46</v>
      </c>
      <c r="G2404" s="1565">
        <f>ROUNDDOWN(E2404*F2404,2)</f>
        <v>8.15</v>
      </c>
      <c r="I2404" s="100"/>
    </row>
    <row r="2405" spans="1:10" x14ac:dyDescent="0.2">
      <c r="A2405" s="1456"/>
      <c r="B2405" s="490"/>
      <c r="C2405" s="1463"/>
      <c r="D2405" s="490" t="s">
        <v>24</v>
      </c>
      <c r="E2405" s="1464"/>
      <c r="F2405" s="1465"/>
      <c r="G2405" s="1466"/>
      <c r="I2405" s="100"/>
      <c r="J2405" s="4"/>
    </row>
    <row r="2406" spans="1:10" x14ac:dyDescent="0.2">
      <c r="A2406" s="1456"/>
      <c r="B2406" s="490"/>
      <c r="C2406" s="1463"/>
      <c r="D2406" s="490" t="s">
        <v>25</v>
      </c>
      <c r="E2406" s="1467"/>
      <c r="F2406" s="1468"/>
      <c r="G2406" s="1469">
        <f>G2403</f>
        <v>1.49</v>
      </c>
      <c r="I2406" s="100"/>
      <c r="J2406" s="4"/>
    </row>
    <row r="2407" spans="1:10" x14ac:dyDescent="0.2">
      <c r="A2407" s="1456"/>
      <c r="B2407" s="496"/>
      <c r="C2407" s="1463"/>
      <c r="D2407" s="490" t="s">
        <v>26</v>
      </c>
      <c r="E2407" s="1467"/>
      <c r="F2407" s="1468"/>
      <c r="G2407" s="1470">
        <f>G2404</f>
        <v>8.15</v>
      </c>
      <c r="I2407" s="100"/>
      <c r="J2407" s="4"/>
    </row>
    <row r="2408" spans="1:10" x14ac:dyDescent="0.2">
      <c r="A2408" s="1456"/>
      <c r="B2408" s="496"/>
      <c r="C2408" s="1463"/>
      <c r="D2408" s="490" t="s">
        <v>27</v>
      </c>
      <c r="E2408" s="1467"/>
      <c r="F2408" s="1468"/>
      <c r="G2408" s="1469"/>
      <c r="I2408" s="100"/>
      <c r="J2408" s="4"/>
    </row>
    <row r="2409" spans="1:10" ht="13.5" thickBot="1" x14ac:dyDescent="0.25">
      <c r="A2409" s="1456"/>
      <c r="B2409" s="490"/>
      <c r="C2409" s="1463"/>
      <c r="D2409" s="1471" t="s">
        <v>28</v>
      </c>
      <c r="E2409" s="1467"/>
      <c r="F2409" s="1468"/>
      <c r="G2409" s="1472">
        <f>SUM(G2405:G2408)</f>
        <v>9.64</v>
      </c>
      <c r="I2409" s="100"/>
      <c r="J2409" s="4"/>
    </row>
    <row r="2410" spans="1:10" ht="13.5" thickBot="1" x14ac:dyDescent="0.25">
      <c r="A2410" s="1456"/>
      <c r="B2410" s="2103" t="s">
        <v>29</v>
      </c>
      <c r="C2410" s="2104"/>
      <c r="D2410" s="2104"/>
      <c r="E2410" s="2104"/>
      <c r="F2410" s="2105"/>
      <c r="G2410" s="305">
        <f>G2409</f>
        <v>9.64</v>
      </c>
      <c r="H2410" s="546"/>
      <c r="I2410" s="100"/>
      <c r="J2410" s="4"/>
    </row>
    <row r="2411" spans="1:10" s="156" customFormat="1" ht="13.5" thickBot="1" x14ac:dyDescent="0.25">
      <c r="A2411" s="1433"/>
      <c r="B2411" s="117"/>
      <c r="C2411" s="117"/>
      <c r="D2411" s="117"/>
      <c r="E2411" s="117"/>
      <c r="F2411" s="1473" t="s">
        <v>2092</v>
      </c>
      <c r="G2411" s="1474">
        <f>G2410*(1-0.25)</f>
        <v>7.23</v>
      </c>
      <c r="H2411" s="668"/>
      <c r="I2411" s="1475"/>
    </row>
    <row r="2412" spans="1:10" s="156" customFormat="1" x14ac:dyDescent="0.2">
      <c r="A2412" s="847"/>
      <c r="B2412" s="1476"/>
      <c r="C2412" s="1477"/>
      <c r="D2412" s="1476"/>
      <c r="E2412" s="1478"/>
      <c r="F2412" s="1479"/>
      <c r="G2412" s="784"/>
      <c r="H2412" s="668"/>
      <c r="I2412" s="1475"/>
      <c r="J2412" s="668"/>
    </row>
    <row r="2413" spans="1:10" ht="25.5" x14ac:dyDescent="0.2">
      <c r="A2413" s="1452" t="s">
        <v>2896</v>
      </c>
      <c r="B2413" s="723" t="s">
        <v>2786</v>
      </c>
      <c r="C2413" s="724" t="s">
        <v>2897</v>
      </c>
      <c r="D2413" s="723" t="s">
        <v>91</v>
      </c>
      <c r="E2413" s="1480"/>
      <c r="F2413" s="1860">
        <v>1039.96</v>
      </c>
      <c r="G2413" s="1861">
        <f>F2413*E2388</f>
        <v>6.2397600000000004</v>
      </c>
      <c r="H2413" s="4"/>
      <c r="I2413" s="100"/>
    </row>
    <row r="2414" spans="1:10" x14ac:dyDescent="0.2">
      <c r="A2414" s="1456"/>
      <c r="B2414" s="27" t="s">
        <v>54</v>
      </c>
      <c r="C2414" s="28" t="s">
        <v>55</v>
      </c>
      <c r="D2414" s="27" t="s">
        <v>56</v>
      </c>
      <c r="E2414" s="27" t="s">
        <v>57</v>
      </c>
      <c r="F2414" s="1485" t="s">
        <v>13</v>
      </c>
      <c r="G2414" s="1486" t="s">
        <v>14</v>
      </c>
      <c r="H2414" s="4"/>
      <c r="I2414" s="100"/>
      <c r="J2414" s="546"/>
    </row>
    <row r="2415" spans="1:10" ht="25.5" x14ac:dyDescent="0.2">
      <c r="A2415" s="1459"/>
      <c r="B2415" s="33" t="str">
        <f>B2413</f>
        <v>IFPB.02E</v>
      </c>
      <c r="C2415" s="33" t="str">
        <f>C2413</f>
        <v>CAIXA DE PASSAGEM 80X80X62 CM (MEDIDAS INTERNAS) FUNDO BRITA COM TAMPA</v>
      </c>
      <c r="D2415" s="33" t="s">
        <v>18</v>
      </c>
      <c r="E2415" s="1460">
        <v>1.2781</v>
      </c>
      <c r="F2415" s="1498">
        <v>320.38</v>
      </c>
      <c r="G2415" s="1565">
        <f>ROUNDDOWN(E2415*F2415,2)</f>
        <v>409.47</v>
      </c>
      <c r="H2415" s="4"/>
      <c r="I2415" s="100"/>
    </row>
    <row r="2416" spans="1:10" x14ac:dyDescent="0.2">
      <c r="A2416" s="1456"/>
      <c r="B2416" s="490"/>
      <c r="C2416" s="1463"/>
      <c r="D2416" s="490" t="s">
        <v>24</v>
      </c>
      <c r="E2416" s="1464"/>
      <c r="F2416" s="1465"/>
      <c r="G2416" s="1466">
        <f>G2415</f>
        <v>409.47</v>
      </c>
      <c r="H2416" s="546"/>
      <c r="I2416" s="100"/>
      <c r="J2416" s="4"/>
    </row>
    <row r="2417" spans="1:10" x14ac:dyDescent="0.2">
      <c r="A2417" s="1456"/>
      <c r="B2417" s="490"/>
      <c r="C2417" s="1463"/>
      <c r="D2417" s="490" t="s">
        <v>25</v>
      </c>
      <c r="E2417" s="1467"/>
      <c r="F2417" s="1468"/>
      <c r="G2417" s="1469"/>
      <c r="I2417" s="100"/>
      <c r="J2417" s="4"/>
    </row>
    <row r="2418" spans="1:10" x14ac:dyDescent="0.2">
      <c r="A2418" s="1456"/>
      <c r="B2418" s="496"/>
      <c r="C2418" s="1463"/>
      <c r="D2418" s="490" t="s">
        <v>26</v>
      </c>
      <c r="E2418" s="1467"/>
      <c r="F2418" s="1468"/>
      <c r="G2418" s="1470"/>
      <c r="I2418" s="100"/>
      <c r="J2418" s="4"/>
    </row>
    <row r="2419" spans="1:10" x14ac:dyDescent="0.2">
      <c r="A2419" s="1456"/>
      <c r="B2419" s="496"/>
      <c r="C2419" s="1463"/>
      <c r="D2419" s="490" t="s">
        <v>27</v>
      </c>
      <c r="E2419" s="1467"/>
      <c r="F2419" s="1468"/>
      <c r="G2419" s="1469"/>
      <c r="I2419" s="100"/>
      <c r="J2419" s="4"/>
    </row>
    <row r="2420" spans="1:10" ht="13.5" thickBot="1" x14ac:dyDescent="0.25">
      <c r="A2420" s="1456"/>
      <c r="B2420" s="490"/>
      <c r="C2420" s="1463"/>
      <c r="D2420" s="1471" t="s">
        <v>28</v>
      </c>
      <c r="E2420" s="1467"/>
      <c r="F2420" s="1468"/>
      <c r="G2420" s="1472">
        <f>SUM(G2416:G2419)</f>
        <v>409.47</v>
      </c>
      <c r="H2420" s="4"/>
      <c r="I2420" s="100"/>
      <c r="J2420" s="4"/>
    </row>
    <row r="2421" spans="1:10" ht="13.5" thickBot="1" x14ac:dyDescent="0.25">
      <c r="A2421" s="1456"/>
      <c r="B2421" s="2103" t="s">
        <v>29</v>
      </c>
      <c r="C2421" s="2104"/>
      <c r="D2421" s="2104"/>
      <c r="E2421" s="2104"/>
      <c r="F2421" s="2105"/>
      <c r="G2421" s="305">
        <f>G2420</f>
        <v>409.47</v>
      </c>
      <c r="H2421" s="4"/>
      <c r="I2421" s="100"/>
      <c r="J2421" s="4"/>
    </row>
    <row r="2422" spans="1:10" s="156" customFormat="1" ht="13.5" thickBot="1" x14ac:dyDescent="0.25">
      <c r="A2422" s="1433"/>
      <c r="B2422" s="117"/>
      <c r="C2422" s="117"/>
      <c r="D2422" s="117"/>
      <c r="E2422" s="117"/>
      <c r="F2422" s="1473" t="s">
        <v>2092</v>
      </c>
      <c r="G2422" s="1474">
        <f>G2421*(1-0.25)</f>
        <v>307.10250000000002</v>
      </c>
      <c r="I2422" s="1475"/>
    </row>
    <row r="2423" spans="1:10" s="156" customFormat="1" x14ac:dyDescent="0.2">
      <c r="A2423" s="190"/>
      <c r="B2423" s="149"/>
      <c r="C2423" s="1017"/>
      <c r="D2423" s="151"/>
      <c r="E2423" s="1862"/>
      <c r="F2423" s="1769"/>
      <c r="G2423" s="1863"/>
      <c r="H2423" s="668"/>
      <c r="I2423" s="1475"/>
      <c r="J2423" s="668"/>
    </row>
    <row r="2424" spans="1:10" x14ac:dyDescent="0.2">
      <c r="A2424" s="1452" t="s">
        <v>2896</v>
      </c>
      <c r="B2424" s="723" t="s">
        <v>2898</v>
      </c>
      <c r="C2424" s="724" t="s">
        <v>2899</v>
      </c>
      <c r="D2424" s="723" t="s">
        <v>91</v>
      </c>
      <c r="E2424" s="1480"/>
      <c r="F2424" s="1860"/>
      <c r="G2424" s="1861">
        <f>F2424*E2398</f>
        <v>0</v>
      </c>
      <c r="H2424" s="4"/>
      <c r="I2424" s="100"/>
    </row>
    <row r="2425" spans="1:10" x14ac:dyDescent="0.2">
      <c r="A2425" s="1456"/>
      <c r="B2425" s="27" t="s">
        <v>54</v>
      </c>
      <c r="C2425" s="28" t="s">
        <v>55</v>
      </c>
      <c r="D2425" s="27" t="s">
        <v>56</v>
      </c>
      <c r="E2425" s="27" t="s">
        <v>57</v>
      </c>
      <c r="F2425" s="1485" t="s">
        <v>13</v>
      </c>
      <c r="G2425" s="1486" t="s">
        <v>14</v>
      </c>
      <c r="H2425" s="4"/>
      <c r="I2425" s="100"/>
      <c r="J2425" s="546"/>
    </row>
    <row r="2426" spans="1:10" x14ac:dyDescent="0.2">
      <c r="A2426" s="1459"/>
      <c r="B2426" s="33" t="str">
        <f>B2424</f>
        <v>08690/O</v>
      </c>
      <c r="C2426" s="34" t="str">
        <f>C2424</f>
        <v>CABO DE FIBRA ÓTICA DE 6 VIAS</v>
      </c>
      <c r="D2426" s="33" t="s">
        <v>18</v>
      </c>
      <c r="E2426" s="1460">
        <v>1</v>
      </c>
      <c r="F2426" s="1498">
        <v>13.68</v>
      </c>
      <c r="G2426" s="1565">
        <f>ROUNDDOWN(E2426*F2426,2)</f>
        <v>13.68</v>
      </c>
      <c r="H2426" s="4"/>
      <c r="I2426" s="100"/>
    </row>
    <row r="2427" spans="1:10" x14ac:dyDescent="0.2">
      <c r="A2427" s="1456"/>
      <c r="B2427" s="490"/>
      <c r="C2427" s="1463"/>
      <c r="D2427" s="490" t="s">
        <v>24</v>
      </c>
      <c r="E2427" s="1464"/>
      <c r="F2427" s="1465"/>
      <c r="G2427" s="1466">
        <f>G2426</f>
        <v>13.68</v>
      </c>
      <c r="H2427" s="546"/>
      <c r="I2427" s="100"/>
      <c r="J2427" s="4"/>
    </row>
    <row r="2428" spans="1:10" x14ac:dyDescent="0.2">
      <c r="A2428" s="1456"/>
      <c r="B2428" s="490"/>
      <c r="C2428" s="1463"/>
      <c r="D2428" s="490" t="s">
        <v>25</v>
      </c>
      <c r="E2428" s="1467"/>
      <c r="F2428" s="1468"/>
      <c r="G2428" s="1469"/>
      <c r="I2428" s="100"/>
      <c r="J2428" s="4"/>
    </row>
    <row r="2429" spans="1:10" x14ac:dyDescent="0.2">
      <c r="A2429" s="1456"/>
      <c r="B2429" s="496"/>
      <c r="C2429" s="1463"/>
      <c r="D2429" s="490" t="s">
        <v>26</v>
      </c>
      <c r="E2429" s="1467"/>
      <c r="F2429" s="1468"/>
      <c r="G2429" s="1470"/>
      <c r="I2429" s="100"/>
      <c r="J2429" s="4"/>
    </row>
    <row r="2430" spans="1:10" x14ac:dyDescent="0.2">
      <c r="A2430" s="1456"/>
      <c r="B2430" s="496"/>
      <c r="C2430" s="1463"/>
      <c r="D2430" s="490" t="s">
        <v>27</v>
      </c>
      <c r="E2430" s="1467"/>
      <c r="F2430" s="1468"/>
      <c r="G2430" s="1469"/>
      <c r="I2430" s="100"/>
      <c r="J2430" s="4"/>
    </row>
    <row r="2431" spans="1:10" ht="13.5" thickBot="1" x14ac:dyDescent="0.25">
      <c r="A2431" s="1456"/>
      <c r="B2431" s="490"/>
      <c r="C2431" s="1463"/>
      <c r="D2431" s="1471" t="s">
        <v>28</v>
      </c>
      <c r="E2431" s="1467"/>
      <c r="F2431" s="1468"/>
      <c r="G2431" s="1472">
        <f>SUM(G2427:G2430)</f>
        <v>13.68</v>
      </c>
      <c r="H2431" s="4"/>
      <c r="I2431" s="100"/>
      <c r="J2431" s="4"/>
    </row>
    <row r="2432" spans="1:10" ht="13.5" thickBot="1" x14ac:dyDescent="0.25">
      <c r="A2432" s="1456"/>
      <c r="B2432" s="2103" t="s">
        <v>29</v>
      </c>
      <c r="C2432" s="2104"/>
      <c r="D2432" s="2104"/>
      <c r="E2432" s="2104"/>
      <c r="F2432" s="2105"/>
      <c r="G2432" s="305">
        <f>G2431</f>
        <v>13.68</v>
      </c>
      <c r="H2432" s="4"/>
      <c r="I2432" s="100"/>
      <c r="J2432" s="4"/>
    </row>
    <row r="2433" spans="1:10" s="156" customFormat="1" ht="13.5" thickBot="1" x14ac:dyDescent="0.25">
      <c r="A2433" s="1433"/>
      <c r="B2433" s="117"/>
      <c r="C2433" s="117"/>
      <c r="D2433" s="117"/>
      <c r="E2433" s="117"/>
      <c r="F2433" s="1473" t="s">
        <v>2092</v>
      </c>
      <c r="G2433" s="1474">
        <f>G2432*(1-0.25)</f>
        <v>10.26</v>
      </c>
      <c r="I2433" s="1475"/>
    </row>
    <row r="2434" spans="1:10" s="156" customFormat="1" x14ac:dyDescent="0.2">
      <c r="A2434" s="847"/>
      <c r="B2434" s="668"/>
      <c r="C2434" s="668"/>
      <c r="D2434" s="668"/>
      <c r="E2434" s="668"/>
      <c r="F2434" s="1479"/>
      <c r="G2434" s="784"/>
      <c r="I2434" s="1475"/>
      <c r="J2434" s="668"/>
    </row>
    <row r="2435" spans="1:10" ht="25.5" x14ac:dyDescent="0.2">
      <c r="A2435" s="1452" t="s">
        <v>2900</v>
      </c>
      <c r="B2435" s="723">
        <v>93009</v>
      </c>
      <c r="C2435" s="724" t="s">
        <v>800</v>
      </c>
      <c r="D2435" s="723" t="s">
        <v>18</v>
      </c>
      <c r="E2435" s="1480"/>
      <c r="F2435" s="1860"/>
      <c r="G2435" s="1861"/>
      <c r="H2435" s="4"/>
      <c r="I2435" s="100"/>
    </row>
    <row r="2436" spans="1:10" x14ac:dyDescent="0.2">
      <c r="A2436" s="1456"/>
      <c r="B2436" s="27" t="s">
        <v>54</v>
      </c>
      <c r="C2436" s="28" t="s">
        <v>55</v>
      </c>
      <c r="D2436" s="27" t="s">
        <v>56</v>
      </c>
      <c r="E2436" s="27" t="s">
        <v>57</v>
      </c>
      <c r="F2436" s="1485" t="s">
        <v>13</v>
      </c>
      <c r="G2436" s="1486" t="s">
        <v>14</v>
      </c>
      <c r="H2436" s="4"/>
      <c r="I2436" s="100"/>
      <c r="J2436" s="546"/>
    </row>
    <row r="2437" spans="1:10" x14ac:dyDescent="0.2">
      <c r="A2437" s="1459"/>
      <c r="B2437" s="33">
        <v>2681</v>
      </c>
      <c r="C2437" s="34" t="s">
        <v>802</v>
      </c>
      <c r="D2437" s="33" t="s">
        <v>18</v>
      </c>
      <c r="E2437" s="1460">
        <v>1.1000000000000001</v>
      </c>
      <c r="F2437" s="1498">
        <v>7.77</v>
      </c>
      <c r="G2437" s="1565">
        <f>ROUNDDOWN(E2437*F2437,2)</f>
        <v>8.5399999999999991</v>
      </c>
      <c r="H2437" s="4"/>
      <c r="I2437" s="100"/>
    </row>
    <row r="2438" spans="1:10" x14ac:dyDescent="0.2">
      <c r="A2438" s="1459"/>
      <c r="B2438" s="33">
        <v>88247</v>
      </c>
      <c r="C2438" s="34" t="s">
        <v>752</v>
      </c>
      <c r="D2438" s="33" t="s">
        <v>22</v>
      </c>
      <c r="E2438" s="1460">
        <v>0.129</v>
      </c>
      <c r="F2438" s="1498">
        <v>12.19</v>
      </c>
      <c r="G2438" s="1565">
        <f>ROUNDDOWN(E2438*F2438,2)</f>
        <v>1.57</v>
      </c>
      <c r="I2438" s="100"/>
    </row>
    <row r="2439" spans="1:10" x14ac:dyDescent="0.2">
      <c r="A2439" s="1459"/>
      <c r="B2439" s="33">
        <v>88264</v>
      </c>
      <c r="C2439" s="34" t="s">
        <v>754</v>
      </c>
      <c r="D2439" s="33" t="s">
        <v>22</v>
      </c>
      <c r="E2439" s="1460">
        <v>0.129</v>
      </c>
      <c r="F2439" s="1498">
        <v>15.23</v>
      </c>
      <c r="G2439" s="1565">
        <f>ROUNDDOWN(E2439*F2439,2)</f>
        <v>1.96</v>
      </c>
      <c r="I2439" s="100"/>
    </row>
    <row r="2440" spans="1:10" x14ac:dyDescent="0.2">
      <c r="A2440" s="1456"/>
      <c r="B2440" s="490"/>
      <c r="C2440" s="1463"/>
      <c r="D2440" s="490" t="s">
        <v>24</v>
      </c>
      <c r="E2440" s="1464"/>
      <c r="F2440" s="1465"/>
      <c r="G2440" s="1466">
        <f>G2437</f>
        <v>8.5399999999999991</v>
      </c>
      <c r="H2440" s="546"/>
      <c r="I2440" s="100"/>
      <c r="J2440" s="4"/>
    </row>
    <row r="2441" spans="1:10" x14ac:dyDescent="0.2">
      <c r="A2441" s="1456"/>
      <c r="B2441" s="490"/>
      <c r="C2441" s="1463"/>
      <c r="D2441" s="490" t="s">
        <v>25</v>
      </c>
      <c r="E2441" s="1467"/>
      <c r="F2441" s="1468"/>
      <c r="G2441" s="1469">
        <f>G2438+G2439</f>
        <v>3.5300000000000002</v>
      </c>
      <c r="I2441" s="100"/>
      <c r="J2441" s="4"/>
    </row>
    <row r="2442" spans="1:10" x14ac:dyDescent="0.2">
      <c r="A2442" s="1456"/>
      <c r="B2442" s="496"/>
      <c r="C2442" s="1463"/>
      <c r="D2442" s="490" t="s">
        <v>26</v>
      </c>
      <c r="E2442" s="1467"/>
      <c r="F2442" s="1468"/>
      <c r="G2442" s="1470"/>
      <c r="I2442" s="100"/>
      <c r="J2442" s="4"/>
    </row>
    <row r="2443" spans="1:10" x14ac:dyDescent="0.2">
      <c r="A2443" s="1456"/>
      <c r="B2443" s="496"/>
      <c r="C2443" s="1463"/>
      <c r="D2443" s="490" t="s">
        <v>27</v>
      </c>
      <c r="E2443" s="1467"/>
      <c r="F2443" s="1468"/>
      <c r="G2443" s="1469"/>
      <c r="I2443" s="100"/>
      <c r="J2443" s="4"/>
    </row>
    <row r="2444" spans="1:10" ht="13.5" thickBot="1" x14ac:dyDescent="0.25">
      <c r="A2444" s="1456"/>
      <c r="B2444" s="490"/>
      <c r="C2444" s="1463"/>
      <c r="D2444" s="1471" t="s">
        <v>28</v>
      </c>
      <c r="E2444" s="1467"/>
      <c r="F2444" s="1468"/>
      <c r="G2444" s="1472">
        <f>SUM(G2440:G2443)</f>
        <v>12.07</v>
      </c>
      <c r="H2444" s="4"/>
      <c r="I2444" s="100"/>
      <c r="J2444" s="4"/>
    </row>
    <row r="2445" spans="1:10" ht="13.5" thickBot="1" x14ac:dyDescent="0.25">
      <c r="A2445" s="1456"/>
      <c r="B2445" s="2103" t="s">
        <v>29</v>
      </c>
      <c r="C2445" s="2104"/>
      <c r="D2445" s="2104"/>
      <c r="E2445" s="2104"/>
      <c r="F2445" s="2105"/>
      <c r="G2445" s="305">
        <f>G2444</f>
        <v>12.07</v>
      </c>
      <c r="H2445" s="4"/>
      <c r="I2445" s="100"/>
      <c r="J2445" s="4"/>
    </row>
    <row r="2446" spans="1:10" s="156" customFormat="1" ht="13.5" thickBot="1" x14ac:dyDescent="0.25">
      <c r="A2446" s="1433"/>
      <c r="B2446" s="117"/>
      <c r="C2446" s="117"/>
      <c r="D2446" s="117"/>
      <c r="E2446" s="117"/>
      <c r="F2446" s="1473" t="s">
        <v>2092</v>
      </c>
      <c r="G2446" s="1474">
        <f>G2445*(1-0.25)</f>
        <v>9.0525000000000002</v>
      </c>
      <c r="I2446" s="1475"/>
    </row>
    <row r="2447" spans="1:10" s="156" customFormat="1" x14ac:dyDescent="0.2">
      <c r="A2447" s="847"/>
      <c r="B2447" s="1476"/>
      <c r="C2447" s="1477"/>
      <c r="D2447" s="1476"/>
      <c r="E2447" s="1478"/>
      <c r="F2447" s="1769"/>
      <c r="G2447" s="1770"/>
      <c r="I2447" s="1475"/>
      <c r="J2447" s="668"/>
    </row>
    <row r="2448" spans="1:10" ht="25.5" x14ac:dyDescent="0.2">
      <c r="A2448" s="1452" t="s">
        <v>2901</v>
      </c>
      <c r="B2448" s="723">
        <v>93014</v>
      </c>
      <c r="C2448" s="724" t="s">
        <v>1049</v>
      </c>
      <c r="D2448" s="723" t="s">
        <v>91</v>
      </c>
      <c r="E2448" s="1480"/>
      <c r="F2448" s="1454"/>
      <c r="G2448" s="1455"/>
      <c r="H2448" s="4"/>
      <c r="I2448" s="100"/>
    </row>
    <row r="2449" spans="1:10" x14ac:dyDescent="0.2">
      <c r="A2449" s="1456"/>
      <c r="B2449" s="27" t="s">
        <v>54</v>
      </c>
      <c r="C2449" s="28" t="s">
        <v>55</v>
      </c>
      <c r="D2449" s="27" t="s">
        <v>56</v>
      </c>
      <c r="E2449" s="27" t="s">
        <v>57</v>
      </c>
      <c r="F2449" s="1485" t="s">
        <v>13</v>
      </c>
      <c r="G2449" s="1486" t="s">
        <v>14</v>
      </c>
      <c r="H2449" s="4"/>
      <c r="I2449" s="100"/>
      <c r="J2449" s="546"/>
    </row>
    <row r="2450" spans="1:10" x14ac:dyDescent="0.2">
      <c r="A2450" s="1459"/>
      <c r="B2450" s="33">
        <v>1894</v>
      </c>
      <c r="C2450" s="34" t="s">
        <v>1051</v>
      </c>
      <c r="D2450" s="33" t="s">
        <v>91</v>
      </c>
      <c r="E2450" s="1460">
        <v>1</v>
      </c>
      <c r="F2450" s="1483">
        <v>2.31</v>
      </c>
      <c r="G2450" s="1565">
        <f>ROUNDDOWN(E2450*F2450,2)</f>
        <v>2.31</v>
      </c>
      <c r="H2450" s="4"/>
      <c r="I2450" s="100"/>
    </row>
    <row r="2451" spans="1:10" x14ac:dyDescent="0.2">
      <c r="A2451" s="1459"/>
      <c r="B2451" s="33">
        <v>88247</v>
      </c>
      <c r="C2451" s="34" t="s">
        <v>752</v>
      </c>
      <c r="D2451" s="33" t="s">
        <v>22</v>
      </c>
      <c r="E2451" s="1460">
        <v>0.25800000000000001</v>
      </c>
      <c r="F2451" s="1483">
        <v>12.19</v>
      </c>
      <c r="G2451" s="1565">
        <f>ROUNDDOWN(E2451*F2451,2)</f>
        <v>3.14</v>
      </c>
      <c r="I2451" s="100"/>
    </row>
    <row r="2452" spans="1:10" x14ac:dyDescent="0.2">
      <c r="A2452" s="1459"/>
      <c r="B2452" s="33">
        <v>88264</v>
      </c>
      <c r="C2452" s="34" t="s">
        <v>754</v>
      </c>
      <c r="D2452" s="33" t="s">
        <v>22</v>
      </c>
      <c r="E2452" s="1460">
        <v>0.25800000000000001</v>
      </c>
      <c r="F2452" s="1483">
        <v>15.23</v>
      </c>
      <c r="G2452" s="1565">
        <f>ROUNDDOWN(E2452*F2452,2)</f>
        <v>3.92</v>
      </c>
      <c r="I2452" s="100"/>
    </row>
    <row r="2453" spans="1:10" x14ac:dyDescent="0.2">
      <c r="A2453" s="1456"/>
      <c r="B2453" s="490"/>
      <c r="C2453" s="1463"/>
      <c r="D2453" s="490" t="s">
        <v>24</v>
      </c>
      <c r="E2453" s="1464"/>
      <c r="F2453" s="1465"/>
      <c r="G2453" s="1466">
        <f>G2450</f>
        <v>2.31</v>
      </c>
      <c r="I2453" s="100"/>
      <c r="J2453" s="4"/>
    </row>
    <row r="2454" spans="1:10" x14ac:dyDescent="0.2">
      <c r="A2454" s="1456"/>
      <c r="B2454" s="490"/>
      <c r="C2454" s="1463"/>
      <c r="D2454" s="490" t="s">
        <v>25</v>
      </c>
      <c r="E2454" s="1467"/>
      <c r="F2454" s="1468"/>
      <c r="G2454" s="1469">
        <f>G2451+G2452</f>
        <v>7.0600000000000005</v>
      </c>
      <c r="I2454" s="100"/>
      <c r="J2454" s="4"/>
    </row>
    <row r="2455" spans="1:10" x14ac:dyDescent="0.2">
      <c r="A2455" s="1456"/>
      <c r="B2455" s="496"/>
      <c r="C2455" s="1463"/>
      <c r="D2455" s="490" t="s">
        <v>26</v>
      </c>
      <c r="E2455" s="1467"/>
      <c r="F2455" s="1468"/>
      <c r="G2455" s="1470"/>
      <c r="I2455" s="100"/>
      <c r="J2455" s="4"/>
    </row>
    <row r="2456" spans="1:10" x14ac:dyDescent="0.2">
      <c r="A2456" s="1456"/>
      <c r="B2456" s="496"/>
      <c r="C2456" s="1463"/>
      <c r="D2456" s="490" t="s">
        <v>27</v>
      </c>
      <c r="E2456" s="1467"/>
      <c r="F2456" s="1468"/>
      <c r="G2456" s="1469"/>
      <c r="I2456" s="100"/>
      <c r="J2456" s="4"/>
    </row>
    <row r="2457" spans="1:10" ht="13.5" thickBot="1" x14ac:dyDescent="0.25">
      <c r="A2457" s="1456"/>
      <c r="B2457" s="490"/>
      <c r="C2457" s="1463"/>
      <c r="D2457" s="1471" t="s">
        <v>28</v>
      </c>
      <c r="E2457" s="1467"/>
      <c r="F2457" s="1468"/>
      <c r="G2457" s="1472">
        <f>SUM(G2453:G2456)</f>
        <v>9.370000000000001</v>
      </c>
      <c r="H2457" s="546"/>
      <c r="I2457" s="100"/>
      <c r="J2457" s="4"/>
    </row>
    <row r="2458" spans="1:10" ht="13.5" thickBot="1" x14ac:dyDescent="0.25">
      <c r="A2458" s="1456"/>
      <c r="B2458" s="2103" t="s">
        <v>29</v>
      </c>
      <c r="C2458" s="2104"/>
      <c r="D2458" s="2104"/>
      <c r="E2458" s="2104"/>
      <c r="F2458" s="2105"/>
      <c r="G2458" s="305">
        <f>G2457</f>
        <v>9.370000000000001</v>
      </c>
      <c r="I2458" s="100"/>
      <c r="J2458" s="4"/>
    </row>
    <row r="2459" spans="1:10" s="156" customFormat="1" ht="13.5" thickBot="1" x14ac:dyDescent="0.25">
      <c r="A2459" s="1433"/>
      <c r="B2459" s="117"/>
      <c r="C2459" s="117"/>
      <c r="D2459" s="117"/>
      <c r="E2459" s="117"/>
      <c r="F2459" s="1473" t="s">
        <v>2092</v>
      </c>
      <c r="G2459" s="1474">
        <f>G2458*(1-0.25)</f>
        <v>7.0275000000000007</v>
      </c>
      <c r="H2459" s="668"/>
      <c r="I2459" s="1475"/>
    </row>
    <row r="2460" spans="1:10" s="156" customFormat="1" x14ac:dyDescent="0.2">
      <c r="A2460" s="1433"/>
      <c r="B2460" s="117"/>
      <c r="C2460" s="117"/>
      <c r="D2460" s="117"/>
      <c r="E2460" s="117"/>
      <c r="F2460" s="1499"/>
      <c r="G2460" s="240"/>
      <c r="H2460" s="668"/>
      <c r="I2460" s="1475"/>
    </row>
    <row r="2461" spans="1:10" x14ac:dyDescent="0.2">
      <c r="A2461" s="1850" t="s">
        <v>2902</v>
      </c>
      <c r="B2461" s="1851"/>
      <c r="C2461" s="1852" t="s">
        <v>1201</v>
      </c>
      <c r="D2461" s="1864"/>
      <c r="E2461" s="1865"/>
      <c r="F2461" s="1855"/>
      <c r="G2461" s="1856"/>
      <c r="H2461" s="4"/>
      <c r="I2461" s="100"/>
    </row>
    <row r="2462" spans="1:10" x14ac:dyDescent="0.2">
      <c r="A2462" s="1459"/>
      <c r="B2462" s="33"/>
      <c r="C2462" s="34"/>
      <c r="D2462" s="317"/>
      <c r="E2462" s="1460"/>
      <c r="F2462" s="1488"/>
      <c r="G2462" s="1489"/>
      <c r="I2462" s="100"/>
    </row>
    <row r="2463" spans="1:10" ht="25.5" x14ac:dyDescent="0.2">
      <c r="A2463" s="1452" t="s">
        <v>356</v>
      </c>
      <c r="B2463" s="694" t="s">
        <v>2903</v>
      </c>
      <c r="C2463" s="695" t="s">
        <v>2904</v>
      </c>
      <c r="D2463" s="694" t="s">
        <v>91</v>
      </c>
      <c r="E2463" s="1453"/>
      <c r="F2463" s="1454"/>
      <c r="G2463" s="1455"/>
      <c r="H2463" s="4"/>
      <c r="I2463" s="100"/>
    </row>
    <row r="2464" spans="1:10" x14ac:dyDescent="0.2">
      <c r="A2464" s="1456"/>
      <c r="B2464" s="27" t="s">
        <v>54</v>
      </c>
      <c r="C2464" s="28" t="s">
        <v>55</v>
      </c>
      <c r="D2464" s="27" t="s">
        <v>56</v>
      </c>
      <c r="E2464" s="27" t="s">
        <v>57</v>
      </c>
      <c r="F2464" s="1485" t="s">
        <v>13</v>
      </c>
      <c r="G2464" s="1486" t="s">
        <v>14</v>
      </c>
      <c r="H2464" s="4"/>
      <c r="I2464" s="100"/>
      <c r="J2464" s="546"/>
    </row>
    <row r="2465" spans="1:10" ht="25.5" x14ac:dyDescent="0.2">
      <c r="A2465" s="1459"/>
      <c r="B2465" s="33" t="str">
        <f>B2463</f>
        <v>04081/ORSE</v>
      </c>
      <c r="C2465" s="34" t="str">
        <f>C2463</f>
        <v>CONJUNTO MOTO-BOMBA CENTRÍFUGA, TRIFASICA, MOTOR 7.5 CV, SCHNEIDER BC-21 OU SIMILAR</v>
      </c>
      <c r="D2465" s="33" t="s">
        <v>91</v>
      </c>
      <c r="E2465" s="1460">
        <v>1</v>
      </c>
      <c r="F2465" s="1483">
        <v>3183.5</v>
      </c>
      <c r="G2465" s="1565">
        <f>ROUNDDOWN(E2465*F2465,2)</f>
        <v>3183.5</v>
      </c>
      <c r="H2465" s="4"/>
      <c r="I2465" s="100"/>
    </row>
    <row r="2466" spans="1:10" x14ac:dyDescent="0.2">
      <c r="A2466" s="1456"/>
      <c r="B2466" s="490"/>
      <c r="C2466" s="1463"/>
      <c r="D2466" s="490" t="s">
        <v>24</v>
      </c>
      <c r="E2466" s="1464"/>
      <c r="F2466" s="1465"/>
      <c r="G2466" s="1466">
        <f>G2465</f>
        <v>3183.5</v>
      </c>
      <c r="I2466" s="100"/>
      <c r="J2466" s="4"/>
    </row>
    <row r="2467" spans="1:10" x14ac:dyDescent="0.2">
      <c r="A2467" s="1456"/>
      <c r="B2467" s="490"/>
      <c r="C2467" s="1463"/>
      <c r="D2467" s="490" t="s">
        <v>25</v>
      </c>
      <c r="E2467" s="1467"/>
      <c r="F2467" s="1468"/>
      <c r="G2467" s="1469"/>
      <c r="I2467" s="100"/>
      <c r="J2467" s="4"/>
    </row>
    <row r="2468" spans="1:10" x14ac:dyDescent="0.2">
      <c r="A2468" s="1456"/>
      <c r="B2468" s="496"/>
      <c r="C2468" s="1463"/>
      <c r="D2468" s="490" t="s">
        <v>26</v>
      </c>
      <c r="E2468" s="1467"/>
      <c r="F2468" s="1468"/>
      <c r="G2468" s="1470"/>
      <c r="I2468" s="100"/>
      <c r="J2468" s="4"/>
    </row>
    <row r="2469" spans="1:10" x14ac:dyDescent="0.2">
      <c r="A2469" s="1456"/>
      <c r="B2469" s="496"/>
      <c r="C2469" s="1463"/>
      <c r="D2469" s="490" t="s">
        <v>27</v>
      </c>
      <c r="E2469" s="1467"/>
      <c r="F2469" s="1468"/>
      <c r="G2469" s="1469"/>
      <c r="I2469" s="100"/>
      <c r="J2469" s="4"/>
    </row>
    <row r="2470" spans="1:10" ht="13.5" thickBot="1" x14ac:dyDescent="0.25">
      <c r="A2470" s="1456"/>
      <c r="B2470" s="490"/>
      <c r="C2470" s="1463"/>
      <c r="D2470" s="1471" t="s">
        <v>28</v>
      </c>
      <c r="E2470" s="1467"/>
      <c r="F2470" s="1468"/>
      <c r="G2470" s="1472">
        <f>SUM(G2466:G2469)</f>
        <v>3183.5</v>
      </c>
      <c r="H2470" s="546"/>
      <c r="I2470" s="100"/>
      <c r="J2470" s="4"/>
    </row>
    <row r="2471" spans="1:10" ht="13.5" thickBot="1" x14ac:dyDescent="0.25">
      <c r="A2471" s="1456"/>
      <c r="B2471" s="2080" t="s">
        <v>29</v>
      </c>
      <c r="C2471" s="2081"/>
      <c r="D2471" s="2081"/>
      <c r="E2471" s="2081"/>
      <c r="F2471" s="2082"/>
      <c r="G2471" s="222">
        <f>G2470</f>
        <v>3183.5</v>
      </c>
      <c r="I2471" s="100"/>
      <c r="J2471" s="4"/>
    </row>
    <row r="2472" spans="1:10" ht="13.5" thickBot="1" x14ac:dyDescent="0.25">
      <c r="A2472" s="1459"/>
      <c r="B2472" s="569"/>
      <c r="C2472" s="569"/>
      <c r="D2472" s="569"/>
      <c r="E2472" s="569"/>
      <c r="F2472" s="1473" t="s">
        <v>2092</v>
      </c>
      <c r="G2472" s="1474">
        <f>G2471*(1-0.25)</f>
        <v>2387.625</v>
      </c>
      <c r="H2472" s="4"/>
      <c r="I2472" s="100"/>
    </row>
    <row r="2473" spans="1:10" x14ac:dyDescent="0.2">
      <c r="A2473" s="1459"/>
      <c r="B2473" s="569"/>
      <c r="C2473" s="569"/>
      <c r="D2473" s="569"/>
      <c r="E2473" s="569"/>
      <c r="F2473" s="1488"/>
      <c r="G2473" s="1489"/>
      <c r="H2473" s="4"/>
      <c r="I2473" s="100"/>
    </row>
    <row r="2474" spans="1:10" ht="63.75" x14ac:dyDescent="0.2">
      <c r="A2474" s="1452" t="s">
        <v>359</v>
      </c>
      <c r="B2474" s="694">
        <v>90091</v>
      </c>
      <c r="C2474" s="695" t="s">
        <v>34</v>
      </c>
      <c r="D2474" s="694" t="s">
        <v>53</v>
      </c>
      <c r="E2474" s="1453"/>
      <c r="F2474" s="1454"/>
      <c r="G2474" s="1455"/>
      <c r="H2474" s="4"/>
      <c r="I2474" s="100"/>
    </row>
    <row r="2475" spans="1:10" x14ac:dyDescent="0.2">
      <c r="A2475" s="1456"/>
      <c r="B2475" s="27" t="s">
        <v>54</v>
      </c>
      <c r="C2475" s="28" t="s">
        <v>55</v>
      </c>
      <c r="D2475" s="27" t="s">
        <v>56</v>
      </c>
      <c r="E2475" s="27" t="s">
        <v>57</v>
      </c>
      <c r="F2475" s="1485" t="s">
        <v>13</v>
      </c>
      <c r="G2475" s="1486" t="s">
        <v>14</v>
      </c>
      <c r="H2475" s="4"/>
      <c r="I2475" s="100"/>
      <c r="J2475" s="546"/>
    </row>
    <row r="2476" spans="1:10" ht="38.25" x14ac:dyDescent="0.2">
      <c r="A2476" s="1459"/>
      <c r="B2476" s="33">
        <v>5631</v>
      </c>
      <c r="C2476" s="34" t="s">
        <v>35</v>
      </c>
      <c r="D2476" s="33" t="s">
        <v>36</v>
      </c>
      <c r="E2476" s="1460">
        <v>2.5999999999999999E-2</v>
      </c>
      <c r="F2476" s="1866">
        <v>134.15</v>
      </c>
      <c r="G2476" s="1565">
        <f>ROUNDDOWN(E2476*F2476,2)</f>
        <v>3.48</v>
      </c>
      <c r="H2476" s="4"/>
      <c r="I2476" s="100"/>
    </row>
    <row r="2477" spans="1:10" ht="38.25" x14ac:dyDescent="0.2">
      <c r="A2477" s="1459"/>
      <c r="B2477" s="33">
        <v>5632</v>
      </c>
      <c r="C2477" s="34" t="s">
        <v>37</v>
      </c>
      <c r="D2477" s="33" t="s">
        <v>38</v>
      </c>
      <c r="E2477" s="1460">
        <v>1.9E-2</v>
      </c>
      <c r="F2477" s="1498">
        <v>47.34</v>
      </c>
      <c r="G2477" s="1565">
        <f>ROUNDDOWN(E2477*F2477,2)</f>
        <v>0.89</v>
      </c>
      <c r="I2477" s="100"/>
    </row>
    <row r="2478" spans="1:10" x14ac:dyDescent="0.2">
      <c r="A2478" s="1459"/>
      <c r="B2478" s="33">
        <v>88316</v>
      </c>
      <c r="C2478" s="34" t="s">
        <v>23</v>
      </c>
      <c r="D2478" s="33" t="s">
        <v>22</v>
      </c>
      <c r="E2478" s="1460">
        <v>5.2999999999999999E-2</v>
      </c>
      <c r="F2478" s="1867">
        <v>11.97</v>
      </c>
      <c r="G2478" s="1565">
        <f>ROUNDDOWN(E2478*F2478,2)</f>
        <v>0.63</v>
      </c>
      <c r="I2478" s="100"/>
    </row>
    <row r="2479" spans="1:10" x14ac:dyDescent="0.2">
      <c r="A2479" s="1456"/>
      <c r="B2479" s="490"/>
      <c r="C2479" s="1463"/>
      <c r="D2479" s="490" t="s">
        <v>24</v>
      </c>
      <c r="E2479" s="1464"/>
      <c r="F2479" s="1465"/>
      <c r="G2479" s="1466">
        <f>G2476</f>
        <v>3.48</v>
      </c>
      <c r="I2479" s="100"/>
      <c r="J2479" s="4"/>
    </row>
    <row r="2480" spans="1:10" x14ac:dyDescent="0.2">
      <c r="A2480" s="1456"/>
      <c r="B2480" s="490"/>
      <c r="C2480" s="1463"/>
      <c r="D2480" s="490" t="s">
        <v>25</v>
      </c>
      <c r="E2480" s="1467"/>
      <c r="F2480" s="1468"/>
      <c r="G2480" s="1469">
        <f>G2477+G2478</f>
        <v>1.52</v>
      </c>
      <c r="I2480" s="100"/>
      <c r="J2480" s="4"/>
    </row>
    <row r="2481" spans="1:10" x14ac:dyDescent="0.2">
      <c r="A2481" s="1456"/>
      <c r="B2481" s="496"/>
      <c r="C2481" s="1463"/>
      <c r="D2481" s="490" t="s">
        <v>26</v>
      </c>
      <c r="E2481" s="1467"/>
      <c r="F2481" s="1468"/>
      <c r="G2481" s="1470"/>
      <c r="H2481" s="4"/>
      <c r="I2481" s="100"/>
      <c r="J2481" s="4"/>
    </row>
    <row r="2482" spans="1:10" x14ac:dyDescent="0.2">
      <c r="A2482" s="1456"/>
      <c r="B2482" s="496"/>
      <c r="C2482" s="1463"/>
      <c r="D2482" s="490" t="s">
        <v>27</v>
      </c>
      <c r="E2482" s="1467"/>
      <c r="F2482" s="1468"/>
      <c r="G2482" s="1469"/>
      <c r="H2482" s="4"/>
      <c r="I2482" s="100"/>
      <c r="J2482" s="4"/>
    </row>
    <row r="2483" spans="1:10" ht="13.5" thickBot="1" x14ac:dyDescent="0.25">
      <c r="A2483" s="1456"/>
      <c r="B2483" s="490"/>
      <c r="C2483" s="1463"/>
      <c r="D2483" s="1471" t="s">
        <v>28</v>
      </c>
      <c r="E2483" s="1467"/>
      <c r="F2483" s="1468"/>
      <c r="G2483" s="1472">
        <f>SUM(G2479:G2482)</f>
        <v>5</v>
      </c>
      <c r="H2483" s="4"/>
      <c r="I2483" s="100"/>
      <c r="J2483" s="4"/>
    </row>
    <row r="2484" spans="1:10" ht="13.5" thickBot="1" x14ac:dyDescent="0.25">
      <c r="A2484" s="1456"/>
      <c r="B2484" s="2103" t="s">
        <v>29</v>
      </c>
      <c r="C2484" s="2104"/>
      <c r="D2484" s="2104"/>
      <c r="E2484" s="2104"/>
      <c r="F2484" s="2105"/>
      <c r="G2484" s="305">
        <f>G2483</f>
        <v>5</v>
      </c>
      <c r="H2484" s="4"/>
      <c r="I2484" s="100"/>
      <c r="J2484" s="4"/>
    </row>
    <row r="2485" spans="1:10" s="156" customFormat="1" ht="13.5" thickBot="1" x14ac:dyDescent="0.25">
      <c r="A2485" s="1433"/>
      <c r="B2485" s="117"/>
      <c r="C2485" s="117"/>
      <c r="D2485" s="117"/>
      <c r="E2485" s="117"/>
      <c r="F2485" s="1473" t="s">
        <v>2092</v>
      </c>
      <c r="G2485" s="1474">
        <f>G2484*(1-0.25)</f>
        <v>3.75</v>
      </c>
      <c r="I2485" s="1475"/>
    </row>
    <row r="2486" spans="1:10" s="156" customFormat="1" x14ac:dyDescent="0.2">
      <c r="A2486" s="847"/>
      <c r="B2486" s="1476"/>
      <c r="C2486" s="1477"/>
      <c r="D2486" s="1476"/>
      <c r="E2486" s="1478"/>
      <c r="F2486" s="1730"/>
      <c r="G2486" s="1770"/>
      <c r="I2486" s="1475"/>
      <c r="J2486" s="668"/>
    </row>
    <row r="2487" spans="1:10" x14ac:dyDescent="0.2">
      <c r="A2487" s="1452" t="s">
        <v>361</v>
      </c>
      <c r="B2487" s="723" t="s">
        <v>1240</v>
      </c>
      <c r="C2487" s="724" t="s">
        <v>52</v>
      </c>
      <c r="D2487" s="723" t="s">
        <v>53</v>
      </c>
      <c r="E2487" s="1480"/>
      <c r="F2487" s="1747"/>
      <c r="G2487" s="1868"/>
      <c r="H2487" s="4"/>
      <c r="I2487" s="100"/>
    </row>
    <row r="2488" spans="1:10" x14ac:dyDescent="0.2">
      <c r="A2488" s="1456"/>
      <c r="B2488" s="27" t="s">
        <v>54</v>
      </c>
      <c r="C2488" s="28" t="s">
        <v>55</v>
      </c>
      <c r="D2488" s="27" t="s">
        <v>56</v>
      </c>
      <c r="E2488" s="27" t="s">
        <v>57</v>
      </c>
      <c r="F2488" s="1485" t="s">
        <v>13</v>
      </c>
      <c r="G2488" s="1486" t="s">
        <v>14</v>
      </c>
      <c r="I2488" s="100"/>
    </row>
    <row r="2489" spans="1:10" x14ac:dyDescent="0.2">
      <c r="A2489" s="1459"/>
      <c r="B2489" s="33">
        <v>88316</v>
      </c>
      <c r="C2489" s="34" t="s">
        <v>23</v>
      </c>
      <c r="D2489" s="33" t="s">
        <v>22</v>
      </c>
      <c r="E2489" s="1460">
        <v>3</v>
      </c>
      <c r="F2489" s="1867">
        <v>11.97</v>
      </c>
      <c r="G2489" s="1565">
        <f>ROUNDDOWN(E2489*F2489,2)</f>
        <v>35.909999999999997</v>
      </c>
      <c r="I2489" s="100"/>
    </row>
    <row r="2490" spans="1:10" x14ac:dyDescent="0.2">
      <c r="A2490" s="1456"/>
      <c r="B2490" s="490"/>
      <c r="C2490" s="1463"/>
      <c r="D2490" s="490" t="s">
        <v>24</v>
      </c>
      <c r="E2490" s="1464"/>
      <c r="F2490" s="1465"/>
      <c r="G2490" s="1466">
        <f>SUM(G2489:G2489)</f>
        <v>35.909999999999997</v>
      </c>
      <c r="I2490" s="100"/>
      <c r="J2490" s="4"/>
    </row>
    <row r="2491" spans="1:10" x14ac:dyDescent="0.2">
      <c r="A2491" s="1456"/>
      <c r="B2491" s="490"/>
      <c r="C2491" s="1463"/>
      <c r="D2491" s="490" t="s">
        <v>25</v>
      </c>
      <c r="E2491" s="1467"/>
      <c r="F2491" s="1468"/>
      <c r="G2491" s="1469"/>
      <c r="I2491" s="100"/>
      <c r="J2491" s="4"/>
    </row>
    <row r="2492" spans="1:10" x14ac:dyDescent="0.2">
      <c r="A2492" s="1456"/>
      <c r="B2492" s="496"/>
      <c r="C2492" s="1463"/>
      <c r="D2492" s="490" t="s">
        <v>26</v>
      </c>
      <c r="E2492" s="1467"/>
      <c r="F2492" s="1468"/>
      <c r="G2492" s="1470"/>
      <c r="I2492" s="100"/>
      <c r="J2492" s="4"/>
    </row>
    <row r="2493" spans="1:10" x14ac:dyDescent="0.2">
      <c r="A2493" s="1456"/>
      <c r="B2493" s="496"/>
      <c r="C2493" s="1463"/>
      <c r="D2493" s="490" t="s">
        <v>27</v>
      </c>
      <c r="E2493" s="1467"/>
      <c r="F2493" s="1468"/>
      <c r="G2493" s="1469"/>
      <c r="I2493" s="100"/>
      <c r="J2493" s="4"/>
    </row>
    <row r="2494" spans="1:10" ht="13.5" thickBot="1" x14ac:dyDescent="0.25">
      <c r="A2494" s="1456"/>
      <c r="B2494" s="490"/>
      <c r="C2494" s="1463"/>
      <c r="D2494" s="1471" t="s">
        <v>28</v>
      </c>
      <c r="E2494" s="1467"/>
      <c r="F2494" s="1468"/>
      <c r="G2494" s="1472">
        <f>SUM(G2490:G2493)</f>
        <v>35.909999999999997</v>
      </c>
      <c r="I2494" s="100"/>
      <c r="J2494" s="4"/>
    </row>
    <row r="2495" spans="1:10" ht="13.5" thickBot="1" x14ac:dyDescent="0.25">
      <c r="A2495" s="1456"/>
      <c r="B2495" s="2103" t="s">
        <v>29</v>
      </c>
      <c r="C2495" s="2104"/>
      <c r="D2495" s="2104"/>
      <c r="E2495" s="2104"/>
      <c r="F2495" s="2105"/>
      <c r="G2495" s="305">
        <f>G2494</f>
        <v>35.909999999999997</v>
      </c>
      <c r="I2495" s="100"/>
      <c r="J2495" s="4"/>
    </row>
    <row r="2496" spans="1:10" s="156" customFormat="1" ht="13.5" thickBot="1" x14ac:dyDescent="0.25">
      <c r="A2496" s="1433"/>
      <c r="B2496" s="117"/>
      <c r="C2496" s="117"/>
      <c r="D2496" s="117"/>
      <c r="E2496" s="117"/>
      <c r="F2496" s="1473" t="s">
        <v>2092</v>
      </c>
      <c r="G2496" s="1474">
        <f>G2495*(1-0.25)</f>
        <v>26.932499999999997</v>
      </c>
      <c r="H2496" s="668"/>
      <c r="I2496" s="1475"/>
    </row>
    <row r="2497" spans="1:17" s="156" customFormat="1" x14ac:dyDescent="0.2">
      <c r="A2497" s="847"/>
      <c r="B2497" s="1476"/>
      <c r="C2497" s="1477"/>
      <c r="D2497" s="1476"/>
      <c r="E2497" s="1478"/>
      <c r="F2497" s="1730"/>
      <c r="G2497" s="1770"/>
      <c r="H2497" s="668"/>
      <c r="I2497" s="1475"/>
      <c r="J2497" s="668"/>
    </row>
    <row r="2498" spans="1:17" ht="26.25" thickBot="1" x14ac:dyDescent="0.25">
      <c r="A2498" s="1824" t="s">
        <v>363</v>
      </c>
      <c r="B2498" s="1869" t="s">
        <v>2905</v>
      </c>
      <c r="C2498" s="1870" t="s">
        <v>2906</v>
      </c>
      <c r="D2498" s="1871"/>
      <c r="E2498" s="1871"/>
      <c r="F2498" s="1872" t="s">
        <v>18</v>
      </c>
      <c r="G2498" s="1873"/>
      <c r="I2498" s="100"/>
      <c r="K2498" s="483"/>
      <c r="L2498" s="483"/>
      <c r="M2498" s="483"/>
      <c r="N2498" s="483"/>
      <c r="O2498" s="483"/>
      <c r="P2498" s="483"/>
      <c r="Q2498" s="483"/>
    </row>
    <row r="2499" spans="1:17" ht="13.5" thickBot="1" x14ac:dyDescent="0.25">
      <c r="A2499" s="1459"/>
      <c r="B2499" s="370" t="s">
        <v>1779</v>
      </c>
      <c r="C2499" s="366" t="s">
        <v>1780</v>
      </c>
      <c r="D2499" s="366" t="s">
        <v>133</v>
      </c>
      <c r="E2499" s="366" t="s">
        <v>134</v>
      </c>
      <c r="F2499" s="1874" t="s">
        <v>963</v>
      </c>
      <c r="G2499" s="1823" t="s">
        <v>136</v>
      </c>
      <c r="I2499" s="100"/>
      <c r="K2499" s="484"/>
      <c r="L2499" s="485"/>
      <c r="M2499" s="485"/>
      <c r="N2499" s="484"/>
      <c r="O2499" s="486"/>
      <c r="P2499" s="486"/>
      <c r="Q2499" s="486"/>
    </row>
    <row r="2500" spans="1:17" ht="13.5" thickBot="1" x14ac:dyDescent="0.25">
      <c r="A2500" s="1459"/>
      <c r="B2500" s="370" t="s">
        <v>2907</v>
      </c>
      <c r="C2500" s="365" t="s">
        <v>2908</v>
      </c>
      <c r="D2500" s="365" t="s">
        <v>18</v>
      </c>
      <c r="E2500" s="365">
        <v>1.3</v>
      </c>
      <c r="F2500" s="1512">
        <v>48.94</v>
      </c>
      <c r="G2500" s="1823">
        <v>63.622</v>
      </c>
      <c r="I2500" s="100"/>
      <c r="K2500" s="484"/>
      <c r="L2500" s="485"/>
      <c r="M2500" s="485"/>
      <c r="N2500" s="484"/>
      <c r="O2500" s="486"/>
      <c r="P2500" s="486"/>
      <c r="Q2500" s="486"/>
    </row>
    <row r="2501" spans="1:17" ht="13.5" thickBot="1" x14ac:dyDescent="0.25">
      <c r="A2501" s="1459"/>
      <c r="B2501" s="370" t="s">
        <v>1248</v>
      </c>
      <c r="C2501" s="365" t="s">
        <v>1249</v>
      </c>
      <c r="D2501" s="365" t="s">
        <v>22</v>
      </c>
      <c r="E2501" s="365">
        <v>2.2000000000000002</v>
      </c>
      <c r="F2501" s="1512">
        <v>12.05</v>
      </c>
      <c r="G2501" s="1823">
        <v>26.51</v>
      </c>
      <c r="I2501" s="100"/>
      <c r="K2501" s="484"/>
      <c r="L2501" s="485"/>
      <c r="M2501" s="485"/>
      <c r="N2501" s="484"/>
      <c r="O2501" s="486"/>
      <c r="P2501" s="486"/>
      <c r="Q2501" s="486"/>
    </row>
    <row r="2502" spans="1:17" ht="13.5" thickBot="1" x14ac:dyDescent="0.25">
      <c r="A2502" s="1459"/>
      <c r="B2502" s="370" t="s">
        <v>1250</v>
      </c>
      <c r="C2502" s="365" t="s">
        <v>1251</v>
      </c>
      <c r="D2502" s="365" t="s">
        <v>22</v>
      </c>
      <c r="E2502" s="365">
        <v>2.2000000000000002</v>
      </c>
      <c r="F2502" s="1512">
        <v>15.05</v>
      </c>
      <c r="G2502" s="1823">
        <v>33.11</v>
      </c>
      <c r="I2502" s="100"/>
      <c r="K2502" s="484"/>
      <c r="L2502" s="485"/>
      <c r="M2502" s="485"/>
      <c r="N2502" s="484"/>
      <c r="O2502" s="486"/>
      <c r="P2502" s="486"/>
      <c r="Q2502" s="486"/>
    </row>
    <row r="2503" spans="1:17" x14ac:dyDescent="0.2">
      <c r="A2503" s="1456"/>
      <c r="B2503" s="490"/>
      <c r="C2503" s="1463"/>
      <c r="D2503" s="490" t="s">
        <v>24</v>
      </c>
      <c r="E2503" s="1464"/>
      <c r="F2503" s="1465"/>
      <c r="G2503" s="1466">
        <f>G2500</f>
        <v>63.622</v>
      </c>
      <c r="I2503" s="100"/>
      <c r="J2503" s="4"/>
      <c r="K2503" s="484"/>
      <c r="L2503" s="485"/>
      <c r="M2503" s="485"/>
      <c r="N2503" s="484"/>
      <c r="O2503" s="486"/>
      <c r="P2503" s="486"/>
      <c r="Q2503" s="486"/>
    </row>
    <row r="2504" spans="1:17" x14ac:dyDescent="0.2">
      <c r="A2504" s="1456"/>
      <c r="B2504" s="490"/>
      <c r="C2504" s="1463"/>
      <c r="D2504" s="490" t="s">
        <v>25</v>
      </c>
      <c r="E2504" s="1467"/>
      <c r="F2504" s="1468"/>
      <c r="G2504" s="1469">
        <f>G2501+G2502</f>
        <v>59.620000000000005</v>
      </c>
      <c r="I2504" s="100"/>
      <c r="J2504" s="4"/>
      <c r="K2504" s="484"/>
      <c r="L2504" s="485"/>
      <c r="M2504" s="485"/>
      <c r="N2504" s="484"/>
      <c r="O2504" s="486"/>
      <c r="P2504" s="486"/>
      <c r="Q2504" s="486"/>
    </row>
    <row r="2505" spans="1:17" x14ac:dyDescent="0.2">
      <c r="A2505" s="1456"/>
      <c r="B2505" s="496"/>
      <c r="C2505" s="1463"/>
      <c r="D2505" s="490" t="s">
        <v>26</v>
      </c>
      <c r="E2505" s="1467"/>
      <c r="F2505" s="1468"/>
      <c r="G2505" s="1470"/>
      <c r="I2505" s="100"/>
      <c r="J2505" s="4"/>
      <c r="K2505" s="484"/>
      <c r="L2505" s="485"/>
      <c r="M2505" s="485"/>
      <c r="N2505" s="484"/>
      <c r="O2505" s="486"/>
      <c r="P2505" s="486"/>
      <c r="Q2505" s="486"/>
    </row>
    <row r="2506" spans="1:17" x14ac:dyDescent="0.2">
      <c r="A2506" s="1456"/>
      <c r="B2506" s="496"/>
      <c r="C2506" s="1463"/>
      <c r="D2506" s="490" t="s">
        <v>27</v>
      </c>
      <c r="E2506" s="1467"/>
      <c r="F2506" s="1468"/>
      <c r="G2506" s="1469"/>
      <c r="I2506" s="100"/>
      <c r="J2506" s="4"/>
    </row>
    <row r="2507" spans="1:17" ht="13.5" thickBot="1" x14ac:dyDescent="0.25">
      <c r="A2507" s="1456"/>
      <c r="B2507" s="490"/>
      <c r="C2507" s="1463"/>
      <c r="D2507" s="1471" t="s">
        <v>28</v>
      </c>
      <c r="E2507" s="1467"/>
      <c r="F2507" s="1468"/>
      <c r="G2507" s="1472">
        <f>SUM(G2503:G2506)</f>
        <v>123.242</v>
      </c>
      <c r="I2507" s="100"/>
      <c r="J2507" s="4"/>
    </row>
    <row r="2508" spans="1:17" ht="13.5" thickBot="1" x14ac:dyDescent="0.25">
      <c r="A2508" s="1456"/>
      <c r="B2508" s="2103" t="s">
        <v>29</v>
      </c>
      <c r="C2508" s="2104"/>
      <c r="D2508" s="2104"/>
      <c r="E2508" s="2104"/>
      <c r="F2508" s="2105"/>
      <c r="G2508" s="305">
        <f>G2507</f>
        <v>123.242</v>
      </c>
      <c r="I2508" s="100"/>
      <c r="J2508" s="4"/>
    </row>
    <row r="2509" spans="1:17" s="88" customFormat="1" ht="13.5" thickBot="1" x14ac:dyDescent="0.25">
      <c r="A2509" s="1528"/>
      <c r="B2509" s="67"/>
      <c r="C2509" s="68"/>
      <c r="D2509" s="67"/>
      <c r="E2509" s="1539"/>
      <c r="F2509" s="1473" t="s">
        <v>2092</v>
      </c>
      <c r="G2509" s="1474">
        <f>G2508*(1-0.25)</f>
        <v>92.4315</v>
      </c>
      <c r="H2509" s="569"/>
      <c r="I2509" s="1529"/>
      <c r="J2509" s="569"/>
    </row>
    <row r="2510" spans="1:17" s="88" customFormat="1" x14ac:dyDescent="0.2">
      <c r="A2510" s="1528"/>
      <c r="B2510" s="67"/>
      <c r="C2510" s="68"/>
      <c r="D2510" s="67"/>
      <c r="E2510" s="1539"/>
      <c r="F2510" s="1747"/>
      <c r="G2510" s="1875"/>
      <c r="I2510" s="1529"/>
      <c r="J2510" s="569"/>
    </row>
    <row r="2511" spans="1:17" ht="38.25" x14ac:dyDescent="0.2">
      <c r="A2511" s="1824" t="s">
        <v>365</v>
      </c>
      <c r="B2511" s="1876" t="s">
        <v>2909</v>
      </c>
      <c r="C2511" s="1877" t="s">
        <v>2910</v>
      </c>
      <c r="D2511" s="1878" t="s">
        <v>386</v>
      </c>
      <c r="E2511" s="1879">
        <v>1</v>
      </c>
      <c r="F2511" s="1880"/>
      <c r="G2511" s="1881"/>
      <c r="H2511" s="4"/>
      <c r="I2511" s="100"/>
    </row>
    <row r="2512" spans="1:17" x14ac:dyDescent="0.2">
      <c r="A2512" s="1456"/>
      <c r="B2512" s="27" t="s">
        <v>54</v>
      </c>
      <c r="C2512" s="28" t="s">
        <v>55</v>
      </c>
      <c r="D2512" s="27" t="s">
        <v>56</v>
      </c>
      <c r="E2512" s="27" t="s">
        <v>57</v>
      </c>
      <c r="F2512" s="1485"/>
      <c r="G2512" s="1486"/>
      <c r="H2512" s="4"/>
      <c r="I2512" s="100"/>
    </row>
    <row r="2513" spans="1:10" ht="38.25" x14ac:dyDescent="0.2">
      <c r="A2513" s="1459"/>
      <c r="B2513" s="33" t="str">
        <f>B2511</f>
        <v>10094/ORSE</v>
      </c>
      <c r="C2513" s="33" t="str">
        <f>C2511</f>
        <v>QUADRO DE COMANDO PARA 2 BOMBAS DE INCENDIO DE 5 CV, TRIFÁSICA, 220 VOLTS, COM CHAVE SELETORA, ACIONAMENTO MANUAL / AUTOMÁTICO</v>
      </c>
      <c r="D2513" s="33" t="s">
        <v>386</v>
      </c>
      <c r="E2513" s="1460">
        <v>1</v>
      </c>
      <c r="F2513" s="1882"/>
      <c r="G2513" s="1565"/>
      <c r="H2513" s="4"/>
      <c r="I2513" s="100"/>
    </row>
    <row r="2514" spans="1:10" x14ac:dyDescent="0.2">
      <c r="A2514" s="508" t="s">
        <v>130</v>
      </c>
      <c r="B2514" s="538" t="s">
        <v>131</v>
      </c>
      <c r="C2514" s="538" t="s">
        <v>132</v>
      </c>
      <c r="D2514" s="538" t="s">
        <v>133</v>
      </c>
      <c r="E2514" s="538" t="s">
        <v>134</v>
      </c>
      <c r="F2514" s="538" t="s">
        <v>963</v>
      </c>
      <c r="G2514" s="538" t="s">
        <v>136</v>
      </c>
      <c r="H2514" s="4"/>
      <c r="I2514" s="100"/>
    </row>
    <row r="2515" spans="1:10" x14ac:dyDescent="0.2">
      <c r="A2515" s="484"/>
      <c r="B2515" s="275" t="s">
        <v>982</v>
      </c>
      <c r="C2515" s="275" t="s">
        <v>983</v>
      </c>
      <c r="D2515" s="276" t="s">
        <v>335</v>
      </c>
      <c r="E2515" s="277">
        <v>1</v>
      </c>
      <c r="F2515" s="277">
        <v>36</v>
      </c>
      <c r="G2515" s="277">
        <f>E2515*F2515</f>
        <v>36</v>
      </c>
      <c r="H2515" s="4"/>
      <c r="I2515" s="100"/>
    </row>
    <row r="2516" spans="1:10" x14ac:dyDescent="0.2">
      <c r="A2516" s="484"/>
      <c r="B2516" s="275" t="s">
        <v>2911</v>
      </c>
      <c r="C2516" s="275" t="s">
        <v>2912</v>
      </c>
      <c r="D2516" s="276" t="s">
        <v>335</v>
      </c>
      <c r="E2516" s="277">
        <v>1</v>
      </c>
      <c r="F2516" s="277">
        <v>27</v>
      </c>
      <c r="G2516" s="277">
        <f>E2516*F2516</f>
        <v>27</v>
      </c>
      <c r="H2516" s="4"/>
      <c r="I2516" s="100"/>
    </row>
    <row r="2517" spans="1:10" ht="21" x14ac:dyDescent="0.2">
      <c r="A2517" s="484"/>
      <c r="B2517" s="275" t="s">
        <v>2913</v>
      </c>
      <c r="C2517" s="275" t="s">
        <v>2914</v>
      </c>
      <c r="D2517" s="276" t="s">
        <v>335</v>
      </c>
      <c r="E2517" s="277">
        <v>1</v>
      </c>
      <c r="F2517" s="1883">
        <v>4399.05</v>
      </c>
      <c r="G2517" s="277">
        <f>E2517*F2517</f>
        <v>4399.05</v>
      </c>
      <c r="H2517" s="111"/>
      <c r="I2517" s="100"/>
    </row>
    <row r="2518" spans="1:10" x14ac:dyDescent="0.2">
      <c r="A2518" s="484"/>
      <c r="B2518" s="33">
        <v>88264</v>
      </c>
      <c r="C2518" s="34" t="s">
        <v>754</v>
      </c>
      <c r="D2518" s="276" t="s">
        <v>65</v>
      </c>
      <c r="E2518" s="277">
        <v>2</v>
      </c>
      <c r="F2518" s="277">
        <v>15.25</v>
      </c>
      <c r="G2518" s="277">
        <f>E2518*F2518</f>
        <v>30.5</v>
      </c>
      <c r="H2518" s="4"/>
      <c r="I2518" s="100"/>
    </row>
    <row r="2519" spans="1:10" x14ac:dyDescent="0.2">
      <c r="A2519" s="484"/>
      <c r="B2519" s="33">
        <v>88316</v>
      </c>
      <c r="C2519" s="34" t="s">
        <v>23</v>
      </c>
      <c r="D2519" s="276" t="s">
        <v>65</v>
      </c>
      <c r="E2519" s="277">
        <v>2</v>
      </c>
      <c r="F2519" s="277">
        <v>11.97</v>
      </c>
      <c r="G2519" s="277">
        <f>E2519*F2519</f>
        <v>23.94</v>
      </c>
      <c r="H2519" s="4"/>
      <c r="I2519" s="100"/>
    </row>
    <row r="2520" spans="1:10" x14ac:dyDescent="0.2">
      <c r="A2520" s="1456"/>
      <c r="B2520" s="490"/>
      <c r="C2520" s="1463"/>
      <c r="D2520" s="490" t="s">
        <v>24</v>
      </c>
      <c r="E2520" s="1464"/>
      <c r="F2520" s="1465"/>
      <c r="G2520" s="1466">
        <f>G2517+G2516+G2515</f>
        <v>4462.05</v>
      </c>
      <c r="I2520" s="100"/>
      <c r="J2520" s="4"/>
    </row>
    <row r="2521" spans="1:10" x14ac:dyDescent="0.2">
      <c r="A2521" s="1456"/>
      <c r="B2521" s="490"/>
      <c r="C2521" s="1463"/>
      <c r="D2521" s="490" t="s">
        <v>25</v>
      </c>
      <c r="E2521" s="1467"/>
      <c r="F2521" s="1468"/>
      <c r="G2521" s="1469">
        <f>G2518+G2519</f>
        <v>54.44</v>
      </c>
      <c r="I2521" s="100"/>
      <c r="J2521" s="4"/>
    </row>
    <row r="2522" spans="1:10" x14ac:dyDescent="0.2">
      <c r="A2522" s="1456"/>
      <c r="B2522" s="496"/>
      <c r="C2522" s="1463"/>
      <c r="D2522" s="490" t="s">
        <v>26</v>
      </c>
      <c r="E2522" s="1467"/>
      <c r="F2522" s="1468"/>
      <c r="G2522" s="1470"/>
      <c r="I2522" s="100"/>
      <c r="J2522" s="4"/>
    </row>
    <row r="2523" spans="1:10" x14ac:dyDescent="0.2">
      <c r="A2523" s="1456"/>
      <c r="B2523" s="496"/>
      <c r="C2523" s="1463"/>
      <c r="D2523" s="490" t="s">
        <v>27</v>
      </c>
      <c r="E2523" s="1467"/>
      <c r="F2523" s="1468"/>
      <c r="G2523" s="1469"/>
      <c r="I2523" s="100"/>
      <c r="J2523" s="4"/>
    </row>
    <row r="2524" spans="1:10" ht="13.5" thickBot="1" x14ac:dyDescent="0.25">
      <c r="A2524" s="1456"/>
      <c r="B2524" s="490"/>
      <c r="C2524" s="1463"/>
      <c r="D2524" s="1471" t="s">
        <v>28</v>
      </c>
      <c r="E2524" s="1467"/>
      <c r="F2524" s="1468"/>
      <c r="G2524" s="1472">
        <f>SUM(G2520:G2523)</f>
        <v>4516.49</v>
      </c>
      <c r="I2524" s="100"/>
      <c r="J2524" s="4"/>
    </row>
    <row r="2525" spans="1:10" ht="13.5" thickBot="1" x14ac:dyDescent="0.25">
      <c r="A2525" s="1456"/>
      <c r="B2525" s="2103" t="s">
        <v>29</v>
      </c>
      <c r="C2525" s="2104"/>
      <c r="D2525" s="2104"/>
      <c r="E2525" s="2104"/>
      <c r="F2525" s="2105"/>
      <c r="G2525" s="305">
        <f>G2524</f>
        <v>4516.49</v>
      </c>
      <c r="H2525" s="302"/>
      <c r="I2525" s="100"/>
      <c r="J2525" s="4"/>
    </row>
    <row r="2526" spans="1:10" s="156" customFormat="1" ht="13.5" thickBot="1" x14ac:dyDescent="0.25">
      <c r="A2526" s="1433"/>
      <c r="B2526" s="117"/>
      <c r="C2526" s="117"/>
      <c r="D2526" s="117"/>
      <c r="E2526" s="117"/>
      <c r="F2526" s="1473" t="s">
        <v>2092</v>
      </c>
      <c r="G2526" s="1474">
        <f>G2525*(1-0.25)</f>
        <v>3387.3674999999998</v>
      </c>
      <c r="H2526" s="668"/>
      <c r="I2526" s="1475"/>
    </row>
    <row r="2527" spans="1:10" s="156" customFormat="1" x14ac:dyDescent="0.2">
      <c r="A2527" s="847"/>
      <c r="B2527" s="1476"/>
      <c r="C2527" s="1477"/>
      <c r="D2527" s="1476"/>
      <c r="E2527" s="1478"/>
      <c r="F2527" s="1730"/>
      <c r="G2527" s="1770"/>
      <c r="I2527" s="1475"/>
      <c r="J2527" s="668"/>
    </row>
    <row r="2528" spans="1:10" ht="25.5" x14ac:dyDescent="0.2">
      <c r="A2528" s="1535" t="s">
        <v>367</v>
      </c>
      <c r="B2528" s="1604" t="s">
        <v>2915</v>
      </c>
      <c r="C2528" s="1605" t="s">
        <v>2916</v>
      </c>
      <c r="D2528" s="1604" t="s">
        <v>91</v>
      </c>
      <c r="E2528" s="1606"/>
      <c r="F2528" s="1607"/>
      <c r="G2528" s="1608"/>
      <c r="H2528" s="4"/>
      <c r="I2528" s="100"/>
    </row>
    <row r="2529" spans="1:10" x14ac:dyDescent="0.2">
      <c r="A2529" s="1456"/>
      <c r="B2529" s="27" t="s">
        <v>54</v>
      </c>
      <c r="C2529" s="28" t="s">
        <v>55</v>
      </c>
      <c r="D2529" s="27" t="s">
        <v>56</v>
      </c>
      <c r="E2529" s="27" t="s">
        <v>57</v>
      </c>
      <c r="F2529" s="1485" t="s">
        <v>13</v>
      </c>
      <c r="G2529" s="1486" t="s">
        <v>14</v>
      </c>
      <c r="H2529" s="4"/>
      <c r="I2529" s="100"/>
    </row>
    <row r="2530" spans="1:10" x14ac:dyDescent="0.2">
      <c r="A2530" s="1459"/>
      <c r="B2530" s="33">
        <v>13</v>
      </c>
      <c r="C2530" s="34" t="s">
        <v>744</v>
      </c>
      <c r="D2530" s="33" t="s">
        <v>16</v>
      </c>
      <c r="E2530" s="1460">
        <v>0.1</v>
      </c>
      <c r="F2530" s="1483">
        <v>8.08</v>
      </c>
      <c r="G2530" s="1565">
        <f>ROUNDDOWN(E2530*F2530,2)</f>
        <v>0.8</v>
      </c>
      <c r="H2530" s="4"/>
      <c r="I2530" s="100"/>
    </row>
    <row r="2531" spans="1:10" ht="25.5" x14ac:dyDescent="0.2">
      <c r="A2531" s="1459"/>
      <c r="B2531" s="33">
        <v>10415</v>
      </c>
      <c r="C2531" s="34" t="s">
        <v>2917</v>
      </c>
      <c r="D2531" s="33" t="s">
        <v>91</v>
      </c>
      <c r="E2531" s="1460">
        <v>1</v>
      </c>
      <c r="F2531" s="1483">
        <v>208.67</v>
      </c>
      <c r="G2531" s="1565">
        <f>ROUNDDOWN(E2531*F2531,2)</f>
        <v>208.67</v>
      </c>
      <c r="H2531" s="4"/>
      <c r="I2531" s="100"/>
    </row>
    <row r="2532" spans="1:10" ht="25.5" x14ac:dyDescent="0.2">
      <c r="A2532" s="1459"/>
      <c r="B2532" s="33">
        <v>88267</v>
      </c>
      <c r="C2532" s="34" t="s">
        <v>545</v>
      </c>
      <c r="D2532" s="33" t="s">
        <v>22</v>
      </c>
      <c r="E2532" s="1460">
        <v>1</v>
      </c>
      <c r="F2532" s="1483">
        <v>15.05</v>
      </c>
      <c r="G2532" s="1565">
        <f>ROUNDDOWN(E2532*F2532,2)</f>
        <v>15.05</v>
      </c>
      <c r="I2532" s="100"/>
    </row>
    <row r="2533" spans="1:10" x14ac:dyDescent="0.2">
      <c r="A2533" s="1459"/>
      <c r="B2533" s="33">
        <v>88316</v>
      </c>
      <c r="C2533" s="34" t="s">
        <v>23</v>
      </c>
      <c r="D2533" s="33" t="s">
        <v>22</v>
      </c>
      <c r="E2533" s="1460">
        <v>1</v>
      </c>
      <c r="F2533" s="1483">
        <v>11.97</v>
      </c>
      <c r="G2533" s="1565">
        <f>ROUNDDOWN(E2533*F2533,2)</f>
        <v>11.97</v>
      </c>
      <c r="I2533" s="100"/>
    </row>
    <row r="2534" spans="1:10" x14ac:dyDescent="0.2">
      <c r="A2534" s="1456"/>
      <c r="B2534" s="490"/>
      <c r="C2534" s="1463"/>
      <c r="D2534" s="490" t="s">
        <v>24</v>
      </c>
      <c r="E2534" s="1464"/>
      <c r="F2534" s="1465"/>
      <c r="G2534" s="1466">
        <f>G2530+G2531</f>
        <v>209.47</v>
      </c>
      <c r="I2534" s="100"/>
      <c r="J2534" s="4"/>
    </row>
    <row r="2535" spans="1:10" x14ac:dyDescent="0.2">
      <c r="A2535" s="1456"/>
      <c r="B2535" s="490"/>
      <c r="C2535" s="1463"/>
      <c r="D2535" s="490" t="s">
        <v>25</v>
      </c>
      <c r="E2535" s="1467"/>
      <c r="F2535" s="1468"/>
      <c r="G2535" s="1469">
        <f>G2532+G2533</f>
        <v>27.020000000000003</v>
      </c>
      <c r="I2535" s="100"/>
      <c r="J2535" s="4"/>
    </row>
    <row r="2536" spans="1:10" x14ac:dyDescent="0.2">
      <c r="A2536" s="1456"/>
      <c r="B2536" s="496"/>
      <c r="C2536" s="1463"/>
      <c r="D2536" s="490" t="s">
        <v>26</v>
      </c>
      <c r="E2536" s="1467"/>
      <c r="F2536" s="1468"/>
      <c r="G2536" s="1470"/>
      <c r="I2536" s="100"/>
      <c r="J2536" s="4"/>
    </row>
    <row r="2537" spans="1:10" x14ac:dyDescent="0.2">
      <c r="A2537" s="1456"/>
      <c r="B2537" s="496"/>
      <c r="C2537" s="1463"/>
      <c r="D2537" s="490" t="s">
        <v>27</v>
      </c>
      <c r="E2537" s="1467"/>
      <c r="F2537" s="1468"/>
      <c r="G2537" s="1469"/>
      <c r="I2537" s="100"/>
      <c r="J2537" s="4"/>
    </row>
    <row r="2538" spans="1:10" ht="13.5" thickBot="1" x14ac:dyDescent="0.25">
      <c r="A2538" s="1456"/>
      <c r="B2538" s="490"/>
      <c r="C2538" s="1463"/>
      <c r="D2538" s="1471" t="s">
        <v>28</v>
      </c>
      <c r="E2538" s="1467"/>
      <c r="F2538" s="1468"/>
      <c r="G2538" s="1472">
        <f>SUM(G2534:G2537)</f>
        <v>236.49</v>
      </c>
      <c r="I2538" s="100"/>
      <c r="J2538" s="4"/>
    </row>
    <row r="2539" spans="1:10" ht="13.5" thickBot="1" x14ac:dyDescent="0.25">
      <c r="A2539" s="1456"/>
      <c r="B2539" s="2103" t="s">
        <v>29</v>
      </c>
      <c r="C2539" s="2104"/>
      <c r="D2539" s="2104"/>
      <c r="E2539" s="2104"/>
      <c r="F2539" s="2105"/>
      <c r="G2539" s="305">
        <f>G2538</f>
        <v>236.49</v>
      </c>
      <c r="I2539" s="100"/>
      <c r="J2539" s="4"/>
    </row>
    <row r="2540" spans="1:10" s="88" customFormat="1" ht="13.5" thickBot="1" x14ac:dyDescent="0.25">
      <c r="A2540" s="1528"/>
      <c r="B2540" s="67"/>
      <c r="C2540" s="68"/>
      <c r="D2540" s="67"/>
      <c r="E2540" s="1539"/>
      <c r="F2540" s="1473" t="s">
        <v>2092</v>
      </c>
      <c r="G2540" s="1474">
        <f>G2539*(1-0.25)</f>
        <v>177.36750000000001</v>
      </c>
      <c r="H2540" s="569"/>
      <c r="I2540" s="1529"/>
      <c r="J2540" s="569"/>
    </row>
    <row r="2541" spans="1:10" s="88" customFormat="1" x14ac:dyDescent="0.2">
      <c r="A2541" s="1528"/>
      <c r="B2541" s="67"/>
      <c r="C2541" s="68"/>
      <c r="D2541" s="67"/>
      <c r="E2541" s="1539"/>
      <c r="F2541" s="1488"/>
      <c r="G2541" s="571"/>
      <c r="H2541" s="569"/>
      <c r="I2541" s="1529"/>
      <c r="J2541" s="569"/>
    </row>
    <row r="2542" spans="1:10" s="120" customFormat="1" ht="38.25" x14ac:dyDescent="0.2">
      <c r="A2542" s="1824" t="s">
        <v>369</v>
      </c>
      <c r="B2542" s="1548" t="s">
        <v>2918</v>
      </c>
      <c r="C2542" s="1549" t="s">
        <v>2919</v>
      </c>
      <c r="D2542" s="1884" t="s">
        <v>386</v>
      </c>
      <c r="E2542" s="1885"/>
      <c r="F2542" s="1479"/>
      <c r="G2542" s="1597"/>
      <c r="H2542" s="1715"/>
      <c r="I2542" s="119"/>
      <c r="J2542" s="1715"/>
    </row>
    <row r="2543" spans="1:10" x14ac:dyDescent="0.2">
      <c r="A2543" s="1456"/>
      <c r="B2543" s="27" t="s">
        <v>54</v>
      </c>
      <c r="C2543" s="28" t="s">
        <v>55</v>
      </c>
      <c r="D2543" s="27" t="s">
        <v>56</v>
      </c>
      <c r="E2543" s="27" t="s">
        <v>57</v>
      </c>
      <c r="F2543" s="1485" t="s">
        <v>13</v>
      </c>
      <c r="G2543" s="1486" t="s">
        <v>14</v>
      </c>
      <c r="H2543" s="4"/>
      <c r="I2543" s="100"/>
    </row>
    <row r="2544" spans="1:10" s="120" customFormat="1" ht="25.5" x14ac:dyDescent="0.2">
      <c r="A2544" s="183"/>
      <c r="B2544" s="142" t="s">
        <v>2920</v>
      </c>
      <c r="C2544" s="144" t="s">
        <v>2921</v>
      </c>
      <c r="D2544" s="145" t="s">
        <v>335</v>
      </c>
      <c r="E2544" s="1886">
        <v>1</v>
      </c>
      <c r="F2544" s="1484">
        <v>381.61</v>
      </c>
      <c r="G2544" s="1565">
        <f>ROUNDDOWN(E2544*F2544,2)</f>
        <v>381.61</v>
      </c>
      <c r="H2544" s="1715"/>
      <c r="I2544" s="119"/>
      <c r="J2544" s="1715"/>
    </row>
    <row r="2545" spans="1:10" x14ac:dyDescent="0.2">
      <c r="A2545" s="1456"/>
      <c r="B2545" s="490"/>
      <c r="C2545" s="1463"/>
      <c r="D2545" s="490" t="s">
        <v>24</v>
      </c>
      <c r="E2545" s="1464"/>
      <c r="F2545" s="1465"/>
      <c r="G2545" s="1466">
        <f>G2544</f>
        <v>381.61</v>
      </c>
      <c r="I2545" s="100"/>
      <c r="J2545" s="4"/>
    </row>
    <row r="2546" spans="1:10" x14ac:dyDescent="0.2">
      <c r="A2546" s="1456"/>
      <c r="B2546" s="490"/>
      <c r="C2546" s="1463"/>
      <c r="D2546" s="490" t="s">
        <v>25</v>
      </c>
      <c r="E2546" s="1467"/>
      <c r="F2546" s="1468"/>
      <c r="G2546" s="1469"/>
      <c r="I2546" s="100"/>
      <c r="J2546" s="4"/>
    </row>
    <row r="2547" spans="1:10" x14ac:dyDescent="0.2">
      <c r="A2547" s="1456"/>
      <c r="B2547" s="496"/>
      <c r="C2547" s="1463"/>
      <c r="D2547" s="490" t="s">
        <v>26</v>
      </c>
      <c r="E2547" s="1467"/>
      <c r="F2547" s="1468"/>
      <c r="G2547" s="1470"/>
      <c r="I2547" s="100"/>
      <c r="J2547" s="4"/>
    </row>
    <row r="2548" spans="1:10" x14ac:dyDescent="0.2">
      <c r="A2548" s="1456"/>
      <c r="B2548" s="496"/>
      <c r="C2548" s="1463"/>
      <c r="D2548" s="490" t="s">
        <v>27</v>
      </c>
      <c r="E2548" s="1467"/>
      <c r="F2548" s="1468"/>
      <c r="G2548" s="1469"/>
      <c r="I2548" s="100"/>
      <c r="J2548" s="4"/>
    </row>
    <row r="2549" spans="1:10" ht="13.5" thickBot="1" x14ac:dyDescent="0.25">
      <c r="A2549" s="1456"/>
      <c r="B2549" s="490"/>
      <c r="C2549" s="1463"/>
      <c r="D2549" s="1471" t="s">
        <v>28</v>
      </c>
      <c r="E2549" s="1467"/>
      <c r="F2549" s="1468"/>
      <c r="G2549" s="1472">
        <f>SUM(G2545:G2548)</f>
        <v>381.61</v>
      </c>
      <c r="I2549" s="100"/>
      <c r="J2549" s="4"/>
    </row>
    <row r="2550" spans="1:10" ht="13.5" thickBot="1" x14ac:dyDescent="0.25">
      <c r="A2550" s="1456"/>
      <c r="B2550" s="2080" t="s">
        <v>29</v>
      </c>
      <c r="C2550" s="2081"/>
      <c r="D2550" s="2081"/>
      <c r="E2550" s="2081"/>
      <c r="F2550" s="2082"/>
      <c r="G2550" s="222">
        <f>G2549</f>
        <v>381.61</v>
      </c>
      <c r="I2550" s="100"/>
      <c r="J2550" s="4"/>
    </row>
    <row r="2551" spans="1:10" s="120" customFormat="1" ht="13.5" thickBot="1" x14ac:dyDescent="0.25">
      <c r="A2551" s="1887"/>
      <c r="B2551" s="149"/>
      <c r="C2551" s="1017"/>
      <c r="D2551" s="151"/>
      <c r="E2551" s="1750"/>
      <c r="F2551" s="1473" t="s">
        <v>2092</v>
      </c>
      <c r="G2551" s="1474">
        <f>G2550*(1-0.25)</f>
        <v>286.20749999999998</v>
      </c>
      <c r="H2551" s="1715"/>
      <c r="I2551" s="119"/>
      <c r="J2551" s="1715"/>
    </row>
    <row r="2552" spans="1:10" s="120" customFormat="1" x14ac:dyDescent="0.2">
      <c r="A2552" s="1887"/>
      <c r="B2552" s="149"/>
      <c r="C2552" s="1017"/>
      <c r="D2552" s="151"/>
      <c r="E2552" s="1750"/>
      <c r="F2552" s="1479"/>
      <c r="G2552" s="1597"/>
      <c r="H2552" s="1715"/>
      <c r="I2552" s="119"/>
      <c r="J2552" s="1715"/>
    </row>
    <row r="2553" spans="1:10" x14ac:dyDescent="0.2">
      <c r="A2553" s="244" t="s">
        <v>2922</v>
      </c>
      <c r="B2553" s="244"/>
      <c r="C2553" s="1888" t="s">
        <v>1627</v>
      </c>
      <c r="D2553" s="246"/>
      <c r="E2553" s="1889"/>
      <c r="F2553" s="1855"/>
      <c r="G2553" s="1856"/>
      <c r="I2553" s="100"/>
    </row>
    <row r="2554" spans="1:10" x14ac:dyDescent="0.2">
      <c r="A2554" s="1666" t="s">
        <v>384</v>
      </c>
      <c r="B2554" s="244" t="s">
        <v>2923</v>
      </c>
      <c r="C2554" s="245" t="s">
        <v>2924</v>
      </c>
      <c r="D2554" s="1666" t="s">
        <v>206</v>
      </c>
      <c r="E2554" s="1889">
        <v>457.79</v>
      </c>
      <c r="F2554" s="1488"/>
      <c r="G2554" s="1489"/>
      <c r="I2554" s="100"/>
    </row>
    <row r="2555" spans="1:10" x14ac:dyDescent="0.2">
      <c r="A2555" s="1456"/>
      <c r="B2555" s="22" t="s">
        <v>54</v>
      </c>
      <c r="C2555" s="1890" t="s">
        <v>55</v>
      </c>
      <c r="D2555" s="22" t="s">
        <v>56</v>
      </c>
      <c r="E2555" s="22" t="s">
        <v>57</v>
      </c>
      <c r="F2555" s="1450" t="s">
        <v>13</v>
      </c>
      <c r="G2555" s="1458" t="s">
        <v>14</v>
      </c>
      <c r="H2555" s="4"/>
      <c r="I2555" s="100"/>
    </row>
    <row r="2556" spans="1:10" s="120" customFormat="1" x14ac:dyDescent="0.2">
      <c r="A2556" s="1891"/>
      <c r="B2556" s="1892">
        <v>88316</v>
      </c>
      <c r="C2556" s="1892" t="s">
        <v>480</v>
      </c>
      <c r="D2556" s="1891" t="s">
        <v>65</v>
      </c>
      <c r="E2556" s="1893">
        <v>0.08</v>
      </c>
      <c r="F2556" s="1894">
        <v>11.97</v>
      </c>
      <c r="G2556" s="1565">
        <f t="shared" ref="G2556:G2561" si="36">ROUNDDOWN(E2556*F2556,2)</f>
        <v>0.95</v>
      </c>
      <c r="H2556" s="1715"/>
      <c r="I2556" s="119"/>
      <c r="J2556" s="1715"/>
    </row>
    <row r="2557" spans="1:10" s="120" customFormat="1" x14ac:dyDescent="0.2">
      <c r="A2557" s="1891"/>
      <c r="B2557" s="1892" t="s">
        <v>2925</v>
      </c>
      <c r="C2557" s="1892" t="s">
        <v>2926</v>
      </c>
      <c r="D2557" s="1891" t="s">
        <v>65</v>
      </c>
      <c r="E2557" s="1893">
        <v>0.08</v>
      </c>
      <c r="F2557" s="1894">
        <v>11.97</v>
      </c>
      <c r="G2557" s="1565">
        <f t="shared" si="36"/>
        <v>0.95</v>
      </c>
      <c r="H2557" s="1715"/>
      <c r="I2557" s="119"/>
      <c r="J2557" s="1715"/>
    </row>
    <row r="2558" spans="1:10" s="120" customFormat="1" x14ac:dyDescent="0.2">
      <c r="A2558" s="1891"/>
      <c r="B2558" s="1892" t="s">
        <v>2927</v>
      </c>
      <c r="C2558" s="1892" t="s">
        <v>2928</v>
      </c>
      <c r="D2558" s="1891" t="s">
        <v>147</v>
      </c>
      <c r="E2558" s="1893">
        <v>1</v>
      </c>
      <c r="F2558" s="1894">
        <v>7.75</v>
      </c>
      <c r="G2558" s="1565">
        <f t="shared" si="36"/>
        <v>7.75</v>
      </c>
      <c r="H2558" s="1715"/>
      <c r="I2558" s="119"/>
      <c r="J2558" s="1715"/>
    </row>
    <row r="2559" spans="1:10" s="120" customFormat="1" x14ac:dyDescent="0.2">
      <c r="A2559" s="1891"/>
      <c r="B2559" s="1892" t="s">
        <v>2929</v>
      </c>
      <c r="C2559" s="1892" t="s">
        <v>2930</v>
      </c>
      <c r="D2559" s="1891" t="s">
        <v>142</v>
      </c>
      <c r="E2559" s="1893">
        <v>0.1</v>
      </c>
      <c r="F2559" s="1894">
        <v>4.04</v>
      </c>
      <c r="G2559" s="1565">
        <f t="shared" si="36"/>
        <v>0.4</v>
      </c>
      <c r="H2559" s="1715"/>
      <c r="I2559" s="119"/>
      <c r="J2559" s="1715"/>
    </row>
    <row r="2560" spans="1:10" s="120" customFormat="1" x14ac:dyDescent="0.2">
      <c r="A2560" s="1891"/>
      <c r="B2560" s="1892" t="s">
        <v>221</v>
      </c>
      <c r="C2560" s="1892" t="s">
        <v>2931</v>
      </c>
      <c r="D2560" s="1891" t="s">
        <v>120</v>
      </c>
      <c r="E2560" s="1893">
        <v>5.0000000000000001E-3</v>
      </c>
      <c r="F2560" s="1894">
        <v>219.09</v>
      </c>
      <c r="G2560" s="1565">
        <f t="shared" si="36"/>
        <v>1.0900000000000001</v>
      </c>
      <c r="H2560" s="1715"/>
      <c r="I2560" s="119"/>
      <c r="J2560" s="1715"/>
    </row>
    <row r="2561" spans="1:10" s="120" customFormat="1" x14ac:dyDescent="0.2">
      <c r="A2561" s="1891"/>
      <c r="B2561" s="1892" t="s">
        <v>2932</v>
      </c>
      <c r="C2561" s="1892" t="s">
        <v>2933</v>
      </c>
      <c r="D2561" s="1891" t="s">
        <v>120</v>
      </c>
      <c r="E2561" s="1893">
        <v>0.08</v>
      </c>
      <c r="F2561" s="1894">
        <v>51.98</v>
      </c>
      <c r="G2561" s="1565">
        <f t="shared" si="36"/>
        <v>4.1500000000000004</v>
      </c>
      <c r="H2561" s="1715"/>
      <c r="I2561" s="119"/>
      <c r="J2561" s="1715"/>
    </row>
    <row r="2562" spans="1:10" x14ac:dyDescent="0.2">
      <c r="A2562" s="1456"/>
      <c r="B2562" s="490"/>
      <c r="C2562" s="1463"/>
      <c r="D2562" s="490" t="s">
        <v>24</v>
      </c>
      <c r="E2562" s="1464"/>
      <c r="F2562" s="1465"/>
      <c r="G2562" s="1466">
        <f>SUM(G2558:G2561)</f>
        <v>13.39</v>
      </c>
      <c r="I2562" s="100"/>
      <c r="J2562" s="4"/>
    </row>
    <row r="2563" spans="1:10" x14ac:dyDescent="0.2">
      <c r="A2563" s="1456"/>
      <c r="B2563" s="490"/>
      <c r="C2563" s="1463"/>
      <c r="D2563" s="490" t="s">
        <v>25</v>
      </c>
      <c r="E2563" s="1467"/>
      <c r="F2563" s="1468"/>
      <c r="G2563" s="1469">
        <f>SUM(G2556:G2557)</f>
        <v>1.9</v>
      </c>
      <c r="I2563" s="100"/>
      <c r="J2563" s="4"/>
    </row>
    <row r="2564" spans="1:10" x14ac:dyDescent="0.2">
      <c r="A2564" s="1456"/>
      <c r="B2564" s="496"/>
      <c r="C2564" s="1463"/>
      <c r="D2564" s="490" t="s">
        <v>26</v>
      </c>
      <c r="E2564" s="1467"/>
      <c r="F2564" s="1468"/>
      <c r="G2564" s="1470"/>
      <c r="I2564" s="100"/>
      <c r="J2564" s="4"/>
    </row>
    <row r="2565" spans="1:10" x14ac:dyDescent="0.2">
      <c r="A2565" s="1456"/>
      <c r="B2565" s="496"/>
      <c r="C2565" s="1463"/>
      <c r="D2565" s="490" t="s">
        <v>27</v>
      </c>
      <c r="E2565" s="1467"/>
      <c r="F2565" s="1468"/>
      <c r="G2565" s="1469"/>
      <c r="I2565" s="100"/>
      <c r="J2565" s="4"/>
    </row>
    <row r="2566" spans="1:10" ht="13.5" thickBot="1" x14ac:dyDescent="0.25">
      <c r="A2566" s="1456"/>
      <c r="B2566" s="490"/>
      <c r="C2566" s="1463"/>
      <c r="D2566" s="1471" t="s">
        <v>28</v>
      </c>
      <c r="E2566" s="1467"/>
      <c r="F2566" s="1468"/>
      <c r="G2566" s="1472">
        <f>SUM(G2562:G2565)</f>
        <v>15.290000000000001</v>
      </c>
      <c r="I2566" s="100"/>
      <c r="J2566" s="4"/>
    </row>
    <row r="2567" spans="1:10" ht="13.5" thickBot="1" x14ac:dyDescent="0.25">
      <c r="A2567" s="1456"/>
      <c r="B2567" s="2080" t="s">
        <v>29</v>
      </c>
      <c r="C2567" s="2081"/>
      <c r="D2567" s="2081"/>
      <c r="E2567" s="2081"/>
      <c r="F2567" s="2082"/>
      <c r="G2567" s="222">
        <f>G2566</f>
        <v>15.290000000000001</v>
      </c>
      <c r="I2567" s="100"/>
      <c r="J2567" s="4"/>
    </row>
    <row r="2568" spans="1:10" s="120" customFormat="1" ht="13.5" thickBot="1" x14ac:dyDescent="0.25">
      <c r="A2568" s="1887"/>
      <c r="B2568" s="149"/>
      <c r="C2568" s="1017"/>
      <c r="D2568" s="151"/>
      <c r="E2568" s="1750"/>
      <c r="F2568" s="1473" t="s">
        <v>2092</v>
      </c>
      <c r="G2568" s="1474">
        <f>G2567*(1-0.25)</f>
        <v>11.467500000000001</v>
      </c>
      <c r="H2568" s="1715"/>
      <c r="I2568" s="119"/>
      <c r="J2568" s="1715"/>
    </row>
    <row r="2569" spans="1:10" s="120" customFormat="1" x14ac:dyDescent="0.2">
      <c r="A2569" s="1887"/>
      <c r="B2569" s="149"/>
      <c r="C2569" s="1017"/>
      <c r="D2569" s="151"/>
      <c r="E2569" s="1750"/>
      <c r="F2569" s="1479"/>
      <c r="G2569" s="1597"/>
      <c r="H2569" s="1715"/>
      <c r="I2569" s="119"/>
      <c r="J2569" s="1715"/>
    </row>
    <row r="2570" spans="1:10" s="525" customFormat="1" ht="25.5" x14ac:dyDescent="0.2">
      <c r="A2570" s="1895" t="s">
        <v>387</v>
      </c>
      <c r="B2570" s="1666" t="s">
        <v>2934</v>
      </c>
      <c r="C2570" s="1667" t="s">
        <v>2935</v>
      </c>
      <c r="D2570" s="1666" t="s">
        <v>386</v>
      </c>
      <c r="E2570" s="1896">
        <v>1</v>
      </c>
      <c r="F2570" s="1897"/>
      <c r="G2570" s="1898"/>
      <c r="H2570" s="239"/>
      <c r="I2570" s="1899"/>
      <c r="J2570" s="239"/>
    </row>
    <row r="2571" spans="1:10" x14ac:dyDescent="0.2">
      <c r="A2571" s="1456"/>
      <c r="B2571" s="22" t="s">
        <v>54</v>
      </c>
      <c r="C2571" s="1890" t="s">
        <v>55</v>
      </c>
      <c r="D2571" s="22" t="s">
        <v>56</v>
      </c>
      <c r="E2571" s="22" t="s">
        <v>57</v>
      </c>
      <c r="F2571" s="1450" t="s">
        <v>13</v>
      </c>
      <c r="G2571" s="1458" t="s">
        <v>14</v>
      </c>
      <c r="H2571" s="4"/>
      <c r="I2571" s="100"/>
    </row>
    <row r="2572" spans="1:10" s="120" customFormat="1" ht="24" x14ac:dyDescent="0.2">
      <c r="A2572" s="1891"/>
      <c r="B2572" s="1892" t="str">
        <f>B2570</f>
        <v>02423/ORSE</v>
      </c>
      <c r="C2572" s="1892" t="str">
        <f>C2570</f>
        <v>MASTRO TRIPLO EM TUBO FERRO GALVANIZADO TELESCÓPICO P/ BANDEIRA ALT= 7M (3M X 2" + 4M X 1 1/2")</v>
      </c>
      <c r="D2572" s="1892" t="str">
        <f>D2570</f>
        <v>unid</v>
      </c>
      <c r="E2572" s="1893">
        <v>1</v>
      </c>
      <c r="F2572" s="1894">
        <v>6786.21</v>
      </c>
      <c r="G2572" s="1565">
        <f>ROUNDDOWN(E2572*F2572,2)</f>
        <v>6786.21</v>
      </c>
      <c r="H2572" s="1715"/>
      <c r="I2572" s="119"/>
      <c r="J2572" s="1715"/>
    </row>
    <row r="2573" spans="1:10" x14ac:dyDescent="0.2">
      <c r="A2573" s="1456"/>
      <c r="B2573" s="490"/>
      <c r="C2573" s="1463"/>
      <c r="D2573" s="490" t="s">
        <v>24</v>
      </c>
      <c r="E2573" s="1464"/>
      <c r="F2573" s="1465"/>
      <c r="G2573" s="1466">
        <f>SUM(G2569:G2572)</f>
        <v>6786.21</v>
      </c>
      <c r="I2573" s="100"/>
      <c r="J2573" s="4"/>
    </row>
    <row r="2574" spans="1:10" x14ac:dyDescent="0.2">
      <c r="A2574" s="1456"/>
      <c r="B2574" s="490"/>
      <c r="C2574" s="1463"/>
      <c r="D2574" s="490" t="s">
        <v>25</v>
      </c>
      <c r="E2574" s="1467"/>
      <c r="F2574" s="1468"/>
      <c r="G2574" s="1469"/>
      <c r="I2574" s="100"/>
      <c r="J2574" s="4"/>
    </row>
    <row r="2575" spans="1:10" x14ac:dyDescent="0.2">
      <c r="A2575" s="1456"/>
      <c r="B2575" s="496"/>
      <c r="C2575" s="1463"/>
      <c r="D2575" s="490" t="s">
        <v>26</v>
      </c>
      <c r="E2575" s="1467"/>
      <c r="F2575" s="1468"/>
      <c r="G2575" s="1470"/>
      <c r="I2575" s="100"/>
      <c r="J2575" s="4"/>
    </row>
    <row r="2576" spans="1:10" x14ac:dyDescent="0.2">
      <c r="A2576" s="1456"/>
      <c r="B2576" s="496"/>
      <c r="C2576" s="1463"/>
      <c r="D2576" s="490" t="s">
        <v>27</v>
      </c>
      <c r="E2576" s="1467"/>
      <c r="F2576" s="1468"/>
      <c r="G2576" s="1469"/>
      <c r="I2576" s="100"/>
      <c r="J2576" s="4"/>
    </row>
    <row r="2577" spans="1:17" ht="13.5" thickBot="1" x14ac:dyDescent="0.25">
      <c r="A2577" s="1456"/>
      <c r="B2577" s="490"/>
      <c r="C2577" s="1463"/>
      <c r="D2577" s="1471" t="s">
        <v>28</v>
      </c>
      <c r="E2577" s="1467"/>
      <c r="F2577" s="1468"/>
      <c r="G2577" s="1472">
        <f>SUM(G2573:G2576)</f>
        <v>6786.21</v>
      </c>
      <c r="I2577" s="100"/>
      <c r="J2577" s="4"/>
    </row>
    <row r="2578" spans="1:17" ht="13.5" thickBot="1" x14ac:dyDescent="0.25">
      <c r="A2578" s="1456"/>
      <c r="B2578" s="2103" t="s">
        <v>29</v>
      </c>
      <c r="C2578" s="2104"/>
      <c r="D2578" s="2104"/>
      <c r="E2578" s="2104"/>
      <c r="F2578" s="2105"/>
      <c r="G2578" s="305">
        <f>G2577</f>
        <v>6786.21</v>
      </c>
      <c r="I2578" s="100"/>
      <c r="J2578" s="4"/>
    </row>
    <row r="2579" spans="1:17" s="156" customFormat="1" ht="13.5" thickBot="1" x14ac:dyDescent="0.25">
      <c r="A2579" s="1612"/>
      <c r="B2579" s="1613"/>
      <c r="C2579" s="1614"/>
      <c r="D2579" s="1613"/>
      <c r="E2579" s="1750"/>
      <c r="F2579" s="1473" t="s">
        <v>2092</v>
      </c>
      <c r="G2579" s="1474">
        <f>G2578*(1-0.25)</f>
        <v>5089.6575000000003</v>
      </c>
      <c r="H2579" s="668"/>
      <c r="I2579" s="1475"/>
      <c r="J2579" s="668"/>
    </row>
    <row r="2580" spans="1:17" s="88" customFormat="1" x14ac:dyDescent="0.2">
      <c r="A2580" s="1612"/>
      <c r="B2580" s="149"/>
      <c r="C2580" s="1017"/>
      <c r="D2580" s="1613"/>
      <c r="E2580" s="1750"/>
      <c r="F2580" s="1488"/>
      <c r="G2580" s="571"/>
      <c r="H2580" s="569"/>
      <c r="I2580" s="1529"/>
      <c r="J2580" s="569"/>
    </row>
    <row r="2581" spans="1:17" s="525" customFormat="1" ht="51" x14ac:dyDescent="0.2">
      <c r="A2581" s="1665" t="s">
        <v>389</v>
      </c>
      <c r="B2581" s="1660" t="s">
        <v>1822</v>
      </c>
      <c r="C2581" s="1661" t="s">
        <v>2936</v>
      </c>
      <c r="D2581" s="1660" t="s">
        <v>206</v>
      </c>
      <c r="E2581" s="1900"/>
      <c r="F2581" s="1901"/>
      <c r="G2581" s="1902"/>
      <c r="H2581" s="239"/>
      <c r="I2581" s="1899"/>
      <c r="J2581" s="239"/>
      <c r="K2581" s="1830"/>
      <c r="L2581" s="1830"/>
      <c r="M2581" s="1830"/>
      <c r="N2581" s="1830"/>
      <c r="O2581" s="1830"/>
      <c r="P2581" s="1830"/>
      <c r="Q2581" s="1830"/>
    </row>
    <row r="2582" spans="1:17" x14ac:dyDescent="0.2">
      <c r="A2582" s="1456"/>
      <c r="B2582" s="22" t="s">
        <v>54</v>
      </c>
      <c r="C2582" s="1890" t="s">
        <v>55</v>
      </c>
      <c r="D2582" s="22" t="s">
        <v>56</v>
      </c>
      <c r="E2582" s="22" t="s">
        <v>57</v>
      </c>
      <c r="F2582" s="1450" t="s">
        <v>13</v>
      </c>
      <c r="G2582" s="1458" t="s">
        <v>14</v>
      </c>
      <c r="H2582" s="4"/>
      <c r="I2582" s="100"/>
      <c r="K2582" s="484"/>
      <c r="L2582" s="485"/>
      <c r="M2582" s="485"/>
      <c r="N2582" s="484"/>
      <c r="O2582" s="486"/>
      <c r="P2582" s="486"/>
      <c r="Q2582" s="486"/>
    </row>
    <row r="2583" spans="1:17" s="120" customFormat="1" ht="38.25" x14ac:dyDescent="0.2">
      <c r="A2583" s="1903"/>
      <c r="B2583" s="1904" t="s">
        <v>1825</v>
      </c>
      <c r="C2583" s="1905" t="s">
        <v>2937</v>
      </c>
      <c r="D2583" s="1904" t="s">
        <v>120</v>
      </c>
      <c r="E2583" s="1906">
        <v>0.105</v>
      </c>
      <c r="F2583" s="1907">
        <v>316.2</v>
      </c>
      <c r="G2583" s="1565">
        <f>ROUNDDOWN(E2583*F2583,2)</f>
        <v>33.200000000000003</v>
      </c>
      <c r="H2583" s="1715"/>
      <c r="I2583" s="119"/>
      <c r="J2583" s="1715"/>
      <c r="K2583" s="484"/>
      <c r="L2583" s="485"/>
      <c r="M2583" s="485"/>
      <c r="N2583" s="484"/>
      <c r="O2583" s="486"/>
      <c r="P2583" s="486"/>
      <c r="Q2583" s="486"/>
    </row>
    <row r="2584" spans="1:17" s="120" customFormat="1" ht="25.5" x14ac:dyDescent="0.2">
      <c r="A2584" s="1903"/>
      <c r="B2584" s="1904" t="s">
        <v>1487</v>
      </c>
      <c r="C2584" s="1905" t="s">
        <v>1488</v>
      </c>
      <c r="D2584" s="1904" t="s">
        <v>120</v>
      </c>
      <c r="E2584" s="1906">
        <v>3.3099999999999997E-2</v>
      </c>
      <c r="F2584" s="1907">
        <v>303.07</v>
      </c>
      <c r="G2584" s="1565">
        <f t="shared" ref="G2584:G2590" si="37">ROUNDDOWN(E2584*F2584,2)</f>
        <v>10.029999999999999</v>
      </c>
      <c r="H2584" s="1715"/>
      <c r="I2584" s="119"/>
      <c r="J2584" s="1715"/>
      <c r="K2584" s="484"/>
      <c r="L2584" s="485"/>
      <c r="M2584" s="485"/>
      <c r="N2584" s="484"/>
      <c r="O2584" s="486"/>
      <c r="P2584" s="486"/>
      <c r="Q2584" s="486"/>
    </row>
    <row r="2585" spans="1:17" s="120" customFormat="1" ht="25.5" x14ac:dyDescent="0.2">
      <c r="A2585" s="1903"/>
      <c r="B2585" s="1904" t="s">
        <v>1489</v>
      </c>
      <c r="C2585" s="1905" t="s">
        <v>1490</v>
      </c>
      <c r="D2585" s="1904" t="s">
        <v>147</v>
      </c>
      <c r="E2585" s="1906">
        <v>0.33200000000000002</v>
      </c>
      <c r="F2585" s="1907">
        <v>76.77</v>
      </c>
      <c r="G2585" s="1565">
        <f t="shared" si="37"/>
        <v>25.48</v>
      </c>
      <c r="H2585" s="1715"/>
      <c r="I2585" s="119"/>
      <c r="J2585" s="1715"/>
      <c r="K2585" s="484"/>
      <c r="L2585" s="485"/>
      <c r="M2585" s="485"/>
      <c r="N2585" s="484"/>
      <c r="O2585" s="486"/>
      <c r="P2585" s="486"/>
      <c r="Q2585" s="486"/>
    </row>
    <row r="2586" spans="1:17" s="120" customFormat="1" ht="25.5" x14ac:dyDescent="0.2">
      <c r="A2586" s="1903"/>
      <c r="B2586" s="1904" t="s">
        <v>221</v>
      </c>
      <c r="C2586" s="1905" t="s">
        <v>222</v>
      </c>
      <c r="D2586" s="1904" t="s">
        <v>142</v>
      </c>
      <c r="E2586" s="1906">
        <v>2.343</v>
      </c>
      <c r="F2586" s="1907">
        <v>6.21</v>
      </c>
      <c r="G2586" s="1565">
        <f t="shared" si="37"/>
        <v>14.55</v>
      </c>
      <c r="H2586" s="1715"/>
      <c r="I2586" s="119"/>
      <c r="J2586" s="1715"/>
      <c r="K2586" s="484"/>
      <c r="L2586" s="485"/>
      <c r="M2586" s="485"/>
      <c r="N2586" s="484"/>
      <c r="O2586" s="486"/>
      <c r="P2586" s="486"/>
      <c r="Q2586" s="486"/>
    </row>
    <row r="2587" spans="1:17" s="120" customFormat="1" ht="25.5" x14ac:dyDescent="0.2">
      <c r="A2587" s="1903"/>
      <c r="B2587" s="1904" t="s">
        <v>1828</v>
      </c>
      <c r="C2587" s="1905" t="s">
        <v>1829</v>
      </c>
      <c r="D2587" s="1904" t="s">
        <v>147</v>
      </c>
      <c r="E2587" s="1906">
        <v>0.86750000000000005</v>
      </c>
      <c r="F2587" s="1907">
        <v>31.73</v>
      </c>
      <c r="G2587" s="1565">
        <f t="shared" si="37"/>
        <v>27.52</v>
      </c>
      <c r="H2587" s="1715"/>
      <c r="I2587" s="119"/>
      <c r="J2587" s="1715"/>
      <c r="K2587" s="484"/>
      <c r="L2587" s="485"/>
      <c r="M2587" s="485"/>
      <c r="N2587" s="484"/>
      <c r="O2587" s="486"/>
      <c r="P2587" s="486"/>
      <c r="Q2587" s="486"/>
    </row>
    <row r="2588" spans="1:17" s="120" customFormat="1" ht="25.5" x14ac:dyDescent="0.2">
      <c r="A2588" s="1903"/>
      <c r="B2588" s="1904" t="s">
        <v>1830</v>
      </c>
      <c r="C2588" s="1905" t="s">
        <v>1831</v>
      </c>
      <c r="D2588" s="1904" t="s">
        <v>147</v>
      </c>
      <c r="E2588" s="1906">
        <v>2</v>
      </c>
      <c r="F2588" s="1907">
        <v>8.83</v>
      </c>
      <c r="G2588" s="1565">
        <f t="shared" si="37"/>
        <v>17.66</v>
      </c>
      <c r="H2588" s="1715"/>
      <c r="I2588" s="119"/>
      <c r="J2588" s="1715"/>
      <c r="K2588" s="484"/>
      <c r="L2588" s="485"/>
      <c r="M2588" s="485"/>
      <c r="N2588" s="484"/>
      <c r="O2588" s="486"/>
      <c r="P2588" s="486"/>
      <c r="Q2588" s="486"/>
    </row>
    <row r="2589" spans="1:17" s="120" customFormat="1" ht="25.5" x14ac:dyDescent="0.2">
      <c r="A2589" s="1903"/>
      <c r="B2589" s="1904" t="s">
        <v>1171</v>
      </c>
      <c r="C2589" s="1905" t="s">
        <v>1172</v>
      </c>
      <c r="D2589" s="1904" t="s">
        <v>147</v>
      </c>
      <c r="E2589" s="1906">
        <v>2</v>
      </c>
      <c r="F2589" s="1907">
        <v>4.3099999999999996</v>
      </c>
      <c r="G2589" s="1565">
        <f t="shared" si="37"/>
        <v>8.6199999999999992</v>
      </c>
      <c r="H2589" s="1715"/>
      <c r="I2589" s="119"/>
      <c r="J2589" s="1715"/>
    </row>
    <row r="2590" spans="1:17" s="120" customFormat="1" ht="25.5" x14ac:dyDescent="0.2">
      <c r="A2590" s="1903"/>
      <c r="B2590" s="1904" t="s">
        <v>1169</v>
      </c>
      <c r="C2590" s="1905" t="s">
        <v>1170</v>
      </c>
      <c r="D2590" s="1904" t="s">
        <v>147</v>
      </c>
      <c r="E2590" s="1906">
        <v>2</v>
      </c>
      <c r="F2590" s="1907">
        <v>24.91</v>
      </c>
      <c r="G2590" s="1565">
        <f t="shared" si="37"/>
        <v>49.82</v>
      </c>
      <c r="H2590" s="1715"/>
      <c r="I2590" s="119"/>
      <c r="J2590" s="1715"/>
    </row>
    <row r="2591" spans="1:17" x14ac:dyDescent="0.2">
      <c r="A2591" s="1456"/>
      <c r="B2591" s="490"/>
      <c r="C2591" s="1463"/>
      <c r="D2591" s="490" t="s">
        <v>24</v>
      </c>
      <c r="E2591" s="1464"/>
      <c r="F2591" s="1465"/>
      <c r="G2591" s="1466"/>
      <c r="I2591" s="100"/>
      <c r="J2591" s="4"/>
    </row>
    <row r="2592" spans="1:17" x14ac:dyDescent="0.2">
      <c r="A2592" s="1456"/>
      <c r="B2592" s="490"/>
      <c r="C2592" s="1463"/>
      <c r="D2592" s="490" t="s">
        <v>25</v>
      </c>
      <c r="E2592" s="1467"/>
      <c r="F2592" s="1468"/>
      <c r="G2592" s="1469"/>
      <c r="I2592" s="100"/>
      <c r="J2592" s="4"/>
    </row>
    <row r="2593" spans="1:10" x14ac:dyDescent="0.2">
      <c r="A2593" s="1456"/>
      <c r="B2593" s="496"/>
      <c r="C2593" s="1463"/>
      <c r="D2593" s="490" t="s">
        <v>26</v>
      </c>
      <c r="E2593" s="1467"/>
      <c r="F2593" s="1468"/>
      <c r="G2593" s="1470"/>
      <c r="I2593" s="100"/>
      <c r="J2593" s="4"/>
    </row>
    <row r="2594" spans="1:10" x14ac:dyDescent="0.2">
      <c r="A2594" s="1456"/>
      <c r="B2594" s="496"/>
      <c r="C2594" s="1463"/>
      <c r="D2594" s="490" t="s">
        <v>27</v>
      </c>
      <c r="E2594" s="1467"/>
      <c r="F2594" s="1468"/>
      <c r="G2594" s="1469">
        <v>186.68</v>
      </c>
      <c r="I2594" s="100"/>
      <c r="J2594" s="4"/>
    </row>
    <row r="2595" spans="1:10" ht="13.5" thickBot="1" x14ac:dyDescent="0.25">
      <c r="A2595" s="1456"/>
      <c r="B2595" s="490"/>
      <c r="C2595" s="1463"/>
      <c r="D2595" s="1471" t="s">
        <v>28</v>
      </c>
      <c r="E2595" s="1467"/>
      <c r="F2595" s="1468"/>
      <c r="G2595" s="1472">
        <f>SUM(G2591:G2594)</f>
        <v>186.68</v>
      </c>
      <c r="I2595" s="100"/>
      <c r="J2595" s="4"/>
    </row>
    <row r="2596" spans="1:10" ht="13.5" thickBot="1" x14ac:dyDescent="0.25">
      <c r="A2596" s="1456"/>
      <c r="B2596" s="2103" t="s">
        <v>29</v>
      </c>
      <c r="C2596" s="2104"/>
      <c r="D2596" s="2104"/>
      <c r="E2596" s="2104"/>
      <c r="F2596" s="2105"/>
      <c r="G2596" s="305">
        <f>G2595</f>
        <v>186.68</v>
      </c>
      <c r="I2596" s="100"/>
      <c r="J2596" s="4"/>
    </row>
    <row r="2597" spans="1:10" s="88" customFormat="1" ht="13.5" thickBot="1" x14ac:dyDescent="0.25">
      <c r="A2597" s="1612"/>
      <c r="B2597" s="149"/>
      <c r="C2597" s="1017"/>
      <c r="D2597" s="1613"/>
      <c r="E2597" s="1750"/>
      <c r="F2597" s="1473" t="s">
        <v>2092</v>
      </c>
      <c r="G2597" s="1474">
        <f>G2596*(1-0.25)</f>
        <v>140.01</v>
      </c>
      <c r="H2597" s="591"/>
      <c r="I2597" s="1529"/>
      <c r="J2597" s="569"/>
    </row>
    <row r="2598" spans="1:10" s="88" customFormat="1" ht="33.75" customHeight="1" x14ac:dyDescent="0.2">
      <c r="A2598" s="1612"/>
      <c r="B2598" s="149"/>
      <c r="C2598" s="1017"/>
      <c r="D2598" s="1613"/>
      <c r="E2598" s="1750"/>
      <c r="F2598" s="1488"/>
      <c r="G2598" s="571"/>
      <c r="H2598" s="569"/>
      <c r="I2598" s="1529"/>
      <c r="J2598" s="569"/>
    </row>
    <row r="2599" spans="1:10" s="525" customFormat="1" ht="51" x14ac:dyDescent="0.2">
      <c r="A2599" s="1908" t="s">
        <v>391</v>
      </c>
      <c r="B2599" s="1666" t="s">
        <v>2938</v>
      </c>
      <c r="C2599" s="1667" t="s">
        <v>2939</v>
      </c>
      <c r="D2599" s="1666" t="s">
        <v>139</v>
      </c>
      <c r="E2599" s="1900"/>
      <c r="F2599" s="1901"/>
      <c r="G2599" s="1902"/>
      <c r="H2599" s="239"/>
      <c r="I2599" s="1899"/>
      <c r="J2599" s="239"/>
    </row>
    <row r="2600" spans="1:10" s="120" customFormat="1" x14ac:dyDescent="0.2">
      <c r="A2600" s="1903" t="s">
        <v>130</v>
      </c>
      <c r="B2600" s="1904" t="s">
        <v>131</v>
      </c>
      <c r="C2600" s="1905" t="s">
        <v>132</v>
      </c>
      <c r="D2600" s="1904" t="s">
        <v>133</v>
      </c>
      <c r="E2600" s="1906" t="s">
        <v>134</v>
      </c>
      <c r="F2600" s="1907" t="s">
        <v>135</v>
      </c>
      <c r="G2600" s="1909" t="s">
        <v>136</v>
      </c>
      <c r="H2600" s="1715"/>
      <c r="I2600" s="119"/>
      <c r="J2600" s="1715"/>
    </row>
    <row r="2601" spans="1:10" s="120" customFormat="1" x14ac:dyDescent="0.2">
      <c r="A2601" s="1903"/>
      <c r="B2601" s="1904">
        <v>88309</v>
      </c>
      <c r="C2601" s="1905" t="s">
        <v>232</v>
      </c>
      <c r="D2601" s="1904" t="s">
        <v>65</v>
      </c>
      <c r="E2601" s="1906">
        <v>1.5</v>
      </c>
      <c r="F2601" s="1907">
        <v>15.08</v>
      </c>
      <c r="G2601" s="1909">
        <f>E2601*F2601</f>
        <v>22.62</v>
      </c>
      <c r="H2601" s="1715"/>
      <c r="I2601" s="119"/>
      <c r="J2601" s="1715"/>
    </row>
    <row r="2602" spans="1:10" s="120" customFormat="1" x14ac:dyDescent="0.2">
      <c r="A2602" s="1903"/>
      <c r="B2602" s="1892">
        <v>88316</v>
      </c>
      <c r="C2602" s="1892" t="s">
        <v>480</v>
      </c>
      <c r="D2602" s="1904" t="s">
        <v>65</v>
      </c>
      <c r="E2602" s="1906">
        <v>1.5</v>
      </c>
      <c r="F2602" s="1907">
        <v>11.97</v>
      </c>
      <c r="G2602" s="1909">
        <f>E2602*F2602</f>
        <v>17.955000000000002</v>
      </c>
      <c r="H2602" s="1715"/>
      <c r="I2602" s="119"/>
      <c r="J2602" s="1715"/>
    </row>
    <row r="2603" spans="1:10" s="120" customFormat="1" ht="25.5" x14ac:dyDescent="0.2">
      <c r="A2603" s="1903"/>
      <c r="B2603" s="1904" t="s">
        <v>2940</v>
      </c>
      <c r="C2603" s="1905" t="s">
        <v>2941</v>
      </c>
      <c r="D2603" s="1904" t="s">
        <v>139</v>
      </c>
      <c r="E2603" s="1906">
        <v>0.80300000000000005</v>
      </c>
      <c r="F2603" s="1907">
        <v>10.08</v>
      </c>
      <c r="G2603" s="1909">
        <f>E2603*F2603</f>
        <v>8.094240000000001</v>
      </c>
      <c r="H2603" s="1715"/>
      <c r="I2603" s="119"/>
      <c r="J2603" s="1715"/>
    </row>
    <row r="2604" spans="1:10" s="120" customFormat="1" x14ac:dyDescent="0.2">
      <c r="A2604" s="1903"/>
      <c r="B2604" s="1904" t="s">
        <v>2942</v>
      </c>
      <c r="C2604" s="1905" t="s">
        <v>2943</v>
      </c>
      <c r="D2604" s="1904" t="s">
        <v>139</v>
      </c>
      <c r="E2604" s="1906">
        <v>6</v>
      </c>
      <c r="F2604" s="1907">
        <v>0.75</v>
      </c>
      <c r="G2604" s="1909">
        <f>E2604*F2604</f>
        <v>4.5</v>
      </c>
      <c r="H2604" s="1715"/>
      <c r="I2604" s="119"/>
      <c r="J2604" s="1715"/>
    </row>
    <row r="2605" spans="1:10" s="120" customFormat="1" x14ac:dyDescent="0.2">
      <c r="A2605" s="1903"/>
      <c r="B2605" s="1904" t="s">
        <v>2944</v>
      </c>
      <c r="C2605" s="1905" t="s">
        <v>2945</v>
      </c>
      <c r="D2605" s="1904" t="s">
        <v>120</v>
      </c>
      <c r="E2605" s="1906">
        <v>2.5000000000000001E-2</v>
      </c>
      <c r="F2605" s="1907">
        <v>340.09</v>
      </c>
      <c r="G2605" s="1909">
        <f>E2605*F2605</f>
        <v>8.5022500000000001</v>
      </c>
      <c r="H2605" s="1715"/>
      <c r="I2605" s="119"/>
      <c r="J2605" s="1715"/>
    </row>
    <row r="2606" spans="1:10" x14ac:dyDescent="0.2">
      <c r="A2606" s="1456"/>
      <c r="B2606" s="490"/>
      <c r="C2606" s="1463"/>
      <c r="D2606" s="490" t="s">
        <v>24</v>
      </c>
      <c r="E2606" s="1464"/>
      <c r="F2606" s="1465"/>
      <c r="G2606" s="1466">
        <f>G2603+G2604+G2605</f>
        <v>21.096490000000003</v>
      </c>
      <c r="I2606" s="100"/>
      <c r="J2606" s="4"/>
    </row>
    <row r="2607" spans="1:10" x14ac:dyDescent="0.2">
      <c r="A2607" s="1456"/>
      <c r="B2607" s="490"/>
      <c r="C2607" s="1463"/>
      <c r="D2607" s="490" t="s">
        <v>25</v>
      </c>
      <c r="E2607" s="1467"/>
      <c r="F2607" s="1468"/>
      <c r="G2607" s="1469">
        <f>G2602+G2601</f>
        <v>40.575000000000003</v>
      </c>
      <c r="I2607" s="100"/>
      <c r="J2607" s="4"/>
    </row>
    <row r="2608" spans="1:10" x14ac:dyDescent="0.2">
      <c r="A2608" s="1456"/>
      <c r="B2608" s="496"/>
      <c r="C2608" s="1463"/>
      <c r="D2608" s="490" t="s">
        <v>26</v>
      </c>
      <c r="E2608" s="1467"/>
      <c r="F2608" s="1468"/>
      <c r="G2608" s="1470"/>
      <c r="I2608" s="100"/>
      <c r="J2608" s="4"/>
    </row>
    <row r="2609" spans="1:10" x14ac:dyDescent="0.2">
      <c r="A2609" s="1456"/>
      <c r="B2609" s="496"/>
      <c r="C2609" s="1463"/>
      <c r="D2609" s="490" t="s">
        <v>27</v>
      </c>
      <c r="E2609" s="1467"/>
      <c r="F2609" s="1468"/>
      <c r="G2609" s="1469"/>
      <c r="I2609" s="100"/>
      <c r="J2609" s="4"/>
    </row>
    <row r="2610" spans="1:10" ht="13.5" thickBot="1" x14ac:dyDescent="0.25">
      <c r="A2610" s="1456"/>
      <c r="B2610" s="490"/>
      <c r="C2610" s="1463"/>
      <c r="D2610" s="1471" t="s">
        <v>28</v>
      </c>
      <c r="E2610" s="1467"/>
      <c r="F2610" s="1468"/>
      <c r="G2610" s="1472">
        <f>SUM(G2606:G2609)</f>
        <v>61.671490000000006</v>
      </c>
      <c r="I2610" s="100"/>
      <c r="J2610" s="4"/>
    </row>
    <row r="2611" spans="1:10" ht="13.5" thickBot="1" x14ac:dyDescent="0.25">
      <c r="A2611" s="1456"/>
      <c r="B2611" s="2103" t="s">
        <v>29</v>
      </c>
      <c r="C2611" s="2104"/>
      <c r="D2611" s="2104"/>
      <c r="E2611" s="2104"/>
      <c r="F2611" s="2105"/>
      <c r="G2611" s="305">
        <f>G2610</f>
        <v>61.671490000000006</v>
      </c>
      <c r="I2611" s="100"/>
      <c r="J2611" s="4"/>
    </row>
    <row r="2612" spans="1:10" s="88" customFormat="1" ht="13.5" thickBot="1" x14ac:dyDescent="0.25">
      <c r="A2612" s="1612"/>
      <c r="B2612" s="149"/>
      <c r="C2612" s="1017"/>
      <c r="D2612" s="1613"/>
      <c r="E2612" s="1750"/>
      <c r="F2612" s="1473" t="s">
        <v>2092</v>
      </c>
      <c r="G2612" s="1474">
        <f>G2611*(1-0.25)</f>
        <v>46.253617500000004</v>
      </c>
      <c r="I2612" s="1529"/>
      <c r="J2612" s="569"/>
    </row>
    <row r="2613" spans="1:10" s="88" customFormat="1" x14ac:dyDescent="0.2">
      <c r="A2613" s="1612"/>
      <c r="B2613" s="149"/>
      <c r="C2613" s="1017"/>
      <c r="D2613" s="1613"/>
      <c r="E2613" s="1750"/>
      <c r="F2613" s="1910"/>
      <c r="G2613" s="1911"/>
      <c r="I2613" s="1529"/>
      <c r="J2613" s="569"/>
    </row>
    <row r="2614" spans="1:10" s="525" customFormat="1" ht="38.25" x14ac:dyDescent="0.2">
      <c r="A2614" s="1665" t="s">
        <v>2946</v>
      </c>
      <c r="B2614" s="1666" t="s">
        <v>1866</v>
      </c>
      <c r="C2614" s="1667" t="s">
        <v>2947</v>
      </c>
      <c r="D2614" s="1666" t="s">
        <v>206</v>
      </c>
      <c r="E2614" s="1912"/>
      <c r="F2614" s="1901"/>
      <c r="G2614" s="1902"/>
      <c r="I2614" s="1899"/>
      <c r="J2614" s="239"/>
    </row>
    <row r="2615" spans="1:10" s="120" customFormat="1" x14ac:dyDescent="0.2">
      <c r="A2615" s="1903" t="s">
        <v>130</v>
      </c>
      <c r="B2615" s="1904" t="s">
        <v>131</v>
      </c>
      <c r="C2615" s="1905" t="s">
        <v>132</v>
      </c>
      <c r="D2615" s="1904" t="s">
        <v>133</v>
      </c>
      <c r="E2615" s="1886" t="s">
        <v>134</v>
      </c>
      <c r="F2615" s="1907" t="s">
        <v>135</v>
      </c>
      <c r="G2615" s="1909" t="s">
        <v>136</v>
      </c>
      <c r="I2615" s="119"/>
      <c r="J2615" s="1715"/>
    </row>
    <row r="2616" spans="1:10" s="120" customFormat="1" x14ac:dyDescent="0.2">
      <c r="A2616" s="1903"/>
      <c r="B2616" s="1904">
        <v>88309</v>
      </c>
      <c r="C2616" s="1905" t="s">
        <v>232</v>
      </c>
      <c r="D2616" s="1904" t="s">
        <v>65</v>
      </c>
      <c r="E2616" s="1886">
        <v>1</v>
      </c>
      <c r="F2616" s="1907">
        <v>15.08</v>
      </c>
      <c r="G2616" s="1909">
        <f>E2616*F2616</f>
        <v>15.08</v>
      </c>
      <c r="I2616" s="119"/>
      <c r="J2616" s="1715"/>
    </row>
    <row r="2617" spans="1:10" s="120" customFormat="1" x14ac:dyDescent="0.2">
      <c r="A2617" s="1903"/>
      <c r="B2617" s="1904">
        <v>88316</v>
      </c>
      <c r="C2617" s="1905" t="s">
        <v>64</v>
      </c>
      <c r="D2617" s="1904" t="s">
        <v>65</v>
      </c>
      <c r="E2617" s="1886">
        <v>1.2</v>
      </c>
      <c r="F2617" s="1907">
        <v>11.97</v>
      </c>
      <c r="G2617" s="1909">
        <f>E2617*F2617</f>
        <v>14.364000000000001</v>
      </c>
      <c r="I2617" s="119"/>
      <c r="J2617" s="1715"/>
    </row>
    <row r="2618" spans="1:10" s="120" customFormat="1" ht="25.5" x14ac:dyDescent="0.2">
      <c r="A2618" s="1903"/>
      <c r="B2618" s="1904" t="s">
        <v>1872</v>
      </c>
      <c r="C2618" s="1905" t="s">
        <v>1873</v>
      </c>
      <c r="D2618" s="1904" t="s">
        <v>139</v>
      </c>
      <c r="E2618" s="1886">
        <v>2.4</v>
      </c>
      <c r="F2618" s="1907">
        <v>24.5</v>
      </c>
      <c r="G2618" s="1909">
        <f>E2618*F2618</f>
        <v>58.8</v>
      </c>
      <c r="H2618" s="1913"/>
      <c r="I2618" s="119"/>
      <c r="J2618" s="1715"/>
    </row>
    <row r="2619" spans="1:10" s="120" customFormat="1" x14ac:dyDescent="0.2">
      <c r="A2619" s="1903"/>
      <c r="B2619" s="1904" t="s">
        <v>1870</v>
      </c>
      <c r="C2619" s="1905" t="s">
        <v>1871</v>
      </c>
      <c r="D2619" s="1904" t="s">
        <v>139</v>
      </c>
      <c r="E2619" s="1886">
        <v>2.5</v>
      </c>
      <c r="F2619" s="1907">
        <v>6.65</v>
      </c>
      <c r="G2619" s="1909">
        <f>E2619*F2619</f>
        <v>16.625</v>
      </c>
      <c r="I2619" s="119"/>
      <c r="J2619" s="1715"/>
    </row>
    <row r="2620" spans="1:10" s="120" customFormat="1" x14ac:dyDescent="0.2">
      <c r="A2620" s="1903"/>
      <c r="B2620" s="1904" t="s">
        <v>1868</v>
      </c>
      <c r="C2620" s="1905" t="s">
        <v>1869</v>
      </c>
      <c r="D2620" s="1904" t="s">
        <v>147</v>
      </c>
      <c r="E2620" s="1886">
        <v>1</v>
      </c>
      <c r="F2620" s="1907">
        <v>155</v>
      </c>
      <c r="G2620" s="1909">
        <f>E2620*F2620</f>
        <v>155</v>
      </c>
      <c r="I2620" s="119"/>
      <c r="J2620" s="1715"/>
    </row>
    <row r="2621" spans="1:10" x14ac:dyDescent="0.2">
      <c r="A2621" s="1456"/>
      <c r="B2621" s="490"/>
      <c r="C2621" s="1463"/>
      <c r="D2621" s="490" t="s">
        <v>24</v>
      </c>
      <c r="E2621" s="1464"/>
      <c r="F2621" s="1465"/>
      <c r="G2621" s="1466">
        <f>G2618+G2619+G2620</f>
        <v>230.42500000000001</v>
      </c>
      <c r="I2621" s="100"/>
      <c r="J2621" s="4"/>
    </row>
    <row r="2622" spans="1:10" x14ac:dyDescent="0.2">
      <c r="A2622" s="1456"/>
      <c r="B2622" s="490"/>
      <c r="C2622" s="1463"/>
      <c r="D2622" s="490" t="s">
        <v>25</v>
      </c>
      <c r="E2622" s="1467"/>
      <c r="F2622" s="1468"/>
      <c r="G2622" s="1469">
        <f>G2616+G2617</f>
        <v>29.444000000000003</v>
      </c>
      <c r="I2622" s="100"/>
      <c r="J2622" s="4"/>
    </row>
    <row r="2623" spans="1:10" x14ac:dyDescent="0.2">
      <c r="A2623" s="1456"/>
      <c r="B2623" s="496"/>
      <c r="C2623" s="1463"/>
      <c r="D2623" s="490" t="s">
        <v>26</v>
      </c>
      <c r="E2623" s="1467"/>
      <c r="F2623" s="1468"/>
      <c r="G2623" s="1470"/>
      <c r="I2623" s="100"/>
      <c r="J2623" s="4"/>
    </row>
    <row r="2624" spans="1:10" x14ac:dyDescent="0.2">
      <c r="A2624" s="1456"/>
      <c r="B2624" s="496"/>
      <c r="C2624" s="1463"/>
      <c r="D2624" s="490" t="s">
        <v>27</v>
      </c>
      <c r="E2624" s="1467"/>
      <c r="F2624" s="1468"/>
      <c r="G2624" s="1469"/>
      <c r="I2624" s="100"/>
      <c r="J2624" s="4"/>
    </row>
    <row r="2625" spans="1:10" ht="13.5" thickBot="1" x14ac:dyDescent="0.25">
      <c r="A2625" s="1456"/>
      <c r="B2625" s="490"/>
      <c r="C2625" s="1463"/>
      <c r="D2625" s="1471" t="s">
        <v>28</v>
      </c>
      <c r="E2625" s="1467"/>
      <c r="F2625" s="1468"/>
      <c r="G2625" s="1472">
        <v>259.87</v>
      </c>
      <c r="I2625" s="100"/>
      <c r="J2625" s="4"/>
    </row>
    <row r="2626" spans="1:10" ht="13.5" thickBot="1" x14ac:dyDescent="0.25">
      <c r="A2626" s="1456"/>
      <c r="B2626" s="2103" t="s">
        <v>29</v>
      </c>
      <c r="C2626" s="2104"/>
      <c r="D2626" s="2104"/>
      <c r="E2626" s="2104"/>
      <c r="F2626" s="2105"/>
      <c r="G2626" s="305">
        <f>G2625</f>
        <v>259.87</v>
      </c>
      <c r="I2626" s="100"/>
      <c r="J2626" s="4"/>
    </row>
    <row r="2627" spans="1:10" s="156" customFormat="1" ht="13.5" thickBot="1" x14ac:dyDescent="0.25">
      <c r="A2627" s="1612"/>
      <c r="B2627" s="1613"/>
      <c r="C2627" s="1614"/>
      <c r="D2627" s="1613"/>
      <c r="E2627" s="1750"/>
      <c r="F2627" s="1473" t="s">
        <v>2092</v>
      </c>
      <c r="G2627" s="1474">
        <f>G2626*(1-0.25)</f>
        <v>194.9025</v>
      </c>
      <c r="I2627" s="1475"/>
      <c r="J2627" s="668"/>
    </row>
    <row r="2628" spans="1:10" s="156" customFormat="1" x14ac:dyDescent="0.2">
      <c r="A2628" s="847"/>
      <c r="B2628" s="668"/>
      <c r="C2628" s="668"/>
      <c r="D2628" s="668"/>
      <c r="E2628" s="668"/>
      <c r="F2628" s="1730"/>
      <c r="G2628" s="1731"/>
      <c r="I2628" s="1475"/>
      <c r="J2628" s="668"/>
    </row>
    <row r="2629" spans="1:10" s="88" customFormat="1" x14ac:dyDescent="0.2">
      <c r="A2629" s="1528"/>
      <c r="B2629" s="569"/>
      <c r="C2629" s="569"/>
      <c r="D2629" s="569"/>
      <c r="E2629" s="569"/>
      <c r="F2629" s="1730"/>
      <c r="G2629" s="1731"/>
      <c r="I2629" s="1529"/>
      <c r="J2629" s="569"/>
    </row>
    <row r="2630" spans="1:10" x14ac:dyDescent="0.2">
      <c r="A2630" s="1914" t="s">
        <v>2948</v>
      </c>
      <c r="B2630" s="1915">
        <v>9537</v>
      </c>
      <c r="C2630" s="1916" t="s">
        <v>1629</v>
      </c>
      <c r="D2630" s="1915" t="s">
        <v>82</v>
      </c>
      <c r="E2630" s="1917"/>
      <c r="F2630" s="1918">
        <v>6786.21</v>
      </c>
      <c r="G2630" s="1919">
        <f>ROUND(F2630*E2570,2)</f>
        <v>6786.21</v>
      </c>
      <c r="H2630" s="4"/>
      <c r="I2630" s="100"/>
    </row>
    <row r="2631" spans="1:10" x14ac:dyDescent="0.2">
      <c r="A2631" s="1456"/>
      <c r="B2631" s="27" t="s">
        <v>54</v>
      </c>
      <c r="C2631" s="28" t="s">
        <v>55</v>
      </c>
      <c r="D2631" s="27" t="s">
        <v>56</v>
      </c>
      <c r="E2631" s="27" t="s">
        <v>57</v>
      </c>
      <c r="F2631" s="1485" t="s">
        <v>13</v>
      </c>
      <c r="G2631" s="1486" t="s">
        <v>14</v>
      </c>
      <c r="H2631" s="4"/>
      <c r="I2631" s="100"/>
      <c r="J2631" s="546"/>
    </row>
    <row r="2632" spans="1:10" x14ac:dyDescent="0.2">
      <c r="A2632" s="1459"/>
      <c r="B2632" s="33">
        <v>3</v>
      </c>
      <c r="C2632" s="34" t="s">
        <v>1630</v>
      </c>
      <c r="D2632" s="33" t="s">
        <v>84</v>
      </c>
      <c r="E2632" s="1460">
        <v>0.05</v>
      </c>
      <c r="F2632" s="1907">
        <v>3.22</v>
      </c>
      <c r="G2632" s="1565">
        <f>ROUNDDOWN(E2632*F2632,2)</f>
        <v>0.16</v>
      </c>
      <c r="I2632" s="100"/>
    </row>
    <row r="2633" spans="1:10" x14ac:dyDescent="0.2">
      <c r="A2633" s="1459"/>
      <c r="B2633" s="33">
        <v>88316</v>
      </c>
      <c r="C2633" s="34" t="s">
        <v>23</v>
      </c>
      <c r="D2633" s="33" t="s">
        <v>22</v>
      </c>
      <c r="E2633" s="1460">
        <v>0.14000000000000001</v>
      </c>
      <c r="F2633" s="1907">
        <v>11.97</v>
      </c>
      <c r="G2633" s="1565">
        <f>ROUNDDOWN(E2633*F2633,2)</f>
        <v>1.67</v>
      </c>
      <c r="I2633" s="100"/>
    </row>
    <row r="2634" spans="1:10" x14ac:dyDescent="0.2">
      <c r="A2634" s="1456"/>
      <c r="B2634" s="490"/>
      <c r="C2634" s="1463"/>
      <c r="D2634" s="490" t="s">
        <v>24</v>
      </c>
      <c r="E2634" s="1464"/>
      <c r="F2634" s="1465"/>
      <c r="G2634" s="1466">
        <f>G2632</f>
        <v>0.16</v>
      </c>
      <c r="I2634" s="100"/>
      <c r="J2634" s="4"/>
    </row>
    <row r="2635" spans="1:10" x14ac:dyDescent="0.2">
      <c r="A2635" s="1456"/>
      <c r="B2635" s="490"/>
      <c r="C2635" s="1463"/>
      <c r="D2635" s="490" t="s">
        <v>25</v>
      </c>
      <c r="E2635" s="1467"/>
      <c r="F2635" s="1468"/>
      <c r="G2635" s="1469">
        <f>G2633</f>
        <v>1.67</v>
      </c>
      <c r="I2635" s="100"/>
      <c r="J2635" s="4"/>
    </row>
    <row r="2636" spans="1:10" x14ac:dyDescent="0.2">
      <c r="A2636" s="1456"/>
      <c r="B2636" s="496"/>
      <c r="C2636" s="1463"/>
      <c r="D2636" s="490" t="s">
        <v>26</v>
      </c>
      <c r="E2636" s="1467"/>
      <c r="F2636" s="1468"/>
      <c r="G2636" s="1470"/>
      <c r="I2636" s="100"/>
      <c r="J2636" s="4"/>
    </row>
    <row r="2637" spans="1:10" x14ac:dyDescent="0.2">
      <c r="A2637" s="1456"/>
      <c r="B2637" s="496"/>
      <c r="C2637" s="1463"/>
      <c r="D2637" s="490" t="s">
        <v>27</v>
      </c>
      <c r="E2637" s="1467"/>
      <c r="F2637" s="1468"/>
      <c r="G2637" s="1469"/>
      <c r="I2637" s="100"/>
      <c r="J2637" s="4"/>
    </row>
    <row r="2638" spans="1:10" ht="13.5" thickBot="1" x14ac:dyDescent="0.25">
      <c r="A2638" s="1456"/>
      <c r="B2638" s="490"/>
      <c r="C2638" s="1463"/>
      <c r="D2638" s="1471" t="s">
        <v>28</v>
      </c>
      <c r="E2638" s="1467"/>
      <c r="F2638" s="1468"/>
      <c r="G2638" s="1472">
        <f>SUM(G2634:G2637)</f>
        <v>1.8299999999999998</v>
      </c>
      <c r="I2638" s="100"/>
      <c r="J2638" s="4"/>
    </row>
    <row r="2639" spans="1:10" ht="13.5" thickBot="1" x14ac:dyDescent="0.25">
      <c r="A2639" s="1456"/>
      <c r="B2639" s="2080" t="s">
        <v>29</v>
      </c>
      <c r="C2639" s="2081"/>
      <c r="D2639" s="2081"/>
      <c r="E2639" s="2081"/>
      <c r="F2639" s="2082"/>
      <c r="G2639" s="222">
        <f>G2638</f>
        <v>1.8299999999999998</v>
      </c>
      <c r="I2639" s="100"/>
      <c r="J2639" s="4"/>
    </row>
    <row r="2640" spans="1:10" ht="13.5" thickBot="1" x14ac:dyDescent="0.25">
      <c r="A2640" s="1459"/>
      <c r="B2640" s="33"/>
      <c r="C2640" s="34"/>
      <c r="D2640" s="33"/>
      <c r="E2640" s="1460"/>
      <c r="F2640" s="1473" t="s">
        <v>2092</v>
      </c>
      <c r="G2640" s="1474">
        <f>G2639*(1-0.25)</f>
        <v>1.3724999999999998</v>
      </c>
      <c r="I2640" s="100"/>
    </row>
    <row r="2641" spans="1:10" x14ac:dyDescent="0.2">
      <c r="A2641" s="1459"/>
      <c r="B2641" s="33"/>
      <c r="C2641" s="34"/>
      <c r="D2641" s="33"/>
      <c r="E2641" s="1460"/>
      <c r="F2641" s="1907"/>
      <c r="G2641" s="1920"/>
      <c r="I2641" s="100"/>
    </row>
    <row r="2642" spans="1:10" x14ac:dyDescent="0.2">
      <c r="A2642" s="1921" t="s">
        <v>2949</v>
      </c>
      <c r="B2642" s="1693"/>
      <c r="C2642" s="1745" t="s">
        <v>2950</v>
      </c>
      <c r="D2642" s="1693"/>
      <c r="E2642" s="1922"/>
      <c r="F2642" s="1923"/>
      <c r="G2642" s="1924"/>
      <c r="I2642" s="100"/>
    </row>
    <row r="2643" spans="1:10" x14ac:dyDescent="0.2">
      <c r="A2643" s="1456"/>
      <c r="B2643" s="27" t="s">
        <v>54</v>
      </c>
      <c r="C2643" s="28" t="s">
        <v>55</v>
      </c>
      <c r="D2643" s="27" t="s">
        <v>56</v>
      </c>
      <c r="E2643" s="27" t="s">
        <v>57</v>
      </c>
      <c r="F2643" s="1485" t="s">
        <v>13</v>
      </c>
      <c r="G2643" s="1486" t="s">
        <v>14</v>
      </c>
      <c r="H2643" s="4"/>
      <c r="I2643" s="100"/>
      <c r="J2643" s="546"/>
    </row>
    <row r="2644" spans="1:10" ht="13.5" thickBot="1" x14ac:dyDescent="0.25">
      <c r="A2644" s="1501" t="s">
        <v>394</v>
      </c>
      <c r="B2644" s="1532" t="s">
        <v>2951</v>
      </c>
      <c r="C2644" s="1925" t="s">
        <v>2952</v>
      </c>
      <c r="D2644" s="1690" t="s">
        <v>2953</v>
      </c>
      <c r="E2644" s="1926">
        <v>1</v>
      </c>
      <c r="F2644" s="1927">
        <v>11869.49</v>
      </c>
      <c r="G2644" s="728">
        <f>E2644*F2644</f>
        <v>11869.49</v>
      </c>
      <c r="I2644" s="100"/>
    </row>
    <row r="2645" spans="1:10" ht="13.5" thickBot="1" x14ac:dyDescent="0.25">
      <c r="A2645" s="1928"/>
      <c r="B2645" s="1929"/>
      <c r="C2645" s="1930"/>
      <c r="D2645" s="1929"/>
      <c r="E2645" s="1885"/>
      <c r="F2645" s="1473" t="s">
        <v>2092</v>
      </c>
      <c r="G2645" s="1474">
        <f>G2644*(1-0.25)</f>
        <v>8902.1175000000003</v>
      </c>
      <c r="I2645" s="100"/>
    </row>
    <row r="2646" spans="1:10" x14ac:dyDescent="0.2">
      <c r="A2646" s="1845"/>
      <c r="B2646" s="142"/>
      <c r="C2646" s="1931"/>
      <c r="D2646" s="142"/>
      <c r="E2646" s="1886"/>
      <c r="F2646" s="1488"/>
      <c r="G2646" s="1590"/>
      <c r="I2646" s="100"/>
    </row>
    <row r="2647" spans="1:10" ht="13.5" thickBot="1" x14ac:dyDescent="0.25">
      <c r="A2647" s="1501" t="s">
        <v>1883</v>
      </c>
      <c r="B2647" s="1532" t="s">
        <v>2954</v>
      </c>
      <c r="C2647" s="1925" t="s">
        <v>2955</v>
      </c>
      <c r="D2647" s="1690" t="s">
        <v>2953</v>
      </c>
      <c r="E2647" s="1926">
        <v>1</v>
      </c>
      <c r="F2647" s="1927">
        <v>1480.34</v>
      </c>
      <c r="G2647" s="728">
        <f>E2647*F2647</f>
        <v>1480.34</v>
      </c>
      <c r="I2647" s="100"/>
    </row>
    <row r="2648" spans="1:10" ht="13.5" thickBot="1" x14ac:dyDescent="0.25">
      <c r="A2648" s="1845"/>
      <c r="B2648" s="142"/>
      <c r="C2648" s="1931"/>
      <c r="D2648" s="142"/>
      <c r="E2648" s="1886"/>
      <c r="F2648" s="1473" t="s">
        <v>2092</v>
      </c>
      <c r="G2648" s="1474">
        <f>G2647*(1-0.25)</f>
        <v>1110.2549999999999</v>
      </c>
      <c r="I2648" s="100"/>
    </row>
    <row r="2649" spans="1:10" x14ac:dyDescent="0.2">
      <c r="A2649" s="1845"/>
      <c r="B2649" s="142"/>
      <c r="C2649" s="1931"/>
      <c r="D2649" s="142"/>
      <c r="E2649" s="1886"/>
      <c r="F2649" s="1932"/>
      <c r="G2649" s="1933"/>
      <c r="I2649" s="100"/>
    </row>
    <row r="2650" spans="1:10" ht="13.5" thickBot="1" x14ac:dyDescent="0.25">
      <c r="A2650" s="1501" t="s">
        <v>1884</v>
      </c>
      <c r="B2650" s="1532" t="s">
        <v>2954</v>
      </c>
      <c r="C2650" s="1925" t="s">
        <v>2956</v>
      </c>
      <c r="D2650" s="1690" t="s">
        <v>2953</v>
      </c>
      <c r="E2650" s="1926">
        <v>1</v>
      </c>
      <c r="F2650" s="1927">
        <v>2244.21</v>
      </c>
      <c r="G2650" s="728">
        <f>E2650*F2650</f>
        <v>2244.21</v>
      </c>
      <c r="I2650" s="100"/>
    </row>
    <row r="2651" spans="1:10" ht="13.5" thickBot="1" x14ac:dyDescent="0.25">
      <c r="A2651" s="1845"/>
      <c r="B2651" s="142"/>
      <c r="C2651" s="1931"/>
      <c r="D2651" s="142"/>
      <c r="E2651" s="1886"/>
      <c r="F2651" s="1473" t="s">
        <v>2092</v>
      </c>
      <c r="G2651" s="1474">
        <f>G2650*(1-0.25)</f>
        <v>1683.1575</v>
      </c>
      <c r="I2651" s="100"/>
    </row>
    <row r="2652" spans="1:10" x14ac:dyDescent="0.2">
      <c r="A2652" s="1845"/>
      <c r="B2652" s="142"/>
      <c r="C2652" s="1931"/>
      <c r="D2652" s="142"/>
      <c r="E2652" s="1886"/>
      <c r="F2652" s="1907"/>
      <c r="G2652" s="1934"/>
      <c r="I2652" s="100"/>
    </row>
    <row r="2653" spans="1:10" ht="26.25" thickBot="1" x14ac:dyDescent="0.25">
      <c r="A2653" s="1935" t="s">
        <v>2957</v>
      </c>
      <c r="B2653" s="1690" t="s">
        <v>2954</v>
      </c>
      <c r="C2653" s="1925" t="s">
        <v>2958</v>
      </c>
      <c r="D2653" s="1690" t="s">
        <v>2953</v>
      </c>
      <c r="E2653" s="1926">
        <v>1</v>
      </c>
      <c r="F2653" s="1927">
        <v>1439.22</v>
      </c>
      <c r="G2653" s="728">
        <f>E2653*F2653</f>
        <v>1439.22</v>
      </c>
      <c r="I2653" s="100"/>
    </row>
    <row r="2654" spans="1:10" s="120" customFormat="1" ht="13.5" thickBot="1" x14ac:dyDescent="0.25">
      <c r="A2654" s="1845"/>
      <c r="B2654" s="142"/>
      <c r="C2654" s="1931"/>
      <c r="D2654" s="142"/>
      <c r="E2654" s="1886"/>
      <c r="F2654" s="1473" t="s">
        <v>2092</v>
      </c>
      <c r="G2654" s="1474">
        <f>G2653*(1-0.25)</f>
        <v>1079.415</v>
      </c>
      <c r="H2654" s="1715"/>
      <c r="I2654" s="119"/>
      <c r="J2654" s="1715"/>
    </row>
    <row r="2655" spans="1:10" s="120" customFormat="1" x14ac:dyDescent="0.2">
      <c r="A2655" s="1845"/>
      <c r="B2655" s="142"/>
      <c r="C2655" s="1931"/>
      <c r="D2655" s="142"/>
      <c r="E2655" s="1886"/>
      <c r="F2655" s="1484"/>
      <c r="G2655" s="1936"/>
      <c r="H2655" s="1715"/>
      <c r="I2655" s="119"/>
      <c r="J2655" s="1715"/>
    </row>
    <row r="2656" spans="1:10" ht="26.25" thickBot="1" x14ac:dyDescent="0.25">
      <c r="A2656" s="1935" t="s">
        <v>2959</v>
      </c>
      <c r="B2656" s="1690" t="s">
        <v>2954</v>
      </c>
      <c r="C2656" s="1925" t="s">
        <v>2960</v>
      </c>
      <c r="D2656" s="1690" t="s">
        <v>2953</v>
      </c>
      <c r="E2656" s="1926">
        <v>1</v>
      </c>
      <c r="F2656" s="1927">
        <v>1449.49</v>
      </c>
      <c r="G2656" s="728">
        <f>E2656*F2656</f>
        <v>1449.49</v>
      </c>
      <c r="I2656" s="100"/>
    </row>
    <row r="2657" spans="1:10" s="120" customFormat="1" ht="13.5" thickBot="1" x14ac:dyDescent="0.25">
      <c r="A2657" s="1845"/>
      <c r="B2657" s="142"/>
      <c r="C2657" s="1931"/>
      <c r="D2657" s="142"/>
      <c r="E2657" s="1886"/>
      <c r="F2657" s="1473" t="s">
        <v>2092</v>
      </c>
      <c r="G2657" s="1474">
        <f>G2656*(1-0.25)</f>
        <v>1087.1175000000001</v>
      </c>
      <c r="H2657" s="1715"/>
      <c r="I2657" s="119"/>
      <c r="J2657" s="1715"/>
    </row>
    <row r="2658" spans="1:10" s="120" customFormat="1" x14ac:dyDescent="0.2">
      <c r="A2658" s="1845"/>
      <c r="B2658" s="142"/>
      <c r="C2658" s="1931"/>
      <c r="D2658" s="142"/>
      <c r="E2658" s="1886"/>
      <c r="F2658" s="1484"/>
      <c r="G2658" s="1936"/>
      <c r="H2658" s="1715"/>
      <c r="I2658" s="119"/>
      <c r="J2658" s="1715"/>
    </row>
    <row r="2659" spans="1:10" ht="13.5" thickBot="1" x14ac:dyDescent="0.25">
      <c r="A2659" s="1935" t="s">
        <v>2961</v>
      </c>
      <c r="B2659" s="1690"/>
      <c r="C2659" s="1925" t="s">
        <v>2962</v>
      </c>
      <c r="D2659" s="1690" t="s">
        <v>2953</v>
      </c>
      <c r="E2659" s="1926">
        <v>1</v>
      </c>
      <c r="F2659" s="1927">
        <v>1273.55</v>
      </c>
      <c r="G2659" s="728">
        <f>E2659*F2659</f>
        <v>1273.55</v>
      </c>
      <c r="I2659" s="100"/>
    </row>
    <row r="2660" spans="1:10" s="120" customFormat="1" ht="13.5" thickBot="1" x14ac:dyDescent="0.25">
      <c r="A2660" s="1845"/>
      <c r="B2660" s="142"/>
      <c r="C2660" s="1931"/>
      <c r="D2660" s="142"/>
      <c r="E2660" s="1886"/>
      <c r="F2660" s="1473" t="s">
        <v>2092</v>
      </c>
      <c r="G2660" s="1474">
        <f>G2659*(1-0.25)</f>
        <v>955.16249999999991</v>
      </c>
      <c r="H2660" s="1715"/>
      <c r="I2660" s="119"/>
      <c r="J2660" s="1715"/>
    </row>
    <row r="2661" spans="1:10" s="120" customFormat="1" x14ac:dyDescent="0.2">
      <c r="A2661" s="1845"/>
      <c r="B2661" s="142"/>
      <c r="C2661" s="1931"/>
      <c r="D2661" s="142"/>
      <c r="E2661" s="1886"/>
      <c r="F2661" s="1484"/>
      <c r="G2661" s="1936"/>
      <c r="H2661" s="1715"/>
      <c r="I2661" s="119"/>
      <c r="J2661" s="1715"/>
    </row>
    <row r="2662" spans="1:10" ht="13.5" thickBot="1" x14ac:dyDescent="0.25">
      <c r="A2662" s="1935" t="s">
        <v>2963</v>
      </c>
      <c r="B2662" s="1690"/>
      <c r="C2662" s="1925" t="s">
        <v>2964</v>
      </c>
      <c r="D2662" s="1690" t="s">
        <v>2953</v>
      </c>
      <c r="E2662" s="1926">
        <v>1</v>
      </c>
      <c r="F2662" s="1927">
        <v>1124.08</v>
      </c>
      <c r="G2662" s="728">
        <f>E2662*F2662</f>
        <v>1124.08</v>
      </c>
      <c r="I2662" s="100"/>
    </row>
    <row r="2663" spans="1:10" s="120" customFormat="1" ht="13.5" thickBot="1" x14ac:dyDescent="0.25">
      <c r="A2663" s="1845"/>
      <c r="B2663" s="142"/>
      <c r="C2663" s="1931"/>
      <c r="D2663" s="142"/>
      <c r="E2663" s="1886"/>
      <c r="F2663" s="1473" t="s">
        <v>2092</v>
      </c>
      <c r="G2663" s="1474">
        <f>G2662*(1-0.25)</f>
        <v>843.06</v>
      </c>
      <c r="H2663" s="1715"/>
      <c r="I2663" s="119"/>
      <c r="J2663" s="1715"/>
    </row>
    <row r="2664" spans="1:10" s="120" customFormat="1" x14ac:dyDescent="0.2">
      <c r="A2664" s="1845"/>
      <c r="B2664" s="142"/>
      <c r="C2664" s="1931"/>
      <c r="D2664" s="142"/>
      <c r="E2664" s="1886"/>
      <c r="F2664" s="1484"/>
      <c r="G2664" s="1936"/>
      <c r="H2664" s="1715"/>
      <c r="I2664" s="119"/>
      <c r="J2664" s="1715"/>
    </row>
    <row r="2665" spans="1:10" ht="13.5" thickBot="1" x14ac:dyDescent="0.25">
      <c r="A2665" s="1935" t="s">
        <v>2965</v>
      </c>
      <c r="B2665" s="1690" t="s">
        <v>2966</v>
      </c>
      <c r="C2665" s="1925" t="s">
        <v>2967</v>
      </c>
      <c r="D2665" s="1690" t="s">
        <v>2953</v>
      </c>
      <c r="E2665" s="1926">
        <v>1</v>
      </c>
      <c r="F2665" s="1927">
        <v>214.82</v>
      </c>
      <c r="G2665" s="728">
        <f>E2665*F2665</f>
        <v>214.82</v>
      </c>
      <c r="I2665" s="100"/>
    </row>
    <row r="2666" spans="1:10" s="120" customFormat="1" ht="13.5" thickBot="1" x14ac:dyDescent="0.25">
      <c r="A2666" s="1845"/>
      <c r="B2666" s="142"/>
      <c r="C2666" s="1931"/>
      <c r="D2666" s="142"/>
      <c r="E2666" s="1886"/>
      <c r="F2666" s="1473" t="s">
        <v>2092</v>
      </c>
      <c r="G2666" s="1474">
        <f>G2665*(1-0.25)</f>
        <v>161.11500000000001</v>
      </c>
      <c r="H2666" s="1715"/>
      <c r="I2666" s="119"/>
      <c r="J2666" s="1715"/>
    </row>
  </sheetData>
  <mergeCells count="281">
    <mergeCell ref="G10:G11"/>
    <mergeCell ref="B22:F22"/>
    <mergeCell ref="B103:F103"/>
    <mergeCell ref="B156:F156"/>
    <mergeCell ref="B232:F232"/>
    <mergeCell ref="B288:F288"/>
    <mergeCell ref="A5:G5"/>
    <mergeCell ref="A7:G7"/>
    <mergeCell ref="A8:C8"/>
    <mergeCell ref="A9:C9"/>
    <mergeCell ref="A10:A11"/>
    <mergeCell ref="B10:B11"/>
    <mergeCell ref="C10:C11"/>
    <mergeCell ref="D10:D11"/>
    <mergeCell ref="E10:E11"/>
    <mergeCell ref="F10:F11"/>
    <mergeCell ref="B386:F386"/>
    <mergeCell ref="B403:F403"/>
    <mergeCell ref="B409:F409"/>
    <mergeCell ref="B415:F415"/>
    <mergeCell ref="B421:F421"/>
    <mergeCell ref="D425:G425"/>
    <mergeCell ref="B303:F303"/>
    <mergeCell ref="B314:F314"/>
    <mergeCell ref="B325:F325"/>
    <mergeCell ref="B336:F336"/>
    <mergeCell ref="B340:B341"/>
    <mergeCell ref="D340:D341"/>
    <mergeCell ref="E340:E341"/>
    <mergeCell ref="F340:G341"/>
    <mergeCell ref="B502:F502"/>
    <mergeCell ref="B520:F520"/>
    <mergeCell ref="B532:F532"/>
    <mergeCell ref="B545:F545"/>
    <mergeCell ref="B557:F557"/>
    <mergeCell ref="B576:F576"/>
    <mergeCell ref="B436:F436"/>
    <mergeCell ref="B449:F449"/>
    <mergeCell ref="B462:F462"/>
    <mergeCell ref="B470:F470"/>
    <mergeCell ref="B474:F474"/>
    <mergeCell ref="B491:F491"/>
    <mergeCell ref="B690:F690"/>
    <mergeCell ref="B708:F708"/>
    <mergeCell ref="B722:F722"/>
    <mergeCell ref="B743:F743"/>
    <mergeCell ref="B759:F759"/>
    <mergeCell ref="B772:F772"/>
    <mergeCell ref="B588:F588"/>
    <mergeCell ref="B601:F601"/>
    <mergeCell ref="B619:F619"/>
    <mergeCell ref="B634:F634"/>
    <mergeCell ref="B656:F656"/>
    <mergeCell ref="B672:F672"/>
    <mergeCell ref="B864:F864"/>
    <mergeCell ref="B876:F876"/>
    <mergeCell ref="B889:F889"/>
    <mergeCell ref="B901:F901"/>
    <mergeCell ref="A907:A913"/>
    <mergeCell ref="B919:F919"/>
    <mergeCell ref="B784:F784"/>
    <mergeCell ref="B800:F800"/>
    <mergeCell ref="B812:F812"/>
    <mergeCell ref="B824:F824"/>
    <mergeCell ref="B837:F837"/>
    <mergeCell ref="B850:F850"/>
    <mergeCell ref="B1008:F1008"/>
    <mergeCell ref="B1023:F1023"/>
    <mergeCell ref="B1038:F1038"/>
    <mergeCell ref="B1053:F1053"/>
    <mergeCell ref="B1066:F1066"/>
    <mergeCell ref="B1077:F1077"/>
    <mergeCell ref="B934:F934"/>
    <mergeCell ref="A937:A943"/>
    <mergeCell ref="B949:F949"/>
    <mergeCell ref="B964:F964"/>
    <mergeCell ref="B977:F977"/>
    <mergeCell ref="B992:F992"/>
    <mergeCell ref="B1181:F1181"/>
    <mergeCell ref="B1197:F1197"/>
    <mergeCell ref="B1213:F1213"/>
    <mergeCell ref="B1229:F1229"/>
    <mergeCell ref="B1245:F1245"/>
    <mergeCell ref="B1262:F1262"/>
    <mergeCell ref="B1092:F1092"/>
    <mergeCell ref="B1108:F1108"/>
    <mergeCell ref="B1124:F1124"/>
    <mergeCell ref="B1139:F1139"/>
    <mergeCell ref="B1153:F1153"/>
    <mergeCell ref="B1167:F1167"/>
    <mergeCell ref="B1364:F1364"/>
    <mergeCell ref="B1377:F1377"/>
    <mergeCell ref="B1389:F1389"/>
    <mergeCell ref="B1406:F1406"/>
    <mergeCell ref="B1417:F1417"/>
    <mergeCell ref="B1441:F1441"/>
    <mergeCell ref="B1278:F1278"/>
    <mergeCell ref="B1292:F1292"/>
    <mergeCell ref="B1306:F1306"/>
    <mergeCell ref="B1320:F1320"/>
    <mergeCell ref="B1334:F1334"/>
    <mergeCell ref="B1348:F1348"/>
    <mergeCell ref="B1568:F1568"/>
    <mergeCell ref="B1582:F1582"/>
    <mergeCell ref="B1595:F1595"/>
    <mergeCell ref="B1608:F1608"/>
    <mergeCell ref="B1620:F1620"/>
    <mergeCell ref="B1639:F1639"/>
    <mergeCell ref="B1461:F1461"/>
    <mergeCell ref="B1488:F1488"/>
    <mergeCell ref="B1510:F1510"/>
    <mergeCell ref="B1528:F1528"/>
    <mergeCell ref="B1541:F1541"/>
    <mergeCell ref="B1552:F1552"/>
    <mergeCell ref="G1718:G1719"/>
    <mergeCell ref="B1745:F1745"/>
    <mergeCell ref="F1748:G1748"/>
    <mergeCell ref="B1750:B1751"/>
    <mergeCell ref="D1750:D1751"/>
    <mergeCell ref="E1750:E1751"/>
    <mergeCell ref="F1750:F1751"/>
    <mergeCell ref="G1750:G1751"/>
    <mergeCell ref="B1651:F1651"/>
    <mergeCell ref="B1664:F1664"/>
    <mergeCell ref="B1677:F1677"/>
    <mergeCell ref="B1692:F1692"/>
    <mergeCell ref="B1718:B1719"/>
    <mergeCell ref="D1718:D1719"/>
    <mergeCell ref="E1718:E1719"/>
    <mergeCell ref="F1718:F1719"/>
    <mergeCell ref="D1753:D1756"/>
    <mergeCell ref="E1753:E1756"/>
    <mergeCell ref="F1753:F1756"/>
    <mergeCell ref="G1753:G1756"/>
    <mergeCell ref="B1759:B1762"/>
    <mergeCell ref="D1759:D1762"/>
    <mergeCell ref="E1759:E1762"/>
    <mergeCell ref="F1759:F1762"/>
    <mergeCell ref="G1759:G1762"/>
    <mergeCell ref="B1763:B1767"/>
    <mergeCell ref="D1763:D1767"/>
    <mergeCell ref="E1763:E1767"/>
    <mergeCell ref="F1763:F1767"/>
    <mergeCell ref="G1763:G1767"/>
    <mergeCell ref="B1768:B1771"/>
    <mergeCell ref="D1768:D1771"/>
    <mergeCell ref="E1768:E1771"/>
    <mergeCell ref="F1768:F1771"/>
    <mergeCell ref="G1768:G1771"/>
    <mergeCell ref="B1782:B1783"/>
    <mergeCell ref="D1782:D1783"/>
    <mergeCell ref="E1782:E1783"/>
    <mergeCell ref="F1782:F1783"/>
    <mergeCell ref="G1782:G1783"/>
    <mergeCell ref="D1784:F1784"/>
    <mergeCell ref="B1772:B1775"/>
    <mergeCell ref="D1772:D1775"/>
    <mergeCell ref="E1772:E1775"/>
    <mergeCell ref="F1772:F1775"/>
    <mergeCell ref="G1772:G1775"/>
    <mergeCell ref="B1776:B1780"/>
    <mergeCell ref="D1776:D1780"/>
    <mergeCell ref="E1776:E1780"/>
    <mergeCell ref="F1776:F1780"/>
    <mergeCell ref="G1776:G1780"/>
    <mergeCell ref="G1806:G1807"/>
    <mergeCell ref="C1808:C1809"/>
    <mergeCell ref="D1808:D1809"/>
    <mergeCell ref="E1808:E1809"/>
    <mergeCell ref="F1808:F1809"/>
    <mergeCell ref="G1808:G1809"/>
    <mergeCell ref="B1790:F1790"/>
    <mergeCell ref="A1793:A1796"/>
    <mergeCell ref="B1793:B1796"/>
    <mergeCell ref="D1793:D1796"/>
    <mergeCell ref="E1793:E1796"/>
    <mergeCell ref="F1793:G1796"/>
    <mergeCell ref="B1815:F1815"/>
    <mergeCell ref="B1828:F1828"/>
    <mergeCell ref="B1844:F1844"/>
    <mergeCell ref="B1858:F1858"/>
    <mergeCell ref="B1872:F1872"/>
    <mergeCell ref="B1886:F1886"/>
    <mergeCell ref="C1806:C1807"/>
    <mergeCell ref="D1806:D1807"/>
    <mergeCell ref="E1806:E1807"/>
    <mergeCell ref="F1806:F1807"/>
    <mergeCell ref="A2017:A2018"/>
    <mergeCell ref="B2017:B2018"/>
    <mergeCell ref="D2017:D2018"/>
    <mergeCell ref="E2017:E2018"/>
    <mergeCell ref="B1900:F1900"/>
    <mergeCell ref="B1914:F1914"/>
    <mergeCell ref="B1928:F1928"/>
    <mergeCell ref="B1948:F1948"/>
    <mergeCell ref="A1951:A1952"/>
    <mergeCell ref="B1951:B1952"/>
    <mergeCell ref="D1951:D1952"/>
    <mergeCell ref="E1951:E1952"/>
    <mergeCell ref="F1951:G1952"/>
    <mergeCell ref="G2023:G2024"/>
    <mergeCell ref="C2025:C2026"/>
    <mergeCell ref="D2025:D2026"/>
    <mergeCell ref="E2025:E2026"/>
    <mergeCell ref="F2025:F2026"/>
    <mergeCell ref="G2025:G2026"/>
    <mergeCell ref="B1960:F1960"/>
    <mergeCell ref="B1974:F1974"/>
    <mergeCell ref="B1988:F1988"/>
    <mergeCell ref="B2001:F2001"/>
    <mergeCell ref="B2014:F2014"/>
    <mergeCell ref="B2032:F2032"/>
    <mergeCell ref="B2047:F2047"/>
    <mergeCell ref="B2061:F2061"/>
    <mergeCell ref="B2075:F2075"/>
    <mergeCell ref="B2088:F2088"/>
    <mergeCell ref="B2101:F2101"/>
    <mergeCell ref="C2023:C2024"/>
    <mergeCell ref="D2023:D2024"/>
    <mergeCell ref="E2023:E2024"/>
    <mergeCell ref="F2023:F2024"/>
    <mergeCell ref="B2172:F2172"/>
    <mergeCell ref="A2175:A2178"/>
    <mergeCell ref="B2175:B2178"/>
    <mergeCell ref="D2175:D2178"/>
    <mergeCell ref="E2175:E2178"/>
    <mergeCell ref="F2175:G2178"/>
    <mergeCell ref="B2114:F2114"/>
    <mergeCell ref="B2127:F2127"/>
    <mergeCell ref="B2140:F2140"/>
    <mergeCell ref="B2152:F2152"/>
    <mergeCell ref="A2155:A2157"/>
    <mergeCell ref="B2155:B2157"/>
    <mergeCell ref="D2155:D2157"/>
    <mergeCell ref="E2155:E2157"/>
    <mergeCell ref="F2155:G2157"/>
    <mergeCell ref="G2268:G2271"/>
    <mergeCell ref="B2277:F2277"/>
    <mergeCell ref="B2259:F2259"/>
    <mergeCell ref="A2262:A2266"/>
    <mergeCell ref="B2262:B2266"/>
    <mergeCell ref="D2262:D2266"/>
    <mergeCell ref="E2262:E2266"/>
    <mergeCell ref="F2262:G2266"/>
    <mergeCell ref="D2188:E2188"/>
    <mergeCell ref="B2194:F2194"/>
    <mergeCell ref="B2207:F2207"/>
    <mergeCell ref="B2220:F2220"/>
    <mergeCell ref="B2233:F2233"/>
    <mergeCell ref="B2246:F2246"/>
    <mergeCell ref="B2294:F2294"/>
    <mergeCell ref="B2305:F2305"/>
    <mergeCell ref="B2316:F2316"/>
    <mergeCell ref="B2327:F2327"/>
    <mergeCell ref="B2341:F2341"/>
    <mergeCell ref="B2354:F2354"/>
    <mergeCell ref="B2268:B2271"/>
    <mergeCell ref="D2268:D2271"/>
    <mergeCell ref="E2268:E2271"/>
    <mergeCell ref="F2268:F2271"/>
    <mergeCell ref="B2445:F2445"/>
    <mergeCell ref="B2458:F2458"/>
    <mergeCell ref="B2471:F2471"/>
    <mergeCell ref="B2484:F2484"/>
    <mergeCell ref="B2495:F2495"/>
    <mergeCell ref="B2508:F2508"/>
    <mergeCell ref="B2367:F2367"/>
    <mergeCell ref="B2380:F2380"/>
    <mergeCell ref="B2398:F2398"/>
    <mergeCell ref="B2410:F2410"/>
    <mergeCell ref="B2421:F2421"/>
    <mergeCell ref="B2432:F2432"/>
    <mergeCell ref="B2611:F2611"/>
    <mergeCell ref="B2626:F2626"/>
    <mergeCell ref="B2639:F2639"/>
    <mergeCell ref="B2525:F2525"/>
    <mergeCell ref="B2539:F2539"/>
    <mergeCell ref="B2550:F2550"/>
    <mergeCell ref="B2567:F2567"/>
    <mergeCell ref="B2578:F2578"/>
    <mergeCell ref="B2596:F2596"/>
  </mergeCells>
  <conditionalFormatting sqref="B2384:E2384 B2386:E2392 B2489:E2489 B2400:E2400 B1830:E1830 B1846:E1846 B1888:E1888 B1902:E1902 B1916:E1916 B1950:E1950 B1976:E1976 B1990:E1990 B2003:E2003 B2016:E2016 B2063:E2063 B2077:E2077 B2090:E2090 B2103:E2103 B2116:E2116 B2129:E2129 B2142:E2142 B2209:E2209 B2222:E2222 B2248:E2249 B2261:E2261 B2296:E2296 B2343:E2343 B2356:E2356 B2369:E2369 B2382:E2382 B2412:E2412 B2447:E2447 B2486:E2487 B2497:E2497 B2154:E2154 B2299:E2299 B2415:E2415 B2465:E2465 C411:D411 C417:D417 B2527:E2527">
    <cfRule type="expression" dxfId="445" priority="261" stopIfTrue="1">
      <formula>AND($A411&lt;&gt;"COMPOSICAO",$A411&lt;&gt;"INSUMO",$A411&lt;&gt;"")</formula>
    </cfRule>
    <cfRule type="expression" dxfId="444" priority="262" stopIfTrue="1">
      <formula>AND(OR($A411="COMPOSICAO",$A411="INSUMO",$A411&lt;&gt;""),$A411&lt;&gt;"")</formula>
    </cfRule>
  </conditionalFormatting>
  <conditionalFormatting sqref="B2064:E2064 B2066:E2069">
    <cfRule type="expression" dxfId="443" priority="233" stopIfTrue="1">
      <formula>AND($A2064&lt;&gt;"COMPOSICAO",$A2064&lt;&gt;"INSUMO",$A2064&lt;&gt;"")</formula>
    </cfRule>
    <cfRule type="expression" dxfId="442" priority="234" stopIfTrue="1">
      <formula>AND(OR($A2064="COMPOSICAO",$A2064="INSUMO",$A2064&lt;&gt;""),$A2064&lt;&gt;"")</formula>
    </cfRule>
  </conditionalFormatting>
  <conditionalFormatting sqref="B2078:E2078 B2080:E2082">
    <cfRule type="expression" dxfId="441" priority="231" stopIfTrue="1">
      <formula>AND($A2078&lt;&gt;"COMPOSICAO",$A2078&lt;&gt;"INSUMO",$A2078&lt;&gt;"")</formula>
    </cfRule>
    <cfRule type="expression" dxfId="440" priority="232" stopIfTrue="1">
      <formula>AND(OR($A2078="COMPOSICAO",$A2078="INSUMO",$A2078&lt;&gt;""),$A2078&lt;&gt;"")</formula>
    </cfRule>
  </conditionalFormatting>
  <conditionalFormatting sqref="B2091:E2091 B2093:E2095">
    <cfRule type="expression" dxfId="439" priority="229" stopIfTrue="1">
      <formula>AND($A2091&lt;&gt;"COMPOSICAO",$A2091&lt;&gt;"INSUMO",$A2091&lt;&gt;"")</formula>
    </cfRule>
    <cfRule type="expression" dxfId="438" priority="230" stopIfTrue="1">
      <formula>AND(OR($A2091="COMPOSICAO",$A2091="INSUMO",$A2091&lt;&gt;""),$A2091&lt;&gt;"")</formula>
    </cfRule>
  </conditionalFormatting>
  <conditionalFormatting sqref="B2104:E2104 B2106:E2108">
    <cfRule type="expression" dxfId="437" priority="227" stopIfTrue="1">
      <formula>AND($A2104&lt;&gt;"COMPOSICAO",$A2104&lt;&gt;"INSUMO",$A2104&lt;&gt;"")</formula>
    </cfRule>
    <cfRule type="expression" dxfId="436" priority="228" stopIfTrue="1">
      <formula>AND(OR($A2104="COMPOSICAO",$A2104="INSUMO",$A2104&lt;&gt;""),$A2104&lt;&gt;"")</formula>
    </cfRule>
  </conditionalFormatting>
  <conditionalFormatting sqref="B2117:E2117 B2119:E2121">
    <cfRule type="expression" dxfId="435" priority="225" stopIfTrue="1">
      <formula>AND($A2117&lt;&gt;"COMPOSICAO",$A2117&lt;&gt;"INSUMO",$A2117&lt;&gt;"")</formula>
    </cfRule>
    <cfRule type="expression" dxfId="434" priority="226" stopIfTrue="1">
      <formula>AND(OR($A2117="COMPOSICAO",$A2117="INSUMO",$A2117&lt;&gt;""),$A2117&lt;&gt;"")</formula>
    </cfRule>
  </conditionalFormatting>
  <conditionalFormatting sqref="B2130:E2130 B2132:E2134">
    <cfRule type="expression" dxfId="433" priority="223" stopIfTrue="1">
      <formula>AND($A2130&lt;&gt;"COMPOSICAO",$A2130&lt;&gt;"INSUMO",$A2130&lt;&gt;"")</formula>
    </cfRule>
    <cfRule type="expression" dxfId="432" priority="224" stopIfTrue="1">
      <formula>AND(OR($A2130="COMPOSICAO",$A2130="INSUMO",$A2130&lt;&gt;""),$A2130&lt;&gt;"")</formula>
    </cfRule>
  </conditionalFormatting>
  <conditionalFormatting sqref="B2143:E2143 B2145:E2146">
    <cfRule type="expression" dxfId="431" priority="221" stopIfTrue="1">
      <formula>AND($A2143&lt;&gt;"COMPOSICAO",$A2143&lt;&gt;"INSUMO",$A2143&lt;&gt;"")</formula>
    </cfRule>
    <cfRule type="expression" dxfId="430" priority="222" stopIfTrue="1">
      <formula>AND(OR($A2143="COMPOSICAO",$A2143="INSUMO",$A2143&lt;&gt;""),$A2143&lt;&gt;"")</formula>
    </cfRule>
  </conditionalFormatting>
  <conditionalFormatting sqref="B2197:E2197 B2199:E2201">
    <cfRule type="expression" dxfId="429" priority="219" stopIfTrue="1">
      <formula>AND($A2197&lt;&gt;"COMPOSICAO",$A2197&lt;&gt;"INSUMO",$A2197&lt;&gt;"")</formula>
    </cfRule>
    <cfRule type="expression" dxfId="428" priority="220" stopIfTrue="1">
      <formula>AND(OR($A2197="COMPOSICAO",$A2197="INSUMO",$A2197&lt;&gt;""),$A2197&lt;&gt;"")</formula>
    </cfRule>
  </conditionalFormatting>
  <conditionalFormatting sqref="B2210:E2210 B2212:E2214">
    <cfRule type="expression" dxfId="427" priority="217" stopIfTrue="1">
      <formula>AND($A2210&lt;&gt;"COMPOSICAO",$A2210&lt;&gt;"INSUMO",$A2210&lt;&gt;"")</formula>
    </cfRule>
    <cfRule type="expression" dxfId="426" priority="218" stopIfTrue="1">
      <formula>AND(OR($A2210="COMPOSICAO",$A2210="INSUMO",$A2210&lt;&gt;""),$A2210&lt;&gt;"")</formula>
    </cfRule>
  </conditionalFormatting>
  <conditionalFormatting sqref="B2223:E2223 B2225:E2227 B2235:E2235">
    <cfRule type="expression" dxfId="425" priority="215" stopIfTrue="1">
      <formula>AND($A2223&lt;&gt;"COMPOSICAO",$A2223&lt;&gt;"INSUMO",$A2223&lt;&gt;"")</formula>
    </cfRule>
    <cfRule type="expression" dxfId="424" priority="216" stopIfTrue="1">
      <formula>AND(OR($A2223="COMPOSICAO",$A2223="INSUMO",$A2223&lt;&gt;""),$A2223&lt;&gt;"")</formula>
    </cfRule>
  </conditionalFormatting>
  <conditionalFormatting sqref="B2236:E2236 B2238:E2240 B2251:E2253">
    <cfRule type="expression" dxfId="423" priority="213" stopIfTrue="1">
      <formula>AND($A2236&lt;&gt;"COMPOSICAO",$A2236&lt;&gt;"INSUMO",$A2236&lt;&gt;"")</formula>
    </cfRule>
    <cfRule type="expression" dxfId="422" priority="214" stopIfTrue="1">
      <formula>AND(OR($A2236="COMPOSICAO",$A2236="INSUMO",$A2236&lt;&gt;""),$A2236&lt;&gt;"")</formula>
    </cfRule>
  </conditionalFormatting>
  <conditionalFormatting sqref="B2331:E2331 B2333:E2335">
    <cfRule type="expression" dxfId="421" priority="209" stopIfTrue="1">
      <formula>AND($A2331&lt;&gt;"COMPOSICAO",$A2331&lt;&gt;"INSUMO",$A2331&lt;&gt;"")</formula>
    </cfRule>
    <cfRule type="expression" dxfId="420" priority="210" stopIfTrue="1">
      <formula>AND(OR($A2331="COMPOSICAO",$A2331="INSUMO",$A2331&lt;&gt;""),$A2331&lt;&gt;"")</formula>
    </cfRule>
  </conditionalFormatting>
  <conditionalFormatting sqref="B2344:E2344 B2346:E2348">
    <cfRule type="expression" dxfId="419" priority="207" stopIfTrue="1">
      <formula>AND($A2344&lt;&gt;"COMPOSICAO",$A2344&lt;&gt;"INSUMO",$A2344&lt;&gt;"")</formula>
    </cfRule>
    <cfRule type="expression" dxfId="418" priority="208" stopIfTrue="1">
      <formula>AND(OR($A2344="COMPOSICAO",$A2344="INSUMO",$A2344&lt;&gt;""),$A2344&lt;&gt;"")</formula>
    </cfRule>
  </conditionalFormatting>
  <conditionalFormatting sqref="B2357:E2357 B2359:E2361">
    <cfRule type="expression" dxfId="417" priority="205" stopIfTrue="1">
      <formula>AND($A2357&lt;&gt;"COMPOSICAO",$A2357&lt;&gt;"INSUMO",$A2357&lt;&gt;"")</formula>
    </cfRule>
    <cfRule type="expression" dxfId="416" priority="206" stopIfTrue="1">
      <formula>AND(OR($A2357="COMPOSICAO",$A2357="INSUMO",$A2357&lt;&gt;""),$A2357&lt;&gt;"")</formula>
    </cfRule>
  </conditionalFormatting>
  <conditionalFormatting sqref="B2370:E2370 B2372:E2374">
    <cfRule type="expression" dxfId="415" priority="203" stopIfTrue="1">
      <formula>AND($A2370&lt;&gt;"COMPOSICAO",$A2370&lt;&gt;"INSUMO",$A2370&lt;&gt;"")</formula>
    </cfRule>
    <cfRule type="expression" dxfId="414" priority="204" stopIfTrue="1">
      <formula>AND(OR($A2370="COMPOSICAO",$A2370="INSUMO",$A2370&lt;&gt;""),$A2370&lt;&gt;"")</formula>
    </cfRule>
  </conditionalFormatting>
  <conditionalFormatting sqref="B2401:E2401 B2403:E2404">
    <cfRule type="expression" dxfId="413" priority="201" stopIfTrue="1">
      <formula>AND($A2401&lt;&gt;"COMPOSICAO",$A2401&lt;&gt;"INSUMO",$A2401&lt;&gt;"")</formula>
    </cfRule>
    <cfRule type="expression" dxfId="412" priority="202" stopIfTrue="1">
      <formula>AND(OR($A2401="COMPOSICAO",$A2401="INSUMO",$A2401&lt;&gt;""),$A2401&lt;&gt;"")</formula>
    </cfRule>
  </conditionalFormatting>
  <conditionalFormatting sqref="B2435:E2435 B2437:E2439">
    <cfRule type="expression" dxfId="411" priority="199" stopIfTrue="1">
      <formula>AND($A2435&lt;&gt;"COMPOSICAO",$A2435&lt;&gt;"INSUMO",$A2435&lt;&gt;"")</formula>
    </cfRule>
    <cfRule type="expression" dxfId="410" priority="200" stopIfTrue="1">
      <formula>AND(OR($A2435="COMPOSICAO",$A2435="INSUMO",$A2435&lt;&gt;""),$A2435&lt;&gt;"")</formula>
    </cfRule>
  </conditionalFormatting>
  <conditionalFormatting sqref="B2448:E2448 B2450:E2452 B2462:E2462">
    <cfRule type="expression" dxfId="409" priority="197" stopIfTrue="1">
      <formula>AND($A2448&lt;&gt;"COMPOSICAO",$A2448&lt;&gt;"INSUMO",$A2448&lt;&gt;"")</formula>
    </cfRule>
    <cfRule type="expression" dxfId="408" priority="198" stopIfTrue="1">
      <formula>AND(OR($A2448="COMPOSICAO",$A2448="INSUMO",$A2448&lt;&gt;""),$A2448&lt;&gt;"")</formula>
    </cfRule>
  </conditionalFormatting>
  <conditionalFormatting sqref="B2474:E2474 B2509:E2511 B2476:E2478">
    <cfRule type="expression" dxfId="407" priority="195" stopIfTrue="1">
      <formula>AND($A2474&lt;&gt;"COMPOSICAO",$A2474&lt;&gt;"INSUMO",$A2474&lt;&gt;"")</formula>
    </cfRule>
    <cfRule type="expression" dxfId="406" priority="196" stopIfTrue="1">
      <formula>AND(OR($A2474="COMPOSICAO",$A2474="INSUMO",$A2474&lt;&gt;""),$A2474&lt;&gt;"")</formula>
    </cfRule>
  </conditionalFormatting>
  <conditionalFormatting sqref="B2528:E2528 B2530:E2533 B2540:E2541">
    <cfRule type="expression" dxfId="405" priority="193" stopIfTrue="1">
      <formula>AND($A2528&lt;&gt;"COMPOSICAO",$A2528&lt;&gt;"INSUMO",$A2528&lt;&gt;"")</formula>
    </cfRule>
    <cfRule type="expression" dxfId="404" priority="194" stopIfTrue="1">
      <formula>AND(OR($A2528="COMPOSICAO",$A2528="INSUMO",$A2528&lt;&gt;""),$A2528&lt;&gt;"")</formula>
    </cfRule>
  </conditionalFormatting>
  <conditionalFormatting sqref="B2630:E2630 B2632:E2633 B2640:E2641">
    <cfRule type="expression" dxfId="403" priority="191" stopIfTrue="1">
      <formula>AND($A2630&lt;&gt;"COMPOSICAO",$A2630&lt;&gt;"INSUMO",$A2630&lt;&gt;"")</formula>
    </cfRule>
    <cfRule type="expression" dxfId="402" priority="192" stopIfTrue="1">
      <formula>AND(OR($A2630="COMPOSICAO",$A2630="INSUMO",$A2630&lt;&gt;""),$A2630&lt;&gt;"")</formula>
    </cfRule>
  </conditionalFormatting>
  <conditionalFormatting sqref="B2037:E2037">
    <cfRule type="expression" dxfId="401" priority="189" stopIfTrue="1">
      <formula>AND($A2037&lt;&gt;"COMPOSICAO",$A2037&lt;&gt;"INSUMO",$A2037&lt;&gt;"")</formula>
    </cfRule>
    <cfRule type="expression" dxfId="400" priority="190" stopIfTrue="1">
      <formula>AND(OR($A2037="COMPOSICAO",$A2037="INSUMO",$A2037&lt;&gt;""),$A2037&lt;&gt;"")</formula>
    </cfRule>
  </conditionalFormatting>
  <conditionalFormatting sqref="B2297:E2297">
    <cfRule type="expression" dxfId="399" priority="187" stopIfTrue="1">
      <formula>AND($A2297&lt;&gt;"COMPOSICAO",$A2297&lt;&gt;"INSUMO",$A2297&lt;&gt;"")</formula>
    </cfRule>
    <cfRule type="expression" dxfId="398" priority="188" stopIfTrue="1">
      <formula>AND(OR($A2297="COMPOSICAO",$A2297="INSUMO",$A2297&lt;&gt;""),$A2297&lt;&gt;"")</formula>
    </cfRule>
  </conditionalFormatting>
  <conditionalFormatting sqref="B2310:E2310">
    <cfRule type="expression" dxfId="397" priority="185" stopIfTrue="1">
      <formula>AND($A2310&lt;&gt;"COMPOSICAO",$A2310&lt;&gt;"INSUMO",$A2310&lt;&gt;"")</formula>
    </cfRule>
    <cfRule type="expression" dxfId="396" priority="186" stopIfTrue="1">
      <formula>AND(OR($A2310="COMPOSICAO",$A2310="INSUMO",$A2310&lt;&gt;""),$A2310&lt;&gt;"")</formula>
    </cfRule>
  </conditionalFormatting>
  <conditionalFormatting sqref="B2308:E2308">
    <cfRule type="expression" dxfId="395" priority="183" stopIfTrue="1">
      <formula>AND($A2308&lt;&gt;"COMPOSICAO",$A2308&lt;&gt;"INSUMO",$A2308&lt;&gt;"")</formula>
    </cfRule>
    <cfRule type="expression" dxfId="394" priority="184" stopIfTrue="1">
      <formula>AND(OR($A2308="COMPOSICAO",$A2308="INSUMO",$A2308&lt;&gt;""),$A2308&lt;&gt;"")</formula>
    </cfRule>
  </conditionalFormatting>
  <conditionalFormatting sqref="B2321:E2321">
    <cfRule type="expression" dxfId="393" priority="181" stopIfTrue="1">
      <formula>AND($A2321&lt;&gt;"COMPOSICAO",$A2321&lt;&gt;"INSUMO",$A2321&lt;&gt;"")</formula>
    </cfRule>
    <cfRule type="expression" dxfId="392" priority="182" stopIfTrue="1">
      <formula>AND(OR($A2321="COMPOSICAO",$A2321="INSUMO",$A2321&lt;&gt;""),$A2321&lt;&gt;"")</formula>
    </cfRule>
  </conditionalFormatting>
  <conditionalFormatting sqref="B2319:E2319">
    <cfRule type="expression" dxfId="391" priority="179" stopIfTrue="1">
      <formula>AND($A2319&lt;&gt;"COMPOSICAO",$A2319&lt;&gt;"INSUMO",$A2319&lt;&gt;"")</formula>
    </cfRule>
    <cfRule type="expression" dxfId="390" priority="180" stopIfTrue="1">
      <formula>AND(OR($A2319="COMPOSICAO",$A2319="INSUMO",$A2319&lt;&gt;""),$A2319&lt;&gt;"")</formula>
    </cfRule>
  </conditionalFormatting>
  <conditionalFormatting sqref="B2413:E2413">
    <cfRule type="expression" dxfId="389" priority="177" stopIfTrue="1">
      <formula>AND($A2413&lt;&gt;"COMPOSICAO",$A2413&lt;&gt;"INSUMO",$A2413&lt;&gt;"")</formula>
    </cfRule>
    <cfRule type="expression" dxfId="388" priority="178" stopIfTrue="1">
      <formula>AND(OR($A2413="COMPOSICAO",$A2413="INSUMO",$A2413&lt;&gt;""),$A2413&lt;&gt;"")</formula>
    </cfRule>
  </conditionalFormatting>
  <conditionalFormatting sqref="B2426:E2426">
    <cfRule type="expression" dxfId="387" priority="175" stopIfTrue="1">
      <formula>AND($A2426&lt;&gt;"COMPOSICAO",$A2426&lt;&gt;"INSUMO",$A2426&lt;&gt;"")</formula>
    </cfRule>
    <cfRule type="expression" dxfId="386" priority="176" stopIfTrue="1">
      <formula>AND(OR($A2426="COMPOSICAO",$A2426="INSUMO",$A2426&lt;&gt;""),$A2426&lt;&gt;"")</formula>
    </cfRule>
  </conditionalFormatting>
  <conditionalFormatting sqref="B2424:E2424">
    <cfRule type="expression" dxfId="385" priority="173" stopIfTrue="1">
      <formula>AND($A2424&lt;&gt;"COMPOSICAO",$A2424&lt;&gt;"INSUMO",$A2424&lt;&gt;"")</formula>
    </cfRule>
    <cfRule type="expression" dxfId="384" priority="174" stopIfTrue="1">
      <formula>AND(OR($A2424="COMPOSICAO",$A2424="INSUMO",$A2424&lt;&gt;""),$A2424&lt;&gt;"")</formula>
    </cfRule>
  </conditionalFormatting>
  <conditionalFormatting sqref="B2463:E2463">
    <cfRule type="expression" dxfId="383" priority="171" stopIfTrue="1">
      <formula>AND($A2463&lt;&gt;"COMPOSICAO",$A2463&lt;&gt;"INSUMO",$A2463&lt;&gt;"")</formula>
    </cfRule>
    <cfRule type="expression" dxfId="382" priority="172" stopIfTrue="1">
      <formula>AND(OR($A2463="COMPOSICAO",$A2463="INSUMO",$A2463&lt;&gt;""),$A2463&lt;&gt;"")</formula>
    </cfRule>
  </conditionalFormatting>
  <conditionalFormatting sqref="E560 B858:E858 B13:E13 B15:E16 B24:E24 B105:E105 B158:E158 B233:E234 B405:E405 B559:E559 B578:D578 B621:E621 B658:E658 B674:E674 B692:E692 B710:E710 B786:E786 B802:E802 B814:E814 B839:E839 B852:E852 B866:E866 B878:E878 B902:E902 B979:E979 B1068:E1068 B1078:E1078 B1093:E1094 B1110:E1110 B1126:E1126 B1199:E1199 B1215:E1215 B1231:E1231 B1280:E1280 B1308:E1308 B1322:E1322 B1336:E1336 B1350:E1350 B1379:E1379 B1408:E1408 B1443:E1443 B1264:E1264 B1463:E1463 B1570:E1570 B1597:E1597 B1610:E1610 B1666:E1666">
    <cfRule type="expression" dxfId="381" priority="167" stopIfTrue="1">
      <formula>AND($A13&lt;&gt;"COMPOSICAO",$A13&lt;&gt;"INSUMO",$A13&lt;&gt;"")</formula>
    </cfRule>
    <cfRule type="expression" dxfId="380" priority="168" stopIfTrue="1">
      <formula>AND(OR($A13="COMPOSICAO",$A13="INSUMO",$A13&lt;&gt;""),$A13&lt;&gt;"")</formula>
    </cfRule>
  </conditionalFormatting>
  <conditionalFormatting sqref="B25:E25 B27:E97">
    <cfRule type="expression" dxfId="379" priority="165" stopIfTrue="1">
      <formula>AND($A25&lt;&gt;"COMPOSICAO",$A25&lt;&gt;"INSUMO",$A25&lt;&gt;"")</formula>
    </cfRule>
    <cfRule type="expression" dxfId="378" priority="166" stopIfTrue="1">
      <formula>AND(OR($A25="COMPOSICAO",$A25="INSUMO",$A25&lt;&gt;""),$A25&lt;&gt;"")</formula>
    </cfRule>
  </conditionalFormatting>
  <conditionalFormatting sqref="B106:E106 B108:E150">
    <cfRule type="expression" dxfId="377" priority="163" stopIfTrue="1">
      <formula>AND($A106&lt;&gt;"COMPOSICAO",$A106&lt;&gt;"INSUMO",$A106&lt;&gt;"")</formula>
    </cfRule>
    <cfRule type="expression" dxfId="376" priority="164" stopIfTrue="1">
      <formula>AND(OR($A106="COMPOSICAO",$A106="INSUMO",$A106&lt;&gt;""),$A106&lt;&gt;"")</formula>
    </cfRule>
  </conditionalFormatting>
  <conditionalFormatting sqref="B159:E159 B161:E226">
    <cfRule type="expression" dxfId="375" priority="161" stopIfTrue="1">
      <formula>AND($A159&lt;&gt;"COMPOSICAO",$A159&lt;&gt;"INSUMO",$A159&lt;&gt;"")</formula>
    </cfRule>
    <cfRule type="expression" dxfId="374" priority="162" stopIfTrue="1">
      <formula>AND(OR($A159="COMPOSICAO",$A159="INSUMO",$A159&lt;&gt;""),$A159&lt;&gt;"")</formula>
    </cfRule>
  </conditionalFormatting>
  <conditionalFormatting sqref="B235:E235 B237:E282">
    <cfRule type="expression" dxfId="373" priority="159" stopIfTrue="1">
      <formula>AND($A235&lt;&gt;"COMPOSICAO",$A235&lt;&gt;"INSUMO",$A235&lt;&gt;"")</formula>
    </cfRule>
    <cfRule type="expression" dxfId="372" priority="160" stopIfTrue="1">
      <formula>AND(OR($A235="COMPOSICAO",$A235="INSUMO",$A235&lt;&gt;""),$A235&lt;&gt;"")</formula>
    </cfRule>
  </conditionalFormatting>
  <conditionalFormatting sqref="B389:E389 C406:D406 B391:E397 C423:D424">
    <cfRule type="expression" dxfId="371" priority="157" stopIfTrue="1">
      <formula>AND($A389&lt;&gt;"COMPOSICAO",$A389&lt;&gt;"INSUMO",$A389&lt;&gt;"")</formula>
    </cfRule>
    <cfRule type="expression" dxfId="370" priority="158" stopIfTrue="1">
      <formula>AND(OR($A389="COMPOSICAO",$A389="INSUMO",$A389&lt;&gt;""),$A389&lt;&gt;"")</formula>
    </cfRule>
  </conditionalFormatting>
  <conditionalFormatting sqref="B476:E476 B478:E485 B492:E492">
    <cfRule type="expression" dxfId="369" priority="155" stopIfTrue="1">
      <formula>AND($A476&lt;&gt;"COMPOSICAO",$A476&lt;&gt;"INSUMO",$A476&lt;&gt;"")</formula>
    </cfRule>
    <cfRule type="expression" dxfId="368" priority="156" stopIfTrue="1">
      <formula>AND(OR($A476="COMPOSICAO",$A476="INSUMO",$A476&lt;&gt;""),$A476&lt;&gt;"")</formula>
    </cfRule>
  </conditionalFormatting>
  <conditionalFormatting sqref="B493:E493 B503:E505 B495:E496">
    <cfRule type="expression" dxfId="367" priority="153" stopIfTrue="1">
      <formula>AND($A493&lt;&gt;"COMPOSICAO",$A493&lt;&gt;"INSUMO",$A493&lt;&gt;"")</formula>
    </cfRule>
    <cfRule type="expression" dxfId="366" priority="154" stopIfTrue="1">
      <formula>AND(OR($A493="COMPOSICAO",$A493="INSUMO",$A493&lt;&gt;""),$A493&lt;&gt;"")</formula>
    </cfRule>
  </conditionalFormatting>
  <conditionalFormatting sqref="B536:E536 B538:E539 B546:E547">
    <cfRule type="expression" dxfId="365" priority="151" stopIfTrue="1">
      <formula>AND($A536&lt;&gt;"COMPOSICAO",$A536&lt;&gt;"INSUMO",$A536&lt;&gt;"")</formula>
    </cfRule>
    <cfRule type="expression" dxfId="364" priority="152" stopIfTrue="1">
      <formula>AND(OR($A536="COMPOSICAO",$A536="INSUMO",$A536&lt;&gt;""),$A536&lt;&gt;"")</formula>
    </cfRule>
  </conditionalFormatting>
  <conditionalFormatting sqref="B548:E548 B550:E551">
    <cfRule type="expression" dxfId="363" priority="149" stopIfTrue="1">
      <formula>AND($A548&lt;&gt;"COMPOSICAO",$A548&lt;&gt;"INSUMO",$A548&lt;&gt;"")</formula>
    </cfRule>
    <cfRule type="expression" dxfId="362" priority="150" stopIfTrue="1">
      <formula>AND(OR($A548="COMPOSICAO",$A548="INSUMO",$A548&lt;&gt;""),$A548&lt;&gt;"")</formula>
    </cfRule>
  </conditionalFormatting>
  <conditionalFormatting sqref="B560:D560 B570:D570">
    <cfRule type="expression" dxfId="361" priority="147" stopIfTrue="1">
      <formula>AND($A560&lt;&gt;"COMPOSICAO",$A560&lt;&gt;"INSUMO",$A560&lt;&gt;"")</formula>
    </cfRule>
    <cfRule type="expression" dxfId="360" priority="148" stopIfTrue="1">
      <formula>AND(OR($A560="COMPOSICAO",$A560="INSUMO",$A560&lt;&gt;""),$A560&lt;&gt;"")</formula>
    </cfRule>
  </conditionalFormatting>
  <conditionalFormatting sqref="B579:E579 B581:E582 B589:E592">
    <cfRule type="expression" dxfId="359" priority="143" stopIfTrue="1">
      <formula>AND($A579&lt;&gt;"COMPOSICAO",$A579&lt;&gt;"INSUMO",$A579&lt;&gt;"")</formula>
    </cfRule>
    <cfRule type="expression" dxfId="358" priority="144" stopIfTrue="1">
      <formula>AND(OR($A579="COMPOSICAO",$A579="INSUMO",$A579&lt;&gt;""),$A579&lt;&gt;"")</formula>
    </cfRule>
  </conditionalFormatting>
  <conditionalFormatting sqref="B605:E605 B607:E613">
    <cfRule type="expression" dxfId="357" priority="141" stopIfTrue="1">
      <formula>AND($A605&lt;&gt;"COMPOSICAO",$A605&lt;&gt;"INSUMO",$A605&lt;&gt;"")</formula>
    </cfRule>
    <cfRule type="expression" dxfId="356" priority="142" stopIfTrue="1">
      <formula>AND(OR($A605="COMPOSICAO",$A605="INSUMO",$A605&lt;&gt;""),$A605&lt;&gt;"")</formula>
    </cfRule>
  </conditionalFormatting>
  <conditionalFormatting sqref="B639:E639 B641:E650">
    <cfRule type="expression" dxfId="355" priority="139" stopIfTrue="1">
      <formula>AND($A639&lt;&gt;"COMPOSICAO",$A639&lt;&gt;"INSUMO",$A639&lt;&gt;"")</formula>
    </cfRule>
    <cfRule type="expression" dxfId="354" priority="140" stopIfTrue="1">
      <formula>AND(OR($A639="COMPOSICAO",$A639="INSUMO",$A639&lt;&gt;""),$A639&lt;&gt;"")</formula>
    </cfRule>
  </conditionalFormatting>
  <conditionalFormatting sqref="B659:E659 B661:E666">
    <cfRule type="expression" dxfId="353" priority="137" stopIfTrue="1">
      <formula>AND($A659&lt;&gt;"COMPOSICAO",$A659&lt;&gt;"INSUMO",$A659&lt;&gt;"")</formula>
    </cfRule>
    <cfRule type="expression" dxfId="352" priority="138" stopIfTrue="1">
      <formula>AND(OR($A659="COMPOSICAO",$A659="INSUMO",$A659&lt;&gt;""),$A659&lt;&gt;"")</formula>
    </cfRule>
  </conditionalFormatting>
  <conditionalFormatting sqref="B1833:E1833 B1835:E1838">
    <cfRule type="expression" dxfId="351" priority="259" stopIfTrue="1">
      <formula>AND($A1833&lt;&gt;"COMPOSICAO",$A1833&lt;&gt;"INSUMO",$A1833&lt;&gt;"")</formula>
    </cfRule>
    <cfRule type="expression" dxfId="350" priority="260" stopIfTrue="1">
      <formula>AND(OR($A1833="COMPOSICAO",$A1833="INSUMO",$A1833&lt;&gt;""),$A1833&lt;&gt;"")</formula>
    </cfRule>
  </conditionalFormatting>
  <conditionalFormatting sqref="B1847:E1847 B1849:E1852 B1860:E1860">
    <cfRule type="expression" dxfId="349" priority="257" stopIfTrue="1">
      <formula>AND($A1847&lt;&gt;"COMPOSICAO",$A1847&lt;&gt;"INSUMO",$A1847&lt;&gt;"")</formula>
    </cfRule>
    <cfRule type="expression" dxfId="348" priority="258" stopIfTrue="1">
      <formula>AND(OR($A1847="COMPOSICAO",$A1847="INSUMO",$A1847&lt;&gt;""),$A1847&lt;&gt;"")</formula>
    </cfRule>
  </conditionalFormatting>
  <conditionalFormatting sqref="B1861:E1861 B1863:E1866">
    <cfRule type="expression" dxfId="347" priority="255" stopIfTrue="1">
      <formula>AND($A1861&lt;&gt;"COMPOSICAO",$A1861&lt;&gt;"INSUMO",$A1861&lt;&gt;"")</formula>
    </cfRule>
    <cfRule type="expression" dxfId="346" priority="256" stopIfTrue="1">
      <formula>AND(OR($A1861="COMPOSICAO",$A1861="INSUMO",$A1861&lt;&gt;""),$A1861&lt;&gt;"")</formula>
    </cfRule>
  </conditionalFormatting>
  <conditionalFormatting sqref="B1875:E1875 B1877:E1880">
    <cfRule type="expression" dxfId="345" priority="253" stopIfTrue="1">
      <formula>AND($A1875&lt;&gt;"COMPOSICAO",$A1875&lt;&gt;"INSUMO",$A1875&lt;&gt;"")</formula>
    </cfRule>
    <cfRule type="expression" dxfId="344" priority="254" stopIfTrue="1">
      <formula>AND(OR($A1875="COMPOSICAO",$A1875="INSUMO",$A1875&lt;&gt;""),$A1875&lt;&gt;"")</formula>
    </cfRule>
  </conditionalFormatting>
  <conditionalFormatting sqref="B1889:E1889 B1891:E1894">
    <cfRule type="expression" dxfId="343" priority="251" stopIfTrue="1">
      <formula>AND($A1889&lt;&gt;"COMPOSICAO",$A1889&lt;&gt;"INSUMO",$A1889&lt;&gt;"")</formula>
    </cfRule>
    <cfRule type="expression" dxfId="342" priority="252" stopIfTrue="1">
      <formula>AND(OR($A1889="COMPOSICAO",$A1889="INSUMO",$A1889&lt;&gt;""),$A1889&lt;&gt;"")</formula>
    </cfRule>
  </conditionalFormatting>
  <conditionalFormatting sqref="B1903:E1903 B1905:E1908">
    <cfRule type="expression" dxfId="341" priority="249" stopIfTrue="1">
      <formula>AND($A1903&lt;&gt;"COMPOSICAO",$A1903&lt;&gt;"INSUMO",$A1903&lt;&gt;"")</formula>
    </cfRule>
    <cfRule type="expression" dxfId="340" priority="250" stopIfTrue="1">
      <formula>AND(OR($A1903="COMPOSICAO",$A1903="INSUMO",$A1903&lt;&gt;""),$A1903&lt;&gt;"")</formula>
    </cfRule>
  </conditionalFormatting>
  <conditionalFormatting sqref="B1917:E1917 B1919:E1922 B1930:E1930">
    <cfRule type="expression" dxfId="339" priority="247" stopIfTrue="1">
      <formula>AND($A1917&lt;&gt;"COMPOSICAO",$A1917&lt;&gt;"INSUMO",$A1917&lt;&gt;"")</formula>
    </cfRule>
    <cfRule type="expression" dxfId="338" priority="248" stopIfTrue="1">
      <formula>AND(OR($A1917="COMPOSICAO",$A1917="INSUMO",$A1917&lt;&gt;""),$A1917&lt;&gt;"")</formula>
    </cfRule>
  </conditionalFormatting>
  <conditionalFormatting sqref="B1931:E1931 B1933:E1942">
    <cfRule type="expression" dxfId="337" priority="245" stopIfTrue="1">
      <formula>AND($A1931&lt;&gt;"COMPOSICAO",$A1931&lt;&gt;"INSUMO",$A1931&lt;&gt;"")</formula>
    </cfRule>
    <cfRule type="expression" dxfId="336" priority="246" stopIfTrue="1">
      <formula>AND(OR($A1931="COMPOSICAO",$A1931="INSUMO",$A1931&lt;&gt;""),$A1931&lt;&gt;"")</formula>
    </cfRule>
  </conditionalFormatting>
  <conditionalFormatting sqref="B1963:E1963 B1965:E1968">
    <cfRule type="expression" dxfId="335" priority="243" stopIfTrue="1">
      <formula>AND($A1963&lt;&gt;"COMPOSICAO",$A1963&lt;&gt;"INSUMO",$A1963&lt;&gt;"")</formula>
    </cfRule>
    <cfRule type="expression" dxfId="334" priority="244" stopIfTrue="1">
      <formula>AND(OR($A1963="COMPOSICAO",$A1963="INSUMO",$A1963&lt;&gt;""),$A1963&lt;&gt;"")</formula>
    </cfRule>
  </conditionalFormatting>
  <conditionalFormatting sqref="B1977:E1977 B1979:E1982">
    <cfRule type="expression" dxfId="333" priority="241" stopIfTrue="1">
      <formula>AND($A1977&lt;&gt;"COMPOSICAO",$A1977&lt;&gt;"INSUMO",$A1977&lt;&gt;"")</formula>
    </cfRule>
    <cfRule type="expression" dxfId="332" priority="242" stopIfTrue="1">
      <formula>AND(OR($A1977="COMPOSICAO",$A1977="INSUMO",$A1977&lt;&gt;""),$A1977&lt;&gt;"")</formula>
    </cfRule>
  </conditionalFormatting>
  <conditionalFormatting sqref="B1991:E1991 B1993:E1995">
    <cfRule type="expression" dxfId="331" priority="239" stopIfTrue="1">
      <formula>AND($A1991&lt;&gt;"COMPOSICAO",$A1991&lt;&gt;"INSUMO",$A1991&lt;&gt;"")</formula>
    </cfRule>
    <cfRule type="expression" dxfId="330" priority="240" stopIfTrue="1">
      <formula>AND(OR($A1991="COMPOSICAO",$A1991="INSUMO",$A1991&lt;&gt;""),$A1991&lt;&gt;"")</formula>
    </cfRule>
  </conditionalFormatting>
  <conditionalFormatting sqref="B2004:E2004 B2006:E2008">
    <cfRule type="expression" dxfId="329" priority="237" stopIfTrue="1">
      <formula>AND($A2004&lt;&gt;"COMPOSICAO",$A2004&lt;&gt;"INSUMO",$A2004&lt;&gt;"")</formula>
    </cfRule>
    <cfRule type="expression" dxfId="328" priority="238" stopIfTrue="1">
      <formula>AND(OR($A2004="COMPOSICAO",$A2004="INSUMO",$A2004&lt;&gt;""),$A2004&lt;&gt;"")</formula>
    </cfRule>
  </conditionalFormatting>
  <conditionalFormatting sqref="B2050:E2050 B2052:E2055">
    <cfRule type="expression" dxfId="327" priority="235" stopIfTrue="1">
      <formula>AND($A2050&lt;&gt;"COMPOSICAO",$A2050&lt;&gt;"INSUMO",$A2050&lt;&gt;"")</formula>
    </cfRule>
    <cfRule type="expression" dxfId="326" priority="236" stopIfTrue="1">
      <formula>AND(OR($A2050="COMPOSICAO",$A2050="INSUMO",$A2050&lt;&gt;""),$A2050&lt;&gt;"")</formula>
    </cfRule>
  </conditionalFormatting>
  <conditionalFormatting sqref="B2280:E2280 B2282:E2288">
    <cfRule type="expression" dxfId="325" priority="211" stopIfTrue="1">
      <formula>AND($A2280&lt;&gt;"COMPOSICAO",$A2280&lt;&gt;"INSUMO",$A2280&lt;&gt;"")</formula>
    </cfRule>
    <cfRule type="expression" dxfId="324" priority="212" stopIfTrue="1">
      <formula>AND(OR($A2280="COMPOSICAO",$A2280="INSUMO",$A2280&lt;&gt;""),$A2280&lt;&gt;"")</formula>
    </cfRule>
  </conditionalFormatting>
  <conditionalFormatting sqref="B1492:E1492 B1494:E1504 B1511:E1512">
    <cfRule type="expression" dxfId="323" priority="65" stopIfTrue="1">
      <formula>AND($A1492&lt;&gt;"COMPOSICAO",$A1492&lt;&gt;"INSUMO",$A1492&lt;&gt;"")</formula>
    </cfRule>
    <cfRule type="expression" dxfId="322" priority="66" stopIfTrue="1">
      <formula>AND(OR($A1492="COMPOSICAO",$A1492="INSUMO",$A1492&lt;&gt;""),$A1492&lt;&gt;"")</formula>
    </cfRule>
  </conditionalFormatting>
  <conditionalFormatting sqref="B1515:E1515 B1517:E1522 B1529:E1530">
    <cfRule type="expression" dxfId="321" priority="63" stopIfTrue="1">
      <formula>AND($A1515&lt;&gt;"COMPOSICAO",$A1515&lt;&gt;"INSUMO",$A1515&lt;&gt;"")</formula>
    </cfRule>
    <cfRule type="expression" dxfId="320" priority="64" stopIfTrue="1">
      <formula>AND(OR($A1515="COMPOSICAO",$A1515="INSUMO",$A1515&lt;&gt;""),$A1515&lt;&gt;"")</formula>
    </cfRule>
  </conditionalFormatting>
  <conditionalFormatting sqref="B1531:E1531 B1533:E1535 B1542:E1543">
    <cfRule type="expression" dxfId="319" priority="61" stopIfTrue="1">
      <formula>AND($A1531&lt;&gt;"COMPOSICAO",$A1531&lt;&gt;"INSUMO",$A1531&lt;&gt;"")</formula>
    </cfRule>
    <cfRule type="expression" dxfId="318" priority="62" stopIfTrue="1">
      <formula>AND(OR($A1531="COMPOSICAO",$A1531="INSUMO",$A1531&lt;&gt;""),$A1531&lt;&gt;"")</formula>
    </cfRule>
  </conditionalFormatting>
  <conditionalFormatting sqref="B1555:E1555 B1557:E1562">
    <cfRule type="expression" dxfId="317" priority="59" stopIfTrue="1">
      <formula>AND($A1555&lt;&gt;"COMPOSICAO",$A1555&lt;&gt;"INSUMO",$A1555&lt;&gt;"")</formula>
    </cfRule>
    <cfRule type="expression" dxfId="316" priority="60" stopIfTrue="1">
      <formula>AND(OR($A1555="COMPOSICAO",$A1555="INSUMO",$A1555&lt;&gt;""),$A1555&lt;&gt;"")</formula>
    </cfRule>
  </conditionalFormatting>
  <conditionalFormatting sqref="B1585:E1585 B1587:E1589">
    <cfRule type="expression" dxfId="315" priority="57" stopIfTrue="1">
      <formula>AND($A1585&lt;&gt;"COMPOSICAO",$A1585&lt;&gt;"INSUMO",$A1585&lt;&gt;"")</formula>
    </cfRule>
    <cfRule type="expression" dxfId="314" priority="58" stopIfTrue="1">
      <formula>AND(OR($A1585="COMPOSICAO",$A1585="INSUMO",$A1585&lt;&gt;""),$A1585&lt;&gt;"")</formula>
    </cfRule>
  </conditionalFormatting>
  <conditionalFormatting sqref="B1598:E1598 B1600:E1602">
    <cfRule type="expression" dxfId="313" priority="55" stopIfTrue="1">
      <formula>AND($A1598&lt;&gt;"COMPOSICAO",$A1598&lt;&gt;"INSUMO",$A1598&lt;&gt;"")</formula>
    </cfRule>
    <cfRule type="expression" dxfId="312" priority="56" stopIfTrue="1">
      <formula>AND(OR($A1598="COMPOSICAO",$A1598="INSUMO",$A1598&lt;&gt;""),$A1598&lt;&gt;"")</formula>
    </cfRule>
  </conditionalFormatting>
  <conditionalFormatting sqref="B1611:E1611 B1613:E1614 B1622:E1622">
    <cfRule type="expression" dxfId="311" priority="53" stopIfTrue="1">
      <formula>AND($A1611&lt;&gt;"COMPOSICAO",$A1611&lt;&gt;"INSUMO",$A1611&lt;&gt;"")</formula>
    </cfRule>
    <cfRule type="expression" dxfId="310" priority="54" stopIfTrue="1">
      <formula>AND(OR($A1611="COMPOSICAO",$A1611="INSUMO",$A1611&lt;&gt;""),$A1611&lt;&gt;"")</formula>
    </cfRule>
  </conditionalFormatting>
  <conditionalFormatting sqref="B1623:E1623 B1625:E1633 B1640:E1641">
    <cfRule type="expression" dxfId="309" priority="51" stopIfTrue="1">
      <formula>AND($A1623&lt;&gt;"COMPOSICAO",$A1623&lt;&gt;"INSUMO",$A1623&lt;&gt;"")</formula>
    </cfRule>
    <cfRule type="expression" dxfId="308" priority="52" stopIfTrue="1">
      <formula>AND(OR($A1623="COMPOSICAO",$A1623="INSUMO",$A1623&lt;&gt;""),$A1623&lt;&gt;"")</formula>
    </cfRule>
  </conditionalFormatting>
  <conditionalFormatting sqref="B1654:E1654 B1656:E1658">
    <cfRule type="expression" dxfId="307" priority="49" stopIfTrue="1">
      <formula>AND($A1654&lt;&gt;"COMPOSICAO",$A1654&lt;&gt;"INSUMO",$A1654&lt;&gt;"")</formula>
    </cfRule>
    <cfRule type="expression" dxfId="306" priority="50" stopIfTrue="1">
      <formula>AND(OR($A1654="COMPOSICAO",$A1654="INSUMO",$A1654&lt;&gt;""),$A1654&lt;&gt;"")</formula>
    </cfRule>
  </conditionalFormatting>
  <conditionalFormatting sqref="E570">
    <cfRule type="expression" dxfId="305" priority="145" stopIfTrue="1">
      <formula>AND($A569&lt;&gt;"COMPOSICAO",$A569&lt;&gt;"INSUMO",$A569&lt;&gt;"")</formula>
    </cfRule>
    <cfRule type="expression" dxfId="304" priority="146" stopIfTrue="1">
      <formula>AND(OR($A569="COMPOSICAO",$A569="INSUMO",$A569&lt;&gt;""),$A569&lt;&gt;"")</formula>
    </cfRule>
  </conditionalFormatting>
  <conditionalFormatting sqref="B675:E675 B677:E684">
    <cfRule type="expression" dxfId="303" priority="135" stopIfTrue="1">
      <formula>AND($A675&lt;&gt;"COMPOSICAO",$A675&lt;&gt;"INSUMO",$A675&lt;&gt;"")</formula>
    </cfRule>
    <cfRule type="expression" dxfId="302" priority="136" stopIfTrue="1">
      <formula>AND(OR($A675="COMPOSICAO",$A675="INSUMO",$A675&lt;&gt;""),$A675&lt;&gt;"")</formula>
    </cfRule>
  </conditionalFormatting>
  <conditionalFormatting sqref="B693:E693 C711 B695:E702">
    <cfRule type="expression" dxfId="301" priority="133" stopIfTrue="1">
      <formula>AND($A693&lt;&gt;"COMPOSICAO",$A693&lt;&gt;"INSUMO",$A693&lt;&gt;"")</formula>
    </cfRule>
    <cfRule type="expression" dxfId="300" priority="134" stopIfTrue="1">
      <formula>AND(OR($A693="COMPOSICAO",$A693="INSUMO",$A693&lt;&gt;""),$A693&lt;&gt;"")</formula>
    </cfRule>
  </conditionalFormatting>
  <conditionalFormatting sqref="B730:E730 B732:E737 B745:E745">
    <cfRule type="expression" dxfId="299" priority="131" stopIfTrue="1">
      <formula>AND($A730&lt;&gt;"COMPOSICAO",$A730&lt;&gt;"INSUMO",$A730&lt;&gt;"")</formula>
    </cfRule>
    <cfRule type="expression" dxfId="298" priority="132" stopIfTrue="1">
      <formula>AND(OR($A730="COMPOSICAO",$A730="INSUMO",$A730&lt;&gt;""),$A730&lt;&gt;"")</formula>
    </cfRule>
  </conditionalFormatting>
  <conditionalFormatting sqref="B762:E762 B764:E766">
    <cfRule type="expression" dxfId="297" priority="129" stopIfTrue="1">
      <formula>AND($A762&lt;&gt;"COMPOSICAO",$A762&lt;&gt;"INSUMO",$A762&lt;&gt;"")</formula>
    </cfRule>
    <cfRule type="expression" dxfId="296" priority="130" stopIfTrue="1">
      <formula>AND(OR($A762="COMPOSICAO",$A762="INSUMO",$A762&lt;&gt;""),$A762&lt;&gt;"")</formula>
    </cfRule>
  </conditionalFormatting>
  <conditionalFormatting sqref="B775:E775 B777:E778">
    <cfRule type="expression" dxfId="295" priority="127" stopIfTrue="1">
      <formula>AND($A775&lt;&gt;"COMPOSICAO",$A775&lt;&gt;"INSUMO",$A775&lt;&gt;"")</formula>
    </cfRule>
    <cfRule type="expression" dxfId="294" priority="128" stopIfTrue="1">
      <formula>AND(OR($A775="COMPOSICAO",$A775="INSUMO",$A775&lt;&gt;""),$A775&lt;&gt;"")</formula>
    </cfRule>
  </conditionalFormatting>
  <conditionalFormatting sqref="B787:E787 B789:E794">
    <cfRule type="expression" dxfId="293" priority="125" stopIfTrue="1">
      <formula>AND($A787&lt;&gt;"COMPOSICAO",$A787&lt;&gt;"INSUMO",$A787&lt;&gt;"")</formula>
    </cfRule>
    <cfRule type="expression" dxfId="292" priority="126" stopIfTrue="1">
      <formula>AND(OR($A787="COMPOSICAO",$A787="INSUMO",$A787&lt;&gt;""),$A787&lt;&gt;"")</formula>
    </cfRule>
  </conditionalFormatting>
  <conditionalFormatting sqref="B803:E803 B805:E806">
    <cfRule type="expression" dxfId="291" priority="123" stopIfTrue="1">
      <formula>AND($A803&lt;&gt;"COMPOSICAO",$A803&lt;&gt;"INSUMO",$A803&lt;&gt;"")</formula>
    </cfRule>
    <cfRule type="expression" dxfId="290" priority="124" stopIfTrue="1">
      <formula>AND(OR($A803="COMPOSICAO",$A803="INSUMO",$A803&lt;&gt;""),$A803&lt;&gt;"")</formula>
    </cfRule>
  </conditionalFormatting>
  <conditionalFormatting sqref="B815:E815 B817:E818 B826:E826">
    <cfRule type="expression" dxfId="289" priority="121" stopIfTrue="1">
      <formula>AND($A815&lt;&gt;"COMPOSICAO",$A815&lt;&gt;"INSUMO",$A815&lt;&gt;"")</formula>
    </cfRule>
    <cfRule type="expression" dxfId="288" priority="122" stopIfTrue="1">
      <formula>AND(OR($A815="COMPOSICAO",$A815="INSUMO",$A815&lt;&gt;""),$A815&lt;&gt;"")</formula>
    </cfRule>
  </conditionalFormatting>
  <conditionalFormatting sqref="B827:E827 B829:E831">
    <cfRule type="expression" dxfId="287" priority="119" stopIfTrue="1">
      <formula>AND($A827&lt;&gt;"COMPOSICAO",$A827&lt;&gt;"INSUMO",$A827&lt;&gt;"")</formula>
    </cfRule>
    <cfRule type="expression" dxfId="286" priority="120" stopIfTrue="1">
      <formula>AND(OR($A827="COMPOSICAO",$A827="INSUMO",$A827&lt;&gt;""),$A827&lt;&gt;"")</formula>
    </cfRule>
  </conditionalFormatting>
  <conditionalFormatting sqref="B840:E840 B842:E844">
    <cfRule type="expression" dxfId="285" priority="117" stopIfTrue="1">
      <formula>AND($A840&lt;&gt;"COMPOSICAO",$A840&lt;&gt;"INSUMO",$A840&lt;&gt;"")</formula>
    </cfRule>
    <cfRule type="expression" dxfId="284" priority="118" stopIfTrue="1">
      <formula>AND(OR($A840="COMPOSICAO",$A840="INSUMO",$A840&lt;&gt;""),$A840&lt;&gt;"")</formula>
    </cfRule>
  </conditionalFormatting>
  <conditionalFormatting sqref="B853:E853 B855:E857">
    <cfRule type="expression" dxfId="283" priority="115" stopIfTrue="1">
      <formula>AND($A853&lt;&gt;"COMPOSICAO",$A853&lt;&gt;"INSUMO",$A853&lt;&gt;"")</formula>
    </cfRule>
    <cfRule type="expression" dxfId="282" priority="116" stopIfTrue="1">
      <formula>AND(OR($A853="COMPOSICAO",$A853="INSUMO",$A853&lt;&gt;""),$A853&lt;&gt;"")</formula>
    </cfRule>
  </conditionalFormatting>
  <conditionalFormatting sqref="B879:E879 B881:E883 B891:E891">
    <cfRule type="expression" dxfId="281" priority="113" stopIfTrue="1">
      <formula>AND($A879&lt;&gt;"COMPOSICAO",$A879&lt;&gt;"INSUMO",$A879&lt;&gt;"")</formula>
    </cfRule>
    <cfRule type="expression" dxfId="280" priority="114" stopIfTrue="1">
      <formula>AND(OR($A879="COMPOSICAO",$A879="INSUMO",$A879&lt;&gt;""),$A879&lt;&gt;"")</formula>
    </cfRule>
  </conditionalFormatting>
  <conditionalFormatting sqref="B892:E892">
    <cfRule type="expression" dxfId="279" priority="111" stopIfTrue="1">
      <formula>AND($A892&lt;&gt;"COMPOSICAO",$A892&lt;&gt;"INSUMO",$A892&lt;&gt;"")</formula>
    </cfRule>
    <cfRule type="expression" dxfId="278" priority="112" stopIfTrue="1">
      <formula>AND(OR($A892="COMPOSICAO",$A892="INSUMO",$A892&lt;&gt;""),$A892&lt;&gt;"")</formula>
    </cfRule>
  </conditionalFormatting>
  <conditionalFormatting sqref="B967:E967 B969:E971">
    <cfRule type="expression" dxfId="277" priority="109" stopIfTrue="1">
      <formula>AND($A967&lt;&gt;"COMPOSICAO",$A967&lt;&gt;"INSUMO",$A967&lt;&gt;"")</formula>
    </cfRule>
    <cfRule type="expression" dxfId="276" priority="110" stopIfTrue="1">
      <formula>AND(OR($A967="COMPOSICAO",$A967="INSUMO",$A967&lt;&gt;""),$A967&lt;&gt;"")</formula>
    </cfRule>
  </conditionalFormatting>
  <conditionalFormatting sqref="B1056:E1056 B1058:E1060">
    <cfRule type="expression" dxfId="275" priority="107" stopIfTrue="1">
      <formula>AND($A1056&lt;&gt;"COMPOSICAO",$A1056&lt;&gt;"INSUMO",$A1056&lt;&gt;"")</formula>
    </cfRule>
    <cfRule type="expression" dxfId="274" priority="108" stopIfTrue="1">
      <formula>AND(OR($A1056="COMPOSICAO",$A1056="INSUMO",$A1056&lt;&gt;""),$A1056&lt;&gt;"")</formula>
    </cfRule>
  </conditionalFormatting>
  <conditionalFormatting sqref="B1069:E1069">
    <cfRule type="expression" dxfId="273" priority="105" stopIfTrue="1">
      <formula>AND($A1069&lt;&gt;"COMPOSICAO",$A1069&lt;&gt;"INSUMO",$A1069&lt;&gt;"")</formula>
    </cfRule>
    <cfRule type="expression" dxfId="272" priority="106" stopIfTrue="1">
      <formula>AND(OR($A1069="COMPOSICAO",$A1069="INSUMO",$A1069&lt;&gt;""),$A1069&lt;&gt;"")</formula>
    </cfRule>
  </conditionalFormatting>
  <conditionalFormatting sqref="B1079:E1079 B1081:E1086">
    <cfRule type="expression" dxfId="271" priority="103" stopIfTrue="1">
      <formula>AND($A1079&lt;&gt;"COMPOSICAO",$A1079&lt;&gt;"INSUMO",$A1079&lt;&gt;"")</formula>
    </cfRule>
    <cfRule type="expression" dxfId="270" priority="104" stopIfTrue="1">
      <formula>AND(OR($A1079="COMPOSICAO",$A1079="INSUMO",$A1079&lt;&gt;""),$A1079&lt;&gt;"")</formula>
    </cfRule>
  </conditionalFormatting>
  <conditionalFormatting sqref="B1095:E1095 B1097:E1102">
    <cfRule type="expression" dxfId="269" priority="101" stopIfTrue="1">
      <formula>AND($A1095&lt;&gt;"COMPOSICAO",$A1095&lt;&gt;"INSUMO",$A1095&lt;&gt;"")</formula>
    </cfRule>
    <cfRule type="expression" dxfId="268" priority="102" stopIfTrue="1">
      <formula>AND(OR($A1095="COMPOSICAO",$A1095="INSUMO",$A1095&lt;&gt;""),$A1095&lt;&gt;"")</formula>
    </cfRule>
  </conditionalFormatting>
  <conditionalFormatting sqref="B1111:E1111 B1113:E1118">
    <cfRule type="expression" dxfId="267" priority="99" stopIfTrue="1">
      <formula>AND($A1111&lt;&gt;"COMPOSICAO",$A1111&lt;&gt;"INSUMO",$A1111&lt;&gt;"")</formula>
    </cfRule>
    <cfRule type="expression" dxfId="266" priority="100" stopIfTrue="1">
      <formula>AND(OR($A1111="COMPOSICAO",$A1111="INSUMO",$A1111&lt;&gt;""),$A1111&lt;&gt;"")</formula>
    </cfRule>
  </conditionalFormatting>
  <conditionalFormatting sqref="B1184:E1184 B1186:E1191">
    <cfRule type="expression" dxfId="265" priority="97" stopIfTrue="1">
      <formula>AND($A1184&lt;&gt;"COMPOSICAO",$A1184&lt;&gt;"INSUMO",$A1184&lt;&gt;"")</formula>
    </cfRule>
    <cfRule type="expression" dxfId="264" priority="98" stopIfTrue="1">
      <formula>AND(OR($A1184="COMPOSICAO",$A1184="INSUMO",$A1184&lt;&gt;""),$A1184&lt;&gt;"")</formula>
    </cfRule>
  </conditionalFormatting>
  <conditionalFormatting sqref="B1200:E1200 B1202:E1207">
    <cfRule type="expression" dxfId="263" priority="95" stopIfTrue="1">
      <formula>AND($A1200&lt;&gt;"COMPOSICAO",$A1200&lt;&gt;"INSUMO",$A1200&lt;&gt;"")</formula>
    </cfRule>
    <cfRule type="expression" dxfId="262" priority="96" stopIfTrue="1">
      <formula>AND(OR($A1200="COMPOSICAO",$A1200="INSUMO",$A1200&lt;&gt;""),$A1200&lt;&gt;"")</formula>
    </cfRule>
  </conditionalFormatting>
  <conditionalFormatting sqref="B1216:E1216 B1218:E1223">
    <cfRule type="expression" dxfId="261" priority="93" stopIfTrue="1">
      <formula>AND($A1216&lt;&gt;"COMPOSICAO",$A1216&lt;&gt;"INSUMO",$A1216&lt;&gt;"")</formula>
    </cfRule>
    <cfRule type="expression" dxfId="260" priority="94" stopIfTrue="1">
      <formula>AND(OR($A1216="COMPOSICAO",$A1216="INSUMO",$A1216&lt;&gt;""),$A1216&lt;&gt;"")</formula>
    </cfRule>
  </conditionalFormatting>
  <conditionalFormatting sqref="B1232:E1232 B1234:E1239 B1246:E1247">
    <cfRule type="expression" dxfId="259" priority="91" stopIfTrue="1">
      <formula>AND($A1232&lt;&gt;"COMPOSICAO",$A1232&lt;&gt;"INSUMO",$A1232&lt;&gt;"")</formula>
    </cfRule>
    <cfRule type="expression" dxfId="258" priority="92" stopIfTrue="1">
      <formula>AND(OR($A1232="COMPOSICAO",$A1232="INSUMO",$A1232&lt;&gt;""),$A1232&lt;&gt;"")</formula>
    </cfRule>
  </conditionalFormatting>
  <conditionalFormatting sqref="B1248:E1248 B1250:E1256">
    <cfRule type="expression" dxfId="257" priority="89" stopIfTrue="1">
      <formula>AND($A1248&lt;&gt;"COMPOSICAO",$A1248&lt;&gt;"INSUMO",$A1248&lt;&gt;"")</formula>
    </cfRule>
    <cfRule type="expression" dxfId="256" priority="90" stopIfTrue="1">
      <formula>AND(OR($A1248="COMPOSICAO",$A1248="INSUMO",$A1248&lt;&gt;""),$A1248&lt;&gt;"")</formula>
    </cfRule>
  </conditionalFormatting>
  <conditionalFormatting sqref="B1265:E1265 B1267:E1272">
    <cfRule type="expression" dxfId="255" priority="87" stopIfTrue="1">
      <formula>AND($A1265&lt;&gt;"COMPOSICAO",$A1265&lt;&gt;"INSUMO",$A1265&lt;&gt;"")</formula>
    </cfRule>
    <cfRule type="expression" dxfId="254" priority="88" stopIfTrue="1">
      <formula>AND(OR($A1265="COMPOSICAO",$A1265="INSUMO",$A1265&lt;&gt;""),$A1265&lt;&gt;"")</formula>
    </cfRule>
  </conditionalFormatting>
  <conditionalFormatting sqref="B1295:E1295 B1297:E1300">
    <cfRule type="expression" dxfId="253" priority="85" stopIfTrue="1">
      <formula>AND($A1295&lt;&gt;"COMPOSICAO",$A1295&lt;&gt;"INSUMO",$A1295&lt;&gt;"")</formula>
    </cfRule>
    <cfRule type="expression" dxfId="252" priority="86" stopIfTrue="1">
      <formula>AND(OR($A1295="COMPOSICAO",$A1295="INSUMO",$A1295&lt;&gt;""),$A1295&lt;&gt;"")</formula>
    </cfRule>
  </conditionalFormatting>
  <conditionalFormatting sqref="B1309:E1309 B1311:E1314">
    <cfRule type="expression" dxfId="251" priority="83" stopIfTrue="1">
      <formula>AND($A1309&lt;&gt;"COMPOSICAO",$A1309&lt;&gt;"INSUMO",$A1309&lt;&gt;"")</formula>
    </cfRule>
    <cfRule type="expression" dxfId="250" priority="84" stopIfTrue="1">
      <formula>AND(OR($A1309="COMPOSICAO",$A1309="INSUMO",$A1309&lt;&gt;""),$A1309&lt;&gt;"")</formula>
    </cfRule>
  </conditionalFormatting>
  <conditionalFormatting sqref="B1323:E1323 B1325:E1328">
    <cfRule type="expression" dxfId="249" priority="81" stopIfTrue="1">
      <formula>AND($A1323&lt;&gt;"COMPOSICAO",$A1323&lt;&gt;"INSUMO",$A1323&lt;&gt;"")</formula>
    </cfRule>
    <cfRule type="expression" dxfId="248" priority="82" stopIfTrue="1">
      <formula>AND(OR($A1323="COMPOSICAO",$A1323="INSUMO",$A1323&lt;&gt;""),$A1323&lt;&gt;"")</formula>
    </cfRule>
  </conditionalFormatting>
  <conditionalFormatting sqref="B1337:E1337 B1339:E1342">
    <cfRule type="expression" dxfId="247" priority="79" stopIfTrue="1">
      <formula>AND($A1337&lt;&gt;"COMPOSICAO",$A1337&lt;&gt;"INSUMO",$A1337&lt;&gt;"")</formula>
    </cfRule>
    <cfRule type="expression" dxfId="246" priority="80" stopIfTrue="1">
      <formula>AND(OR($A1337="COMPOSICAO",$A1337="INSUMO",$A1337&lt;&gt;""),$A1337&lt;&gt;"")</formula>
    </cfRule>
  </conditionalFormatting>
  <conditionalFormatting sqref="B1367:E1367 B1369:E1371">
    <cfRule type="expression" dxfId="245" priority="77" stopIfTrue="1">
      <formula>AND($A1367&lt;&gt;"COMPOSICAO",$A1367&lt;&gt;"INSUMO",$A1367&lt;&gt;"")</formula>
    </cfRule>
    <cfRule type="expression" dxfId="244" priority="78" stopIfTrue="1">
      <formula>AND(OR($A1367="COMPOSICAO",$A1367="INSUMO",$A1367&lt;&gt;""),$A1367&lt;&gt;"")</formula>
    </cfRule>
  </conditionalFormatting>
  <conditionalFormatting sqref="B1392:E1392 B1394:E1400">
    <cfRule type="expression" dxfId="243" priority="75" stopIfTrue="1">
      <formula>AND($A1392&lt;&gt;"COMPOSICAO",$A1392&lt;&gt;"INSUMO",$A1392&lt;&gt;"")</formula>
    </cfRule>
    <cfRule type="expression" dxfId="242" priority="76" stopIfTrue="1">
      <formula>AND(OR($A1392="COMPOSICAO",$A1392="INSUMO",$A1392&lt;&gt;""),$A1392&lt;&gt;"")</formula>
    </cfRule>
  </conditionalFormatting>
  <conditionalFormatting sqref="B1409:E1409 B1411:E1411">
    <cfRule type="expression" dxfId="241" priority="73" stopIfTrue="1">
      <formula>AND($A1409&lt;&gt;"COMPOSICAO",$A1409&lt;&gt;"INSUMO",$A1409&lt;&gt;"")</formula>
    </cfRule>
    <cfRule type="expression" dxfId="240" priority="74" stopIfTrue="1">
      <formula>AND(OR($A1409="COMPOSICAO",$A1409="INSUMO",$A1409&lt;&gt;""),$A1409&lt;&gt;"")</formula>
    </cfRule>
  </conditionalFormatting>
  <conditionalFormatting sqref="B1420:E1420 B1422:E1435">
    <cfRule type="expression" dxfId="239" priority="71" stopIfTrue="1">
      <formula>AND($A1420&lt;&gt;"COMPOSICAO",$A1420&lt;&gt;"INSUMO",$A1420&lt;&gt;"")</formula>
    </cfRule>
    <cfRule type="expression" dxfId="238" priority="72" stopIfTrue="1">
      <formula>AND(OR($A1420="COMPOSICAO",$A1420="INSUMO",$A1420&lt;&gt;""),$A1420&lt;&gt;"")</formula>
    </cfRule>
  </conditionalFormatting>
  <conditionalFormatting sqref="B1444:E1444">
    <cfRule type="expression" dxfId="237" priority="69" stopIfTrue="1">
      <formula>AND($A1444&lt;&gt;"COMPOSICAO",$A1444&lt;&gt;"INSUMO",$A1444&lt;&gt;"")</formula>
    </cfRule>
    <cfRule type="expression" dxfId="236" priority="70" stopIfTrue="1">
      <formula>AND(OR($A1444="COMPOSICAO",$A1444="INSUMO",$A1444&lt;&gt;""),$A1444&lt;&gt;"")</formula>
    </cfRule>
  </conditionalFormatting>
  <conditionalFormatting sqref="B1464:E1464 B1466:E1482 B1489:E1491">
    <cfRule type="expression" dxfId="235" priority="67" stopIfTrue="1">
      <formula>AND($A1464&lt;&gt;"COMPOSICAO",$A1464&lt;&gt;"INSUMO",$A1464&lt;&gt;"")</formula>
    </cfRule>
    <cfRule type="expression" dxfId="234" priority="68" stopIfTrue="1">
      <formula>AND(OR($A1464="COMPOSICAO",$A1464="INSUMO",$A1464&lt;&gt;""),$A1464&lt;&gt;"")</formula>
    </cfRule>
  </conditionalFormatting>
  <conditionalFormatting sqref="B1069:E1069 B1071:E1071">
    <cfRule type="expression" dxfId="233" priority="47" stopIfTrue="1">
      <formula>AND($A1069&lt;&gt;"COMPOSICAO",$A1069&lt;&gt;"INSUMO",$A1069&lt;&gt;"")</formula>
    </cfRule>
    <cfRule type="expression" dxfId="232" priority="48" stopIfTrue="1">
      <formula>AND(OR($A1069="COMPOSICAO",$A1069="INSUMO",$A1069&lt;&gt;""),$A1069&lt;&gt;"")</formula>
    </cfRule>
  </conditionalFormatting>
  <conditionalFormatting sqref="B892:E892 B894:E895">
    <cfRule type="expression" dxfId="231" priority="45" stopIfTrue="1">
      <formula>AND($A892&lt;&gt;"COMPOSICAO",$A892&lt;&gt;"INSUMO",$A892&lt;&gt;"")</formula>
    </cfRule>
    <cfRule type="expression" dxfId="230" priority="46" stopIfTrue="1">
      <formula>AND(OR($A892="COMPOSICAO",$A892="INSUMO",$A892&lt;&gt;""),$A892&lt;&gt;"")</formula>
    </cfRule>
  </conditionalFormatting>
  <conditionalFormatting sqref="B853:E853 B855:E858">
    <cfRule type="expression" dxfId="229" priority="43" stopIfTrue="1">
      <formula>AND($A853&lt;&gt;"COMPOSICAO",$A853&lt;&gt;"INSUMO",$A853&lt;&gt;"")</formula>
    </cfRule>
    <cfRule type="expression" dxfId="228" priority="44" stopIfTrue="1">
      <formula>AND(OR($A853="COMPOSICAO",$A853="INSUMO",$A853&lt;&gt;""),$A853&lt;&gt;"")</formula>
    </cfRule>
  </conditionalFormatting>
  <conditionalFormatting sqref="E578">
    <cfRule type="expression" dxfId="227" priority="169" stopIfTrue="1">
      <formula>AND($A569&lt;&gt;"COMPOSICAO",$A569&lt;&gt;"INSUMO",$A569&lt;&gt;"")</formula>
    </cfRule>
    <cfRule type="expression" dxfId="226" priority="170" stopIfTrue="1">
      <formula>AND(OR($A569="COMPOSICAO",$A569="INSUMO",$A569&lt;&gt;""),$A569&lt;&gt;"")</formula>
    </cfRule>
  </conditionalFormatting>
  <conditionalFormatting sqref="B867:E867 B869:E870">
    <cfRule type="expression" dxfId="225" priority="41" stopIfTrue="1">
      <formula>AND($A867&lt;&gt;"COMPOSICAO",$A867&lt;&gt;"INSUMO",$A867&lt;&gt;"")</formula>
    </cfRule>
    <cfRule type="expression" dxfId="224" priority="42" stopIfTrue="1">
      <formula>AND(OR($A867="COMPOSICAO",$A867="INSUMO",$A867&lt;&gt;""),$A867&lt;&gt;"")</formula>
    </cfRule>
  </conditionalFormatting>
  <conditionalFormatting sqref="B562:E569">
    <cfRule type="expression" dxfId="223" priority="39" stopIfTrue="1">
      <formula>AND($A562&lt;&gt;"COMPOSICAO",$A562&lt;&gt;"INSUMO",$A562&lt;&gt;"")</formula>
    </cfRule>
    <cfRule type="expression" dxfId="222" priority="40" stopIfTrue="1">
      <formula>AND(OR($A562="COMPOSICAO",$A562="INSUMO",$A562&lt;&gt;""),$A562&lt;&gt;"")</formula>
    </cfRule>
  </conditionalFormatting>
  <conditionalFormatting sqref="B1820:E1822">
    <cfRule type="expression" dxfId="221" priority="37" stopIfTrue="1">
      <formula>AND($A1820&lt;&gt;"COMPOSICAO",$A1820&lt;&gt;"INSUMO",$A1820&lt;&gt;"")</formula>
    </cfRule>
    <cfRule type="expression" dxfId="220" priority="38" stopIfTrue="1">
      <formula>AND(OR($A1820="COMPOSICAO",$A1820="INSUMO",$A1820&lt;&gt;""),$A1820&lt;&gt;"")</formula>
    </cfRule>
  </conditionalFormatting>
  <conditionalFormatting sqref="B1818:E1818">
    <cfRule type="expression" dxfId="219" priority="35" stopIfTrue="1">
      <formula>AND($A1818&lt;&gt;"COMPOSICAO",$A1818&lt;&gt;"INSUMO",$A1818&lt;&gt;"")</formula>
    </cfRule>
    <cfRule type="expression" dxfId="218" priority="36" stopIfTrue="1">
      <formula>AND(OR($A1818="COMPOSICAO",$A1818="INSUMO",$A1818&lt;&gt;""),$A1818&lt;&gt;"")</formula>
    </cfRule>
  </conditionalFormatting>
  <conditionalFormatting sqref="B437:E437">
    <cfRule type="expression" dxfId="217" priority="33" stopIfTrue="1">
      <formula>AND($A437&lt;&gt;"COMPOSICAO",$A437&lt;&gt;"INSUMO",$A437&lt;&gt;"")</formula>
    </cfRule>
    <cfRule type="expression" dxfId="216" priority="34" stopIfTrue="1">
      <formula>AND(OR($A437="COMPOSICAO",$A437="INSUMO",$A437&lt;&gt;""),$A437&lt;&gt;"")</formula>
    </cfRule>
  </conditionalFormatting>
  <conditionalFormatting sqref="B761:E761">
    <cfRule type="expression" dxfId="215" priority="31" stopIfTrue="1">
      <formula>AND($A761&lt;&gt;"COMPOSICAO",$A761&lt;&gt;"INSUMO",$A761&lt;&gt;"")</formula>
    </cfRule>
    <cfRule type="expression" dxfId="214" priority="32" stopIfTrue="1">
      <formula>AND(OR($A761="COMPOSICAO",$A761="INSUMO",$A761&lt;&gt;""),$A761&lt;&gt;"")</formula>
    </cfRule>
  </conditionalFormatting>
  <conditionalFormatting sqref="D412">
    <cfRule type="expression" dxfId="213" priority="29" stopIfTrue="1">
      <formula>AND($A412&lt;&gt;"COMPOSICAO",$A412&lt;&gt;"INSUMO",$A412&lt;&gt;"")</formula>
    </cfRule>
    <cfRule type="expression" dxfId="212" priority="30" stopIfTrue="1">
      <formula>AND(OR($A412="COMPOSICAO",$A412="INSUMO",$A412&lt;&gt;""),$A412&lt;&gt;"")</formula>
    </cfRule>
  </conditionalFormatting>
  <conditionalFormatting sqref="C412">
    <cfRule type="expression" dxfId="211" priority="27" stopIfTrue="1">
      <formula>AND($A412&lt;&gt;"COMPOSICAO",$A412&lt;&gt;"INSUMO",$A412&lt;&gt;"")</formula>
    </cfRule>
    <cfRule type="expression" dxfId="210" priority="28" stopIfTrue="1">
      <formula>AND(OR($A412="COMPOSICAO",$A412="INSUMO",$A412&lt;&gt;""),$A412&lt;&gt;"")</formula>
    </cfRule>
  </conditionalFormatting>
  <conditionalFormatting sqref="D418">
    <cfRule type="expression" dxfId="209" priority="25" stopIfTrue="1">
      <formula>AND($A418&lt;&gt;"COMPOSICAO",$A418&lt;&gt;"INSUMO",$A418&lt;&gt;"")</formula>
    </cfRule>
    <cfRule type="expression" dxfId="208" priority="26" stopIfTrue="1">
      <formula>AND(OR($A418="COMPOSICAO",$A418="INSUMO",$A418&lt;&gt;""),$A418&lt;&gt;"")</formula>
    </cfRule>
  </conditionalFormatting>
  <conditionalFormatting sqref="C418">
    <cfRule type="expression" dxfId="207" priority="23" stopIfTrue="1">
      <formula>AND($A418&lt;&gt;"COMPOSICAO",$A418&lt;&gt;"INSUMO",$A418&lt;&gt;"")</formula>
    </cfRule>
    <cfRule type="expression" dxfId="206" priority="24" stopIfTrue="1">
      <formula>AND(OR($A418="COMPOSICAO",$A418="INSUMO",$A418&lt;&gt;""),$A418&lt;&gt;"")</formula>
    </cfRule>
  </conditionalFormatting>
  <conditionalFormatting sqref="B1383:C1383">
    <cfRule type="expression" dxfId="205" priority="21" stopIfTrue="1">
      <formula>AND($A1383&lt;&gt;"COMPOSICAO",$A1383&lt;&gt;"INSUMO",$A1383&lt;&gt;"")</formula>
    </cfRule>
    <cfRule type="expression" dxfId="204" priority="22" stopIfTrue="1">
      <formula>AND(OR($A1383="COMPOSICAO",$A1383="INSUMO",$A1383&lt;&gt;""),$A1383&lt;&gt;"")</formula>
    </cfRule>
  </conditionalFormatting>
  <conditionalFormatting sqref="B1669:E1669 B1671:E1671">
    <cfRule type="expression" dxfId="203" priority="19" stopIfTrue="1">
      <formula>AND($A1669&lt;&gt;"COMPOSICAO",$A1669&lt;&gt;"INSUMO",$A1669&lt;&gt;"")</formula>
    </cfRule>
    <cfRule type="expression" dxfId="202" priority="20" stopIfTrue="1">
      <formula>AND(OR($A1669="COMPOSICAO",$A1669="INSUMO",$A1669&lt;&gt;""),$A1669&lt;&gt;"")</formula>
    </cfRule>
  </conditionalFormatting>
  <conditionalFormatting sqref="B1684:E1684 B1686:E1686">
    <cfRule type="expression" dxfId="201" priority="17" stopIfTrue="1">
      <formula>AND($A1684&lt;&gt;"COMPOSICAO",$A1684&lt;&gt;"INSUMO",$A1684&lt;&gt;"")</formula>
    </cfRule>
    <cfRule type="expression" dxfId="200" priority="18" stopIfTrue="1">
      <formula>AND(OR($A1684="COMPOSICAO",$A1684="INSUMO",$A1684&lt;&gt;""),$A1684&lt;&gt;"")</formula>
    </cfRule>
  </conditionalFormatting>
  <conditionalFormatting sqref="B1874:E1874">
    <cfRule type="expression" dxfId="199" priority="15" stopIfTrue="1">
      <formula>AND($A1874&lt;&gt;"COMPOSICAO",$A1874&lt;&gt;"INSUMO",$A1874&lt;&gt;"")</formula>
    </cfRule>
    <cfRule type="expression" dxfId="198" priority="16" stopIfTrue="1">
      <formula>AND(OR($A1874="COMPOSICAO",$A1874="INSUMO",$A1874&lt;&gt;""),$A1874&lt;&gt;"")</formula>
    </cfRule>
  </conditionalFormatting>
  <conditionalFormatting sqref="B2513:E2513">
    <cfRule type="expression" dxfId="197" priority="13" stopIfTrue="1">
      <formula>AND($A2513&lt;&gt;"COMPOSICAO",$A2513&lt;&gt;"INSUMO",$A2513&lt;&gt;"")</formula>
    </cfRule>
    <cfRule type="expression" dxfId="196" priority="14" stopIfTrue="1">
      <formula>AND(OR($A2513="COMPOSICAO",$A2513="INSUMO",$A2513&lt;&gt;""),$A2513&lt;&gt;"")</formula>
    </cfRule>
  </conditionalFormatting>
  <conditionalFormatting sqref="B2040:C2040">
    <cfRule type="expression" dxfId="195" priority="11" stopIfTrue="1">
      <formula>AND($A2040&lt;&gt;"COMPOSICAO",$A2040&lt;&gt;"INSUMO",$A2040&lt;&gt;"")</formula>
    </cfRule>
    <cfRule type="expression" dxfId="194" priority="12" stopIfTrue="1">
      <formula>AND(OR($A2040="COMPOSICAO",$A2040="INSUMO",$A2040&lt;&gt;""),$A2040&lt;&gt;"")</formula>
    </cfRule>
  </conditionalFormatting>
  <conditionalFormatting sqref="B2041:C2045">
    <cfRule type="expression" dxfId="193" priority="9" stopIfTrue="1">
      <formula>AND($A2041&lt;&gt;"COMPOSICAO",$A2041&lt;&gt;"INSUMO",$A2041&lt;&gt;"")</formula>
    </cfRule>
    <cfRule type="expression" dxfId="192" priority="10" stopIfTrue="1">
      <formula>AND(OR($A2041="COMPOSICAO",$A2041="INSUMO",$A2041&lt;&gt;""),$A2041&lt;&gt;"")</formula>
    </cfRule>
  </conditionalFormatting>
  <conditionalFormatting sqref="K1445:O1459">
    <cfRule type="expression" dxfId="191" priority="7" stopIfTrue="1">
      <formula>AND($A1445&lt;&gt;"COMPOSICAO",$A1445&lt;&gt;"INSUMO",$A1445&lt;&gt;"")</formula>
    </cfRule>
    <cfRule type="expression" dxfId="190" priority="8" stopIfTrue="1">
      <formula>AND(OR($A1445="COMPOSICAO",$A1445="INSUMO",$A1445&lt;&gt;""),$A1445&lt;&gt;"")</formula>
    </cfRule>
  </conditionalFormatting>
  <conditionalFormatting sqref="A1446:E1455">
    <cfRule type="expression" dxfId="189" priority="5" stopIfTrue="1">
      <formula>AND($A1446&lt;&gt;"COMPOSICAO",$A1446&lt;&gt;"INSUMO",$A1446&lt;&gt;"")</formula>
    </cfRule>
    <cfRule type="expression" dxfId="188" priority="6" stopIfTrue="1">
      <formula>AND(OR($A1446="COMPOSICAO",$A1446="INSUMO",$A1446&lt;&gt;""),$A1446&lt;&gt;"")</formula>
    </cfRule>
  </conditionalFormatting>
  <conditionalFormatting sqref="B2518:C2518">
    <cfRule type="expression" dxfId="187" priority="3" stopIfTrue="1">
      <formula>AND($A2518&lt;&gt;"COMPOSICAO",$A2518&lt;&gt;"INSUMO",$A2518&lt;&gt;"")</formula>
    </cfRule>
    <cfRule type="expression" dxfId="186" priority="4" stopIfTrue="1">
      <formula>AND(OR($A2518="COMPOSICAO",$A2518="INSUMO",$A2518&lt;&gt;""),$A2518&lt;&gt;"")</formula>
    </cfRule>
  </conditionalFormatting>
  <conditionalFormatting sqref="B2519:C2519">
    <cfRule type="expression" dxfId="185" priority="1" stopIfTrue="1">
      <formula>AND($A2519&lt;&gt;"COMPOSICAO",$A2519&lt;&gt;"INSUMO",$A2519&lt;&gt;"")</formula>
    </cfRule>
    <cfRule type="expression" dxfId="184" priority="2" stopIfTrue="1">
      <formula>AND(OR($A2519="COMPOSICAO",$A2519="INSUMO",$A2519&lt;&gt;""),$A2519&lt;&gt;"")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59"/>
  <sheetViews>
    <sheetView topLeftCell="A1549" workbookViewId="0">
      <selection activeCell="D1461" sqref="D1461"/>
    </sheetView>
  </sheetViews>
  <sheetFormatPr defaultRowHeight="16.5" x14ac:dyDescent="0.3"/>
  <cols>
    <col min="1" max="1" width="9.140625" style="817"/>
    <col min="2" max="2" width="15.85546875" style="17" bestFit="1" customWidth="1"/>
    <col min="3" max="3" width="16.85546875" style="17" customWidth="1"/>
    <col min="4" max="4" width="67.42578125" style="17" customWidth="1"/>
    <col min="5" max="5" width="14.85546875" style="17" bestFit="1" customWidth="1"/>
    <col min="6" max="6" width="18" style="17" bestFit="1" customWidth="1"/>
    <col min="7" max="7" width="11.28515625" style="17" bestFit="1" customWidth="1"/>
    <col min="8" max="8" width="13.7109375" style="17" bestFit="1" customWidth="1"/>
    <col min="9" max="9" width="16" style="17" bestFit="1" customWidth="1"/>
    <col min="10" max="10" width="13.7109375" style="17" bestFit="1" customWidth="1"/>
    <col min="11" max="11" width="12.140625" style="17" customWidth="1"/>
    <col min="12" max="257" width="9.140625" style="17"/>
    <col min="258" max="258" width="15.85546875" style="17" bestFit="1" customWidth="1"/>
    <col min="259" max="259" width="16.85546875" style="17" customWidth="1"/>
    <col min="260" max="260" width="67.42578125" style="17" customWidth="1"/>
    <col min="261" max="261" width="14.85546875" style="17" bestFit="1" customWidth="1"/>
    <col min="262" max="262" width="18" style="17" bestFit="1" customWidth="1"/>
    <col min="263" max="263" width="11.28515625" style="17" bestFit="1" customWidth="1"/>
    <col min="264" max="264" width="13.7109375" style="17" bestFit="1" customWidth="1"/>
    <col min="265" max="265" width="16" style="17" bestFit="1" customWidth="1"/>
    <col min="266" max="266" width="13.7109375" style="17" bestFit="1" customWidth="1"/>
    <col min="267" max="267" width="12.140625" style="17" customWidth="1"/>
    <col min="268" max="513" width="9.140625" style="17"/>
    <col min="514" max="514" width="15.85546875" style="17" bestFit="1" customWidth="1"/>
    <col min="515" max="515" width="16.85546875" style="17" customWidth="1"/>
    <col min="516" max="516" width="67.42578125" style="17" customWidth="1"/>
    <col min="517" max="517" width="14.85546875" style="17" bestFit="1" customWidth="1"/>
    <col min="518" max="518" width="18" style="17" bestFit="1" customWidth="1"/>
    <col min="519" max="519" width="11.28515625" style="17" bestFit="1" customWidth="1"/>
    <col min="520" max="520" width="13.7109375" style="17" bestFit="1" customWidth="1"/>
    <col min="521" max="521" width="16" style="17" bestFit="1" customWidth="1"/>
    <col min="522" max="522" width="13.7109375" style="17" bestFit="1" customWidth="1"/>
    <col min="523" max="523" width="12.140625" style="17" customWidth="1"/>
    <col min="524" max="769" width="9.140625" style="17"/>
    <col min="770" max="770" width="15.85546875" style="17" bestFit="1" customWidth="1"/>
    <col min="771" max="771" width="16.85546875" style="17" customWidth="1"/>
    <col min="772" max="772" width="67.42578125" style="17" customWidth="1"/>
    <col min="773" max="773" width="14.85546875" style="17" bestFit="1" customWidth="1"/>
    <col min="774" max="774" width="18" style="17" bestFit="1" customWidth="1"/>
    <col min="775" max="775" width="11.28515625" style="17" bestFit="1" customWidth="1"/>
    <col min="776" max="776" width="13.7109375" style="17" bestFit="1" customWidth="1"/>
    <col min="777" max="777" width="16" style="17" bestFit="1" customWidth="1"/>
    <col min="778" max="778" width="13.7109375" style="17" bestFit="1" customWidth="1"/>
    <col min="779" max="779" width="12.140625" style="17" customWidth="1"/>
    <col min="780" max="1025" width="9.140625" style="17"/>
    <col min="1026" max="1026" width="15.85546875" style="17" bestFit="1" customWidth="1"/>
    <col min="1027" max="1027" width="16.85546875" style="17" customWidth="1"/>
    <col min="1028" max="1028" width="67.42578125" style="17" customWidth="1"/>
    <col min="1029" max="1029" width="14.85546875" style="17" bestFit="1" customWidth="1"/>
    <col min="1030" max="1030" width="18" style="17" bestFit="1" customWidth="1"/>
    <col min="1031" max="1031" width="11.28515625" style="17" bestFit="1" customWidth="1"/>
    <col min="1032" max="1032" width="13.7109375" style="17" bestFit="1" customWidth="1"/>
    <col min="1033" max="1033" width="16" style="17" bestFit="1" customWidth="1"/>
    <col min="1034" max="1034" width="13.7109375" style="17" bestFit="1" customWidth="1"/>
    <col min="1035" max="1035" width="12.140625" style="17" customWidth="1"/>
    <col min="1036" max="1281" width="9.140625" style="17"/>
    <col min="1282" max="1282" width="15.85546875" style="17" bestFit="1" customWidth="1"/>
    <col min="1283" max="1283" width="16.85546875" style="17" customWidth="1"/>
    <col min="1284" max="1284" width="67.42578125" style="17" customWidth="1"/>
    <col min="1285" max="1285" width="14.85546875" style="17" bestFit="1" customWidth="1"/>
    <col min="1286" max="1286" width="18" style="17" bestFit="1" customWidth="1"/>
    <col min="1287" max="1287" width="11.28515625" style="17" bestFit="1" customWidth="1"/>
    <col min="1288" max="1288" width="13.7109375" style="17" bestFit="1" customWidth="1"/>
    <col min="1289" max="1289" width="16" style="17" bestFit="1" customWidth="1"/>
    <col min="1290" max="1290" width="13.7109375" style="17" bestFit="1" customWidth="1"/>
    <col min="1291" max="1291" width="12.140625" style="17" customWidth="1"/>
    <col min="1292" max="1537" width="9.140625" style="17"/>
    <col min="1538" max="1538" width="15.85546875" style="17" bestFit="1" customWidth="1"/>
    <col min="1539" max="1539" width="16.85546875" style="17" customWidth="1"/>
    <col min="1540" max="1540" width="67.42578125" style="17" customWidth="1"/>
    <col min="1541" max="1541" width="14.85546875" style="17" bestFit="1" customWidth="1"/>
    <col min="1542" max="1542" width="18" style="17" bestFit="1" customWidth="1"/>
    <col min="1543" max="1543" width="11.28515625" style="17" bestFit="1" customWidth="1"/>
    <col min="1544" max="1544" width="13.7109375" style="17" bestFit="1" customWidth="1"/>
    <col min="1545" max="1545" width="16" style="17" bestFit="1" customWidth="1"/>
    <col min="1546" max="1546" width="13.7109375" style="17" bestFit="1" customWidth="1"/>
    <col min="1547" max="1547" width="12.140625" style="17" customWidth="1"/>
    <col min="1548" max="1793" width="9.140625" style="17"/>
    <col min="1794" max="1794" width="15.85546875" style="17" bestFit="1" customWidth="1"/>
    <col min="1795" max="1795" width="16.85546875" style="17" customWidth="1"/>
    <col min="1796" max="1796" width="67.42578125" style="17" customWidth="1"/>
    <col min="1797" max="1797" width="14.85546875" style="17" bestFit="1" customWidth="1"/>
    <col min="1798" max="1798" width="18" style="17" bestFit="1" customWidth="1"/>
    <col min="1799" max="1799" width="11.28515625" style="17" bestFit="1" customWidth="1"/>
    <col min="1800" max="1800" width="13.7109375" style="17" bestFit="1" customWidth="1"/>
    <col min="1801" max="1801" width="16" style="17" bestFit="1" customWidth="1"/>
    <col min="1802" max="1802" width="13.7109375" style="17" bestFit="1" customWidth="1"/>
    <col min="1803" max="1803" width="12.140625" style="17" customWidth="1"/>
    <col min="1804" max="2049" width="9.140625" style="17"/>
    <col min="2050" max="2050" width="15.85546875" style="17" bestFit="1" customWidth="1"/>
    <col min="2051" max="2051" width="16.85546875" style="17" customWidth="1"/>
    <col min="2052" max="2052" width="67.42578125" style="17" customWidth="1"/>
    <col min="2053" max="2053" width="14.85546875" style="17" bestFit="1" customWidth="1"/>
    <col min="2054" max="2054" width="18" style="17" bestFit="1" customWidth="1"/>
    <col min="2055" max="2055" width="11.28515625" style="17" bestFit="1" customWidth="1"/>
    <col min="2056" max="2056" width="13.7109375" style="17" bestFit="1" customWidth="1"/>
    <col min="2057" max="2057" width="16" style="17" bestFit="1" customWidth="1"/>
    <col min="2058" max="2058" width="13.7109375" style="17" bestFit="1" customWidth="1"/>
    <col min="2059" max="2059" width="12.140625" style="17" customWidth="1"/>
    <col min="2060" max="2305" width="9.140625" style="17"/>
    <col min="2306" max="2306" width="15.85546875" style="17" bestFit="1" customWidth="1"/>
    <col min="2307" max="2307" width="16.85546875" style="17" customWidth="1"/>
    <col min="2308" max="2308" width="67.42578125" style="17" customWidth="1"/>
    <col min="2309" max="2309" width="14.85546875" style="17" bestFit="1" customWidth="1"/>
    <col min="2310" max="2310" width="18" style="17" bestFit="1" customWidth="1"/>
    <col min="2311" max="2311" width="11.28515625" style="17" bestFit="1" customWidth="1"/>
    <col min="2312" max="2312" width="13.7109375" style="17" bestFit="1" customWidth="1"/>
    <col min="2313" max="2313" width="16" style="17" bestFit="1" customWidth="1"/>
    <col min="2314" max="2314" width="13.7109375" style="17" bestFit="1" customWidth="1"/>
    <col min="2315" max="2315" width="12.140625" style="17" customWidth="1"/>
    <col min="2316" max="2561" width="9.140625" style="17"/>
    <col min="2562" max="2562" width="15.85546875" style="17" bestFit="1" customWidth="1"/>
    <col min="2563" max="2563" width="16.85546875" style="17" customWidth="1"/>
    <col min="2564" max="2564" width="67.42578125" style="17" customWidth="1"/>
    <col min="2565" max="2565" width="14.85546875" style="17" bestFit="1" customWidth="1"/>
    <col min="2566" max="2566" width="18" style="17" bestFit="1" customWidth="1"/>
    <col min="2567" max="2567" width="11.28515625" style="17" bestFit="1" customWidth="1"/>
    <col min="2568" max="2568" width="13.7109375" style="17" bestFit="1" customWidth="1"/>
    <col min="2569" max="2569" width="16" style="17" bestFit="1" customWidth="1"/>
    <col min="2570" max="2570" width="13.7109375" style="17" bestFit="1" customWidth="1"/>
    <col min="2571" max="2571" width="12.140625" style="17" customWidth="1"/>
    <col min="2572" max="2817" width="9.140625" style="17"/>
    <col min="2818" max="2818" width="15.85546875" style="17" bestFit="1" customWidth="1"/>
    <col min="2819" max="2819" width="16.85546875" style="17" customWidth="1"/>
    <col min="2820" max="2820" width="67.42578125" style="17" customWidth="1"/>
    <col min="2821" max="2821" width="14.85546875" style="17" bestFit="1" customWidth="1"/>
    <col min="2822" max="2822" width="18" style="17" bestFit="1" customWidth="1"/>
    <col min="2823" max="2823" width="11.28515625" style="17" bestFit="1" customWidth="1"/>
    <col min="2824" max="2824" width="13.7109375" style="17" bestFit="1" customWidth="1"/>
    <col min="2825" max="2825" width="16" style="17" bestFit="1" customWidth="1"/>
    <col min="2826" max="2826" width="13.7109375" style="17" bestFit="1" customWidth="1"/>
    <col min="2827" max="2827" width="12.140625" style="17" customWidth="1"/>
    <col min="2828" max="3073" width="9.140625" style="17"/>
    <col min="3074" max="3074" width="15.85546875" style="17" bestFit="1" customWidth="1"/>
    <col min="3075" max="3075" width="16.85546875" style="17" customWidth="1"/>
    <col min="3076" max="3076" width="67.42578125" style="17" customWidth="1"/>
    <col min="3077" max="3077" width="14.85546875" style="17" bestFit="1" customWidth="1"/>
    <col min="3078" max="3078" width="18" style="17" bestFit="1" customWidth="1"/>
    <col min="3079" max="3079" width="11.28515625" style="17" bestFit="1" customWidth="1"/>
    <col min="3080" max="3080" width="13.7109375" style="17" bestFit="1" customWidth="1"/>
    <col min="3081" max="3081" width="16" style="17" bestFit="1" customWidth="1"/>
    <col min="3082" max="3082" width="13.7109375" style="17" bestFit="1" customWidth="1"/>
    <col min="3083" max="3083" width="12.140625" style="17" customWidth="1"/>
    <col min="3084" max="3329" width="9.140625" style="17"/>
    <col min="3330" max="3330" width="15.85546875" style="17" bestFit="1" customWidth="1"/>
    <col min="3331" max="3331" width="16.85546875" style="17" customWidth="1"/>
    <col min="3332" max="3332" width="67.42578125" style="17" customWidth="1"/>
    <col min="3333" max="3333" width="14.85546875" style="17" bestFit="1" customWidth="1"/>
    <col min="3334" max="3334" width="18" style="17" bestFit="1" customWidth="1"/>
    <col min="3335" max="3335" width="11.28515625" style="17" bestFit="1" customWidth="1"/>
    <col min="3336" max="3336" width="13.7109375" style="17" bestFit="1" customWidth="1"/>
    <col min="3337" max="3337" width="16" style="17" bestFit="1" customWidth="1"/>
    <col min="3338" max="3338" width="13.7109375" style="17" bestFit="1" customWidth="1"/>
    <col min="3339" max="3339" width="12.140625" style="17" customWidth="1"/>
    <col min="3340" max="3585" width="9.140625" style="17"/>
    <col min="3586" max="3586" width="15.85546875" style="17" bestFit="1" customWidth="1"/>
    <col min="3587" max="3587" width="16.85546875" style="17" customWidth="1"/>
    <col min="3588" max="3588" width="67.42578125" style="17" customWidth="1"/>
    <col min="3589" max="3589" width="14.85546875" style="17" bestFit="1" customWidth="1"/>
    <col min="3590" max="3590" width="18" style="17" bestFit="1" customWidth="1"/>
    <col min="3591" max="3591" width="11.28515625" style="17" bestFit="1" customWidth="1"/>
    <col min="3592" max="3592" width="13.7109375" style="17" bestFit="1" customWidth="1"/>
    <col min="3593" max="3593" width="16" style="17" bestFit="1" customWidth="1"/>
    <col min="3594" max="3594" width="13.7109375" style="17" bestFit="1" customWidth="1"/>
    <col min="3595" max="3595" width="12.140625" style="17" customWidth="1"/>
    <col min="3596" max="3841" width="9.140625" style="17"/>
    <col min="3842" max="3842" width="15.85546875" style="17" bestFit="1" customWidth="1"/>
    <col min="3843" max="3843" width="16.85546875" style="17" customWidth="1"/>
    <col min="3844" max="3844" width="67.42578125" style="17" customWidth="1"/>
    <col min="3845" max="3845" width="14.85546875" style="17" bestFit="1" customWidth="1"/>
    <col min="3846" max="3846" width="18" style="17" bestFit="1" customWidth="1"/>
    <col min="3847" max="3847" width="11.28515625" style="17" bestFit="1" customWidth="1"/>
    <col min="3848" max="3848" width="13.7109375" style="17" bestFit="1" customWidth="1"/>
    <col min="3849" max="3849" width="16" style="17" bestFit="1" customWidth="1"/>
    <col min="3850" max="3850" width="13.7109375" style="17" bestFit="1" customWidth="1"/>
    <col min="3851" max="3851" width="12.140625" style="17" customWidth="1"/>
    <col min="3852" max="4097" width="9.140625" style="17"/>
    <col min="4098" max="4098" width="15.85546875" style="17" bestFit="1" customWidth="1"/>
    <col min="4099" max="4099" width="16.85546875" style="17" customWidth="1"/>
    <col min="4100" max="4100" width="67.42578125" style="17" customWidth="1"/>
    <col min="4101" max="4101" width="14.85546875" style="17" bestFit="1" customWidth="1"/>
    <col min="4102" max="4102" width="18" style="17" bestFit="1" customWidth="1"/>
    <col min="4103" max="4103" width="11.28515625" style="17" bestFit="1" customWidth="1"/>
    <col min="4104" max="4104" width="13.7109375" style="17" bestFit="1" customWidth="1"/>
    <col min="4105" max="4105" width="16" style="17" bestFit="1" customWidth="1"/>
    <col min="4106" max="4106" width="13.7109375" style="17" bestFit="1" customWidth="1"/>
    <col min="4107" max="4107" width="12.140625" style="17" customWidth="1"/>
    <col min="4108" max="4353" width="9.140625" style="17"/>
    <col min="4354" max="4354" width="15.85546875" style="17" bestFit="1" customWidth="1"/>
    <col min="4355" max="4355" width="16.85546875" style="17" customWidth="1"/>
    <col min="4356" max="4356" width="67.42578125" style="17" customWidth="1"/>
    <col min="4357" max="4357" width="14.85546875" style="17" bestFit="1" customWidth="1"/>
    <col min="4358" max="4358" width="18" style="17" bestFit="1" customWidth="1"/>
    <col min="4359" max="4359" width="11.28515625" style="17" bestFit="1" customWidth="1"/>
    <col min="4360" max="4360" width="13.7109375" style="17" bestFit="1" customWidth="1"/>
    <col min="4361" max="4361" width="16" style="17" bestFit="1" customWidth="1"/>
    <col min="4362" max="4362" width="13.7109375" style="17" bestFit="1" customWidth="1"/>
    <col min="4363" max="4363" width="12.140625" style="17" customWidth="1"/>
    <col min="4364" max="4609" width="9.140625" style="17"/>
    <col min="4610" max="4610" width="15.85546875" style="17" bestFit="1" customWidth="1"/>
    <col min="4611" max="4611" width="16.85546875" style="17" customWidth="1"/>
    <col min="4612" max="4612" width="67.42578125" style="17" customWidth="1"/>
    <col min="4613" max="4613" width="14.85546875" style="17" bestFit="1" customWidth="1"/>
    <col min="4614" max="4614" width="18" style="17" bestFit="1" customWidth="1"/>
    <col min="4615" max="4615" width="11.28515625" style="17" bestFit="1" customWidth="1"/>
    <col min="4616" max="4616" width="13.7109375" style="17" bestFit="1" customWidth="1"/>
    <col min="4617" max="4617" width="16" style="17" bestFit="1" customWidth="1"/>
    <col min="4618" max="4618" width="13.7109375" style="17" bestFit="1" customWidth="1"/>
    <col min="4619" max="4619" width="12.140625" style="17" customWidth="1"/>
    <col min="4620" max="4865" width="9.140625" style="17"/>
    <col min="4866" max="4866" width="15.85546875" style="17" bestFit="1" customWidth="1"/>
    <col min="4867" max="4867" width="16.85546875" style="17" customWidth="1"/>
    <col min="4868" max="4868" width="67.42578125" style="17" customWidth="1"/>
    <col min="4869" max="4869" width="14.85546875" style="17" bestFit="1" customWidth="1"/>
    <col min="4870" max="4870" width="18" style="17" bestFit="1" customWidth="1"/>
    <col min="4871" max="4871" width="11.28515625" style="17" bestFit="1" customWidth="1"/>
    <col min="4872" max="4872" width="13.7109375" style="17" bestFit="1" customWidth="1"/>
    <col min="4873" max="4873" width="16" style="17" bestFit="1" customWidth="1"/>
    <col min="4874" max="4874" width="13.7109375" style="17" bestFit="1" customWidth="1"/>
    <col min="4875" max="4875" width="12.140625" style="17" customWidth="1"/>
    <col min="4876" max="5121" width="9.140625" style="17"/>
    <col min="5122" max="5122" width="15.85546875" style="17" bestFit="1" customWidth="1"/>
    <col min="5123" max="5123" width="16.85546875" style="17" customWidth="1"/>
    <col min="5124" max="5124" width="67.42578125" style="17" customWidth="1"/>
    <col min="5125" max="5125" width="14.85546875" style="17" bestFit="1" customWidth="1"/>
    <col min="5126" max="5126" width="18" style="17" bestFit="1" customWidth="1"/>
    <col min="5127" max="5127" width="11.28515625" style="17" bestFit="1" customWidth="1"/>
    <col min="5128" max="5128" width="13.7109375" style="17" bestFit="1" customWidth="1"/>
    <col min="5129" max="5129" width="16" style="17" bestFit="1" customWidth="1"/>
    <col min="5130" max="5130" width="13.7109375" style="17" bestFit="1" customWidth="1"/>
    <col min="5131" max="5131" width="12.140625" style="17" customWidth="1"/>
    <col min="5132" max="5377" width="9.140625" style="17"/>
    <col min="5378" max="5378" width="15.85546875" style="17" bestFit="1" customWidth="1"/>
    <col min="5379" max="5379" width="16.85546875" style="17" customWidth="1"/>
    <col min="5380" max="5380" width="67.42578125" style="17" customWidth="1"/>
    <col min="5381" max="5381" width="14.85546875" style="17" bestFit="1" customWidth="1"/>
    <col min="5382" max="5382" width="18" style="17" bestFit="1" customWidth="1"/>
    <col min="5383" max="5383" width="11.28515625" style="17" bestFit="1" customWidth="1"/>
    <col min="5384" max="5384" width="13.7109375" style="17" bestFit="1" customWidth="1"/>
    <col min="5385" max="5385" width="16" style="17" bestFit="1" customWidth="1"/>
    <col min="5386" max="5386" width="13.7109375" style="17" bestFit="1" customWidth="1"/>
    <col min="5387" max="5387" width="12.140625" style="17" customWidth="1"/>
    <col min="5388" max="5633" width="9.140625" style="17"/>
    <col min="5634" max="5634" width="15.85546875" style="17" bestFit="1" customWidth="1"/>
    <col min="5635" max="5635" width="16.85546875" style="17" customWidth="1"/>
    <col min="5636" max="5636" width="67.42578125" style="17" customWidth="1"/>
    <col min="5637" max="5637" width="14.85546875" style="17" bestFit="1" customWidth="1"/>
    <col min="5638" max="5638" width="18" style="17" bestFit="1" customWidth="1"/>
    <col min="5639" max="5639" width="11.28515625" style="17" bestFit="1" customWidth="1"/>
    <col min="5640" max="5640" width="13.7109375" style="17" bestFit="1" customWidth="1"/>
    <col min="5641" max="5641" width="16" style="17" bestFit="1" customWidth="1"/>
    <col min="5642" max="5642" width="13.7109375" style="17" bestFit="1" customWidth="1"/>
    <col min="5643" max="5643" width="12.140625" style="17" customWidth="1"/>
    <col min="5644" max="5889" width="9.140625" style="17"/>
    <col min="5890" max="5890" width="15.85546875" style="17" bestFit="1" customWidth="1"/>
    <col min="5891" max="5891" width="16.85546875" style="17" customWidth="1"/>
    <col min="5892" max="5892" width="67.42578125" style="17" customWidth="1"/>
    <col min="5893" max="5893" width="14.85546875" style="17" bestFit="1" customWidth="1"/>
    <col min="5894" max="5894" width="18" style="17" bestFit="1" customWidth="1"/>
    <col min="5895" max="5895" width="11.28515625" style="17" bestFit="1" customWidth="1"/>
    <col min="5896" max="5896" width="13.7109375" style="17" bestFit="1" customWidth="1"/>
    <col min="5897" max="5897" width="16" style="17" bestFit="1" customWidth="1"/>
    <col min="5898" max="5898" width="13.7109375" style="17" bestFit="1" customWidth="1"/>
    <col min="5899" max="5899" width="12.140625" style="17" customWidth="1"/>
    <col min="5900" max="6145" width="9.140625" style="17"/>
    <col min="6146" max="6146" width="15.85546875" style="17" bestFit="1" customWidth="1"/>
    <col min="6147" max="6147" width="16.85546875" style="17" customWidth="1"/>
    <col min="6148" max="6148" width="67.42578125" style="17" customWidth="1"/>
    <col min="6149" max="6149" width="14.85546875" style="17" bestFit="1" customWidth="1"/>
    <col min="6150" max="6150" width="18" style="17" bestFit="1" customWidth="1"/>
    <col min="6151" max="6151" width="11.28515625" style="17" bestFit="1" customWidth="1"/>
    <col min="6152" max="6152" width="13.7109375" style="17" bestFit="1" customWidth="1"/>
    <col min="6153" max="6153" width="16" style="17" bestFit="1" customWidth="1"/>
    <col min="6154" max="6154" width="13.7109375" style="17" bestFit="1" customWidth="1"/>
    <col min="6155" max="6155" width="12.140625" style="17" customWidth="1"/>
    <col min="6156" max="6401" width="9.140625" style="17"/>
    <col min="6402" max="6402" width="15.85546875" style="17" bestFit="1" customWidth="1"/>
    <col min="6403" max="6403" width="16.85546875" style="17" customWidth="1"/>
    <col min="6404" max="6404" width="67.42578125" style="17" customWidth="1"/>
    <col min="6405" max="6405" width="14.85546875" style="17" bestFit="1" customWidth="1"/>
    <col min="6406" max="6406" width="18" style="17" bestFit="1" customWidth="1"/>
    <col min="6407" max="6407" width="11.28515625" style="17" bestFit="1" customWidth="1"/>
    <col min="6408" max="6408" width="13.7109375" style="17" bestFit="1" customWidth="1"/>
    <col min="6409" max="6409" width="16" style="17" bestFit="1" customWidth="1"/>
    <col min="6410" max="6410" width="13.7109375" style="17" bestFit="1" customWidth="1"/>
    <col min="6411" max="6411" width="12.140625" style="17" customWidth="1"/>
    <col min="6412" max="6657" width="9.140625" style="17"/>
    <col min="6658" max="6658" width="15.85546875" style="17" bestFit="1" customWidth="1"/>
    <col min="6659" max="6659" width="16.85546875" style="17" customWidth="1"/>
    <col min="6660" max="6660" width="67.42578125" style="17" customWidth="1"/>
    <col min="6661" max="6661" width="14.85546875" style="17" bestFit="1" customWidth="1"/>
    <col min="6662" max="6662" width="18" style="17" bestFit="1" customWidth="1"/>
    <col min="6663" max="6663" width="11.28515625" style="17" bestFit="1" customWidth="1"/>
    <col min="6664" max="6664" width="13.7109375" style="17" bestFit="1" customWidth="1"/>
    <col min="6665" max="6665" width="16" style="17" bestFit="1" customWidth="1"/>
    <col min="6666" max="6666" width="13.7109375" style="17" bestFit="1" customWidth="1"/>
    <col min="6667" max="6667" width="12.140625" style="17" customWidth="1"/>
    <col min="6668" max="6913" width="9.140625" style="17"/>
    <col min="6914" max="6914" width="15.85546875" style="17" bestFit="1" customWidth="1"/>
    <col min="6915" max="6915" width="16.85546875" style="17" customWidth="1"/>
    <col min="6916" max="6916" width="67.42578125" style="17" customWidth="1"/>
    <col min="6917" max="6917" width="14.85546875" style="17" bestFit="1" customWidth="1"/>
    <col min="6918" max="6918" width="18" style="17" bestFit="1" customWidth="1"/>
    <col min="6919" max="6919" width="11.28515625" style="17" bestFit="1" customWidth="1"/>
    <col min="6920" max="6920" width="13.7109375" style="17" bestFit="1" customWidth="1"/>
    <col min="6921" max="6921" width="16" style="17" bestFit="1" customWidth="1"/>
    <col min="6922" max="6922" width="13.7109375" style="17" bestFit="1" customWidth="1"/>
    <col min="6923" max="6923" width="12.140625" style="17" customWidth="1"/>
    <col min="6924" max="7169" width="9.140625" style="17"/>
    <col min="7170" max="7170" width="15.85546875" style="17" bestFit="1" customWidth="1"/>
    <col min="7171" max="7171" width="16.85546875" style="17" customWidth="1"/>
    <col min="7172" max="7172" width="67.42578125" style="17" customWidth="1"/>
    <col min="7173" max="7173" width="14.85546875" style="17" bestFit="1" customWidth="1"/>
    <col min="7174" max="7174" width="18" style="17" bestFit="1" customWidth="1"/>
    <col min="7175" max="7175" width="11.28515625" style="17" bestFit="1" customWidth="1"/>
    <col min="7176" max="7176" width="13.7109375" style="17" bestFit="1" customWidth="1"/>
    <col min="7177" max="7177" width="16" style="17" bestFit="1" customWidth="1"/>
    <col min="7178" max="7178" width="13.7109375" style="17" bestFit="1" customWidth="1"/>
    <col min="7179" max="7179" width="12.140625" style="17" customWidth="1"/>
    <col min="7180" max="7425" width="9.140625" style="17"/>
    <col min="7426" max="7426" width="15.85546875" style="17" bestFit="1" customWidth="1"/>
    <col min="7427" max="7427" width="16.85546875" style="17" customWidth="1"/>
    <col min="7428" max="7428" width="67.42578125" style="17" customWidth="1"/>
    <col min="7429" max="7429" width="14.85546875" style="17" bestFit="1" customWidth="1"/>
    <col min="7430" max="7430" width="18" style="17" bestFit="1" customWidth="1"/>
    <col min="7431" max="7431" width="11.28515625" style="17" bestFit="1" customWidth="1"/>
    <col min="7432" max="7432" width="13.7109375" style="17" bestFit="1" customWidth="1"/>
    <col min="7433" max="7433" width="16" style="17" bestFit="1" customWidth="1"/>
    <col min="7434" max="7434" width="13.7109375" style="17" bestFit="1" customWidth="1"/>
    <col min="7435" max="7435" width="12.140625" style="17" customWidth="1"/>
    <col min="7436" max="7681" width="9.140625" style="17"/>
    <col min="7682" max="7682" width="15.85546875" style="17" bestFit="1" customWidth="1"/>
    <col min="7683" max="7683" width="16.85546875" style="17" customWidth="1"/>
    <col min="7684" max="7684" width="67.42578125" style="17" customWidth="1"/>
    <col min="7685" max="7685" width="14.85546875" style="17" bestFit="1" customWidth="1"/>
    <col min="7686" max="7686" width="18" style="17" bestFit="1" customWidth="1"/>
    <col min="7687" max="7687" width="11.28515625" style="17" bestFit="1" customWidth="1"/>
    <col min="7688" max="7688" width="13.7109375" style="17" bestFit="1" customWidth="1"/>
    <col min="7689" max="7689" width="16" style="17" bestFit="1" customWidth="1"/>
    <col min="7690" max="7690" width="13.7109375" style="17" bestFit="1" customWidth="1"/>
    <col min="7691" max="7691" width="12.140625" style="17" customWidth="1"/>
    <col min="7692" max="7937" width="9.140625" style="17"/>
    <col min="7938" max="7938" width="15.85546875" style="17" bestFit="1" customWidth="1"/>
    <col min="7939" max="7939" width="16.85546875" style="17" customWidth="1"/>
    <col min="7940" max="7940" width="67.42578125" style="17" customWidth="1"/>
    <col min="7941" max="7941" width="14.85546875" style="17" bestFit="1" customWidth="1"/>
    <col min="7942" max="7942" width="18" style="17" bestFit="1" customWidth="1"/>
    <col min="7943" max="7943" width="11.28515625" style="17" bestFit="1" customWidth="1"/>
    <col min="7944" max="7944" width="13.7109375" style="17" bestFit="1" customWidth="1"/>
    <col min="7945" max="7945" width="16" style="17" bestFit="1" customWidth="1"/>
    <col min="7946" max="7946" width="13.7109375" style="17" bestFit="1" customWidth="1"/>
    <col min="7947" max="7947" width="12.140625" style="17" customWidth="1"/>
    <col min="7948" max="8193" width="9.140625" style="17"/>
    <col min="8194" max="8194" width="15.85546875" style="17" bestFit="1" customWidth="1"/>
    <col min="8195" max="8195" width="16.85546875" style="17" customWidth="1"/>
    <col min="8196" max="8196" width="67.42578125" style="17" customWidth="1"/>
    <col min="8197" max="8197" width="14.85546875" style="17" bestFit="1" customWidth="1"/>
    <col min="8198" max="8198" width="18" style="17" bestFit="1" customWidth="1"/>
    <col min="8199" max="8199" width="11.28515625" style="17" bestFit="1" customWidth="1"/>
    <col min="8200" max="8200" width="13.7109375" style="17" bestFit="1" customWidth="1"/>
    <col min="8201" max="8201" width="16" style="17" bestFit="1" customWidth="1"/>
    <col min="8202" max="8202" width="13.7109375" style="17" bestFit="1" customWidth="1"/>
    <col min="8203" max="8203" width="12.140625" style="17" customWidth="1"/>
    <col min="8204" max="8449" width="9.140625" style="17"/>
    <col min="8450" max="8450" width="15.85546875" style="17" bestFit="1" customWidth="1"/>
    <col min="8451" max="8451" width="16.85546875" style="17" customWidth="1"/>
    <col min="8452" max="8452" width="67.42578125" style="17" customWidth="1"/>
    <col min="8453" max="8453" width="14.85546875" style="17" bestFit="1" customWidth="1"/>
    <col min="8454" max="8454" width="18" style="17" bestFit="1" customWidth="1"/>
    <col min="8455" max="8455" width="11.28515625" style="17" bestFit="1" customWidth="1"/>
    <col min="8456" max="8456" width="13.7109375" style="17" bestFit="1" customWidth="1"/>
    <col min="8457" max="8457" width="16" style="17" bestFit="1" customWidth="1"/>
    <col min="8458" max="8458" width="13.7109375" style="17" bestFit="1" customWidth="1"/>
    <col min="8459" max="8459" width="12.140625" style="17" customWidth="1"/>
    <col min="8460" max="8705" width="9.140625" style="17"/>
    <col min="8706" max="8706" width="15.85546875" style="17" bestFit="1" customWidth="1"/>
    <col min="8707" max="8707" width="16.85546875" style="17" customWidth="1"/>
    <col min="8708" max="8708" width="67.42578125" style="17" customWidth="1"/>
    <col min="8709" max="8709" width="14.85546875" style="17" bestFit="1" customWidth="1"/>
    <col min="8710" max="8710" width="18" style="17" bestFit="1" customWidth="1"/>
    <col min="8711" max="8711" width="11.28515625" style="17" bestFit="1" customWidth="1"/>
    <col min="8712" max="8712" width="13.7109375" style="17" bestFit="1" customWidth="1"/>
    <col min="8713" max="8713" width="16" style="17" bestFit="1" customWidth="1"/>
    <col min="8714" max="8714" width="13.7109375" style="17" bestFit="1" customWidth="1"/>
    <col min="8715" max="8715" width="12.140625" style="17" customWidth="1"/>
    <col min="8716" max="8961" width="9.140625" style="17"/>
    <col min="8962" max="8962" width="15.85546875" style="17" bestFit="1" customWidth="1"/>
    <col min="8963" max="8963" width="16.85546875" style="17" customWidth="1"/>
    <col min="8964" max="8964" width="67.42578125" style="17" customWidth="1"/>
    <col min="8965" max="8965" width="14.85546875" style="17" bestFit="1" customWidth="1"/>
    <col min="8966" max="8966" width="18" style="17" bestFit="1" customWidth="1"/>
    <col min="8967" max="8967" width="11.28515625" style="17" bestFit="1" customWidth="1"/>
    <col min="8968" max="8968" width="13.7109375" style="17" bestFit="1" customWidth="1"/>
    <col min="8969" max="8969" width="16" style="17" bestFit="1" customWidth="1"/>
    <col min="8970" max="8970" width="13.7109375" style="17" bestFit="1" customWidth="1"/>
    <col min="8971" max="8971" width="12.140625" style="17" customWidth="1"/>
    <col min="8972" max="9217" width="9.140625" style="17"/>
    <col min="9218" max="9218" width="15.85546875" style="17" bestFit="1" customWidth="1"/>
    <col min="9219" max="9219" width="16.85546875" style="17" customWidth="1"/>
    <col min="9220" max="9220" width="67.42578125" style="17" customWidth="1"/>
    <col min="9221" max="9221" width="14.85546875" style="17" bestFit="1" customWidth="1"/>
    <col min="9222" max="9222" width="18" style="17" bestFit="1" customWidth="1"/>
    <col min="9223" max="9223" width="11.28515625" style="17" bestFit="1" customWidth="1"/>
    <col min="9224" max="9224" width="13.7109375" style="17" bestFit="1" customWidth="1"/>
    <col min="9225" max="9225" width="16" style="17" bestFit="1" customWidth="1"/>
    <col min="9226" max="9226" width="13.7109375" style="17" bestFit="1" customWidth="1"/>
    <col min="9227" max="9227" width="12.140625" style="17" customWidth="1"/>
    <col min="9228" max="9473" width="9.140625" style="17"/>
    <col min="9474" max="9474" width="15.85546875" style="17" bestFit="1" customWidth="1"/>
    <col min="9475" max="9475" width="16.85546875" style="17" customWidth="1"/>
    <col min="9476" max="9476" width="67.42578125" style="17" customWidth="1"/>
    <col min="9477" max="9477" width="14.85546875" style="17" bestFit="1" customWidth="1"/>
    <col min="9478" max="9478" width="18" style="17" bestFit="1" customWidth="1"/>
    <col min="9479" max="9479" width="11.28515625" style="17" bestFit="1" customWidth="1"/>
    <col min="9480" max="9480" width="13.7109375" style="17" bestFit="1" customWidth="1"/>
    <col min="9481" max="9481" width="16" style="17" bestFit="1" customWidth="1"/>
    <col min="9482" max="9482" width="13.7109375" style="17" bestFit="1" customWidth="1"/>
    <col min="9483" max="9483" width="12.140625" style="17" customWidth="1"/>
    <col min="9484" max="9729" width="9.140625" style="17"/>
    <col min="9730" max="9730" width="15.85546875" style="17" bestFit="1" customWidth="1"/>
    <col min="9731" max="9731" width="16.85546875" style="17" customWidth="1"/>
    <col min="9732" max="9732" width="67.42578125" style="17" customWidth="1"/>
    <col min="9733" max="9733" width="14.85546875" style="17" bestFit="1" customWidth="1"/>
    <col min="9734" max="9734" width="18" style="17" bestFit="1" customWidth="1"/>
    <col min="9735" max="9735" width="11.28515625" style="17" bestFit="1" customWidth="1"/>
    <col min="9736" max="9736" width="13.7109375" style="17" bestFit="1" customWidth="1"/>
    <col min="9737" max="9737" width="16" style="17" bestFit="1" customWidth="1"/>
    <col min="9738" max="9738" width="13.7109375" style="17" bestFit="1" customWidth="1"/>
    <col min="9739" max="9739" width="12.140625" style="17" customWidth="1"/>
    <col min="9740" max="9985" width="9.140625" style="17"/>
    <col min="9986" max="9986" width="15.85546875" style="17" bestFit="1" customWidth="1"/>
    <col min="9987" max="9987" width="16.85546875" style="17" customWidth="1"/>
    <col min="9988" max="9988" width="67.42578125" style="17" customWidth="1"/>
    <col min="9989" max="9989" width="14.85546875" style="17" bestFit="1" customWidth="1"/>
    <col min="9990" max="9990" width="18" style="17" bestFit="1" customWidth="1"/>
    <col min="9991" max="9991" width="11.28515625" style="17" bestFit="1" customWidth="1"/>
    <col min="9992" max="9992" width="13.7109375" style="17" bestFit="1" customWidth="1"/>
    <col min="9993" max="9993" width="16" style="17" bestFit="1" customWidth="1"/>
    <col min="9994" max="9994" width="13.7109375" style="17" bestFit="1" customWidth="1"/>
    <col min="9995" max="9995" width="12.140625" style="17" customWidth="1"/>
    <col min="9996" max="10241" width="9.140625" style="17"/>
    <col min="10242" max="10242" width="15.85546875" style="17" bestFit="1" customWidth="1"/>
    <col min="10243" max="10243" width="16.85546875" style="17" customWidth="1"/>
    <col min="10244" max="10244" width="67.42578125" style="17" customWidth="1"/>
    <col min="10245" max="10245" width="14.85546875" style="17" bestFit="1" customWidth="1"/>
    <col min="10246" max="10246" width="18" style="17" bestFit="1" customWidth="1"/>
    <col min="10247" max="10247" width="11.28515625" style="17" bestFit="1" customWidth="1"/>
    <col min="10248" max="10248" width="13.7109375" style="17" bestFit="1" customWidth="1"/>
    <col min="10249" max="10249" width="16" style="17" bestFit="1" customWidth="1"/>
    <col min="10250" max="10250" width="13.7109375" style="17" bestFit="1" customWidth="1"/>
    <col min="10251" max="10251" width="12.140625" style="17" customWidth="1"/>
    <col min="10252" max="10497" width="9.140625" style="17"/>
    <col min="10498" max="10498" width="15.85546875" style="17" bestFit="1" customWidth="1"/>
    <col min="10499" max="10499" width="16.85546875" style="17" customWidth="1"/>
    <col min="10500" max="10500" width="67.42578125" style="17" customWidth="1"/>
    <col min="10501" max="10501" width="14.85546875" style="17" bestFit="1" customWidth="1"/>
    <col min="10502" max="10502" width="18" style="17" bestFit="1" customWidth="1"/>
    <col min="10503" max="10503" width="11.28515625" style="17" bestFit="1" customWidth="1"/>
    <col min="10504" max="10504" width="13.7109375" style="17" bestFit="1" customWidth="1"/>
    <col min="10505" max="10505" width="16" style="17" bestFit="1" customWidth="1"/>
    <col min="10506" max="10506" width="13.7109375" style="17" bestFit="1" customWidth="1"/>
    <col min="10507" max="10507" width="12.140625" style="17" customWidth="1"/>
    <col min="10508" max="10753" width="9.140625" style="17"/>
    <col min="10754" max="10754" width="15.85546875" style="17" bestFit="1" customWidth="1"/>
    <col min="10755" max="10755" width="16.85546875" style="17" customWidth="1"/>
    <col min="10756" max="10756" width="67.42578125" style="17" customWidth="1"/>
    <col min="10757" max="10757" width="14.85546875" style="17" bestFit="1" customWidth="1"/>
    <col min="10758" max="10758" width="18" style="17" bestFit="1" customWidth="1"/>
    <col min="10759" max="10759" width="11.28515625" style="17" bestFit="1" customWidth="1"/>
    <col min="10760" max="10760" width="13.7109375" style="17" bestFit="1" customWidth="1"/>
    <col min="10761" max="10761" width="16" style="17" bestFit="1" customWidth="1"/>
    <col min="10762" max="10762" width="13.7109375" style="17" bestFit="1" customWidth="1"/>
    <col min="10763" max="10763" width="12.140625" style="17" customWidth="1"/>
    <col min="10764" max="11009" width="9.140625" style="17"/>
    <col min="11010" max="11010" width="15.85546875" style="17" bestFit="1" customWidth="1"/>
    <col min="11011" max="11011" width="16.85546875" style="17" customWidth="1"/>
    <col min="11012" max="11012" width="67.42578125" style="17" customWidth="1"/>
    <col min="11013" max="11013" width="14.85546875" style="17" bestFit="1" customWidth="1"/>
    <col min="11014" max="11014" width="18" style="17" bestFit="1" customWidth="1"/>
    <col min="11015" max="11015" width="11.28515625" style="17" bestFit="1" customWidth="1"/>
    <col min="11016" max="11016" width="13.7109375" style="17" bestFit="1" customWidth="1"/>
    <col min="11017" max="11017" width="16" style="17" bestFit="1" customWidth="1"/>
    <col min="11018" max="11018" width="13.7109375" style="17" bestFit="1" customWidth="1"/>
    <col min="11019" max="11019" width="12.140625" style="17" customWidth="1"/>
    <col min="11020" max="11265" width="9.140625" style="17"/>
    <col min="11266" max="11266" width="15.85546875" style="17" bestFit="1" customWidth="1"/>
    <col min="11267" max="11267" width="16.85546875" style="17" customWidth="1"/>
    <col min="11268" max="11268" width="67.42578125" style="17" customWidth="1"/>
    <col min="11269" max="11269" width="14.85546875" style="17" bestFit="1" customWidth="1"/>
    <col min="11270" max="11270" width="18" style="17" bestFit="1" customWidth="1"/>
    <col min="11271" max="11271" width="11.28515625" style="17" bestFit="1" customWidth="1"/>
    <col min="11272" max="11272" width="13.7109375" style="17" bestFit="1" customWidth="1"/>
    <col min="11273" max="11273" width="16" style="17" bestFit="1" customWidth="1"/>
    <col min="11274" max="11274" width="13.7109375" style="17" bestFit="1" customWidth="1"/>
    <col min="11275" max="11275" width="12.140625" style="17" customWidth="1"/>
    <col min="11276" max="11521" width="9.140625" style="17"/>
    <col min="11522" max="11522" width="15.85546875" style="17" bestFit="1" customWidth="1"/>
    <col min="11523" max="11523" width="16.85546875" style="17" customWidth="1"/>
    <col min="11524" max="11524" width="67.42578125" style="17" customWidth="1"/>
    <col min="11525" max="11525" width="14.85546875" style="17" bestFit="1" customWidth="1"/>
    <col min="11526" max="11526" width="18" style="17" bestFit="1" customWidth="1"/>
    <col min="11527" max="11527" width="11.28515625" style="17" bestFit="1" customWidth="1"/>
    <col min="11528" max="11528" width="13.7109375" style="17" bestFit="1" customWidth="1"/>
    <col min="11529" max="11529" width="16" style="17" bestFit="1" customWidth="1"/>
    <col min="11530" max="11530" width="13.7109375" style="17" bestFit="1" customWidth="1"/>
    <col min="11531" max="11531" width="12.140625" style="17" customWidth="1"/>
    <col min="11532" max="11777" width="9.140625" style="17"/>
    <col min="11778" max="11778" width="15.85546875" style="17" bestFit="1" customWidth="1"/>
    <col min="11779" max="11779" width="16.85546875" style="17" customWidth="1"/>
    <col min="11780" max="11780" width="67.42578125" style="17" customWidth="1"/>
    <col min="11781" max="11781" width="14.85546875" style="17" bestFit="1" customWidth="1"/>
    <col min="11782" max="11782" width="18" style="17" bestFit="1" customWidth="1"/>
    <col min="11783" max="11783" width="11.28515625" style="17" bestFit="1" customWidth="1"/>
    <col min="11784" max="11784" width="13.7109375" style="17" bestFit="1" customWidth="1"/>
    <col min="11785" max="11785" width="16" style="17" bestFit="1" customWidth="1"/>
    <col min="11786" max="11786" width="13.7109375" style="17" bestFit="1" customWidth="1"/>
    <col min="11787" max="11787" width="12.140625" style="17" customWidth="1"/>
    <col min="11788" max="12033" width="9.140625" style="17"/>
    <col min="12034" max="12034" width="15.85546875" style="17" bestFit="1" customWidth="1"/>
    <col min="12035" max="12035" width="16.85546875" style="17" customWidth="1"/>
    <col min="12036" max="12036" width="67.42578125" style="17" customWidth="1"/>
    <col min="12037" max="12037" width="14.85546875" style="17" bestFit="1" customWidth="1"/>
    <col min="12038" max="12038" width="18" style="17" bestFit="1" customWidth="1"/>
    <col min="12039" max="12039" width="11.28515625" style="17" bestFit="1" customWidth="1"/>
    <col min="12040" max="12040" width="13.7109375" style="17" bestFit="1" customWidth="1"/>
    <col min="12041" max="12041" width="16" style="17" bestFit="1" customWidth="1"/>
    <col min="12042" max="12042" width="13.7109375" style="17" bestFit="1" customWidth="1"/>
    <col min="12043" max="12043" width="12.140625" style="17" customWidth="1"/>
    <col min="12044" max="12289" width="9.140625" style="17"/>
    <col min="12290" max="12290" width="15.85546875" style="17" bestFit="1" customWidth="1"/>
    <col min="12291" max="12291" width="16.85546875" style="17" customWidth="1"/>
    <col min="12292" max="12292" width="67.42578125" style="17" customWidth="1"/>
    <col min="12293" max="12293" width="14.85546875" style="17" bestFit="1" customWidth="1"/>
    <col min="12294" max="12294" width="18" style="17" bestFit="1" customWidth="1"/>
    <col min="12295" max="12295" width="11.28515625" style="17" bestFit="1" customWidth="1"/>
    <col min="12296" max="12296" width="13.7109375" style="17" bestFit="1" customWidth="1"/>
    <col min="12297" max="12297" width="16" style="17" bestFit="1" customWidth="1"/>
    <col min="12298" max="12298" width="13.7109375" style="17" bestFit="1" customWidth="1"/>
    <col min="12299" max="12299" width="12.140625" style="17" customWidth="1"/>
    <col min="12300" max="12545" width="9.140625" style="17"/>
    <col min="12546" max="12546" width="15.85546875" style="17" bestFit="1" customWidth="1"/>
    <col min="12547" max="12547" width="16.85546875" style="17" customWidth="1"/>
    <col min="12548" max="12548" width="67.42578125" style="17" customWidth="1"/>
    <col min="12549" max="12549" width="14.85546875" style="17" bestFit="1" customWidth="1"/>
    <col min="12550" max="12550" width="18" style="17" bestFit="1" customWidth="1"/>
    <col min="12551" max="12551" width="11.28515625" style="17" bestFit="1" customWidth="1"/>
    <col min="12552" max="12552" width="13.7109375" style="17" bestFit="1" customWidth="1"/>
    <col min="12553" max="12553" width="16" style="17" bestFit="1" customWidth="1"/>
    <col min="12554" max="12554" width="13.7109375" style="17" bestFit="1" customWidth="1"/>
    <col min="12555" max="12555" width="12.140625" style="17" customWidth="1"/>
    <col min="12556" max="12801" width="9.140625" style="17"/>
    <col min="12802" max="12802" width="15.85546875" style="17" bestFit="1" customWidth="1"/>
    <col min="12803" max="12803" width="16.85546875" style="17" customWidth="1"/>
    <col min="12804" max="12804" width="67.42578125" style="17" customWidth="1"/>
    <col min="12805" max="12805" width="14.85546875" style="17" bestFit="1" customWidth="1"/>
    <col min="12806" max="12806" width="18" style="17" bestFit="1" customWidth="1"/>
    <col min="12807" max="12807" width="11.28515625" style="17" bestFit="1" customWidth="1"/>
    <col min="12808" max="12808" width="13.7109375" style="17" bestFit="1" customWidth="1"/>
    <col min="12809" max="12809" width="16" style="17" bestFit="1" customWidth="1"/>
    <col min="12810" max="12810" width="13.7109375" style="17" bestFit="1" customWidth="1"/>
    <col min="12811" max="12811" width="12.140625" style="17" customWidth="1"/>
    <col min="12812" max="13057" width="9.140625" style="17"/>
    <col min="13058" max="13058" width="15.85546875" style="17" bestFit="1" customWidth="1"/>
    <col min="13059" max="13059" width="16.85546875" style="17" customWidth="1"/>
    <col min="13060" max="13060" width="67.42578125" style="17" customWidth="1"/>
    <col min="13061" max="13061" width="14.85546875" style="17" bestFit="1" customWidth="1"/>
    <col min="13062" max="13062" width="18" style="17" bestFit="1" customWidth="1"/>
    <col min="13063" max="13063" width="11.28515625" style="17" bestFit="1" customWidth="1"/>
    <col min="13064" max="13064" width="13.7109375" style="17" bestFit="1" customWidth="1"/>
    <col min="13065" max="13065" width="16" style="17" bestFit="1" customWidth="1"/>
    <col min="13066" max="13066" width="13.7109375" style="17" bestFit="1" customWidth="1"/>
    <col min="13067" max="13067" width="12.140625" style="17" customWidth="1"/>
    <col min="13068" max="13313" width="9.140625" style="17"/>
    <col min="13314" max="13314" width="15.85546875" style="17" bestFit="1" customWidth="1"/>
    <col min="13315" max="13315" width="16.85546875" style="17" customWidth="1"/>
    <col min="13316" max="13316" width="67.42578125" style="17" customWidth="1"/>
    <col min="13317" max="13317" width="14.85546875" style="17" bestFit="1" customWidth="1"/>
    <col min="13318" max="13318" width="18" style="17" bestFit="1" customWidth="1"/>
    <col min="13319" max="13319" width="11.28515625" style="17" bestFit="1" customWidth="1"/>
    <col min="13320" max="13320" width="13.7109375" style="17" bestFit="1" customWidth="1"/>
    <col min="13321" max="13321" width="16" style="17" bestFit="1" customWidth="1"/>
    <col min="13322" max="13322" width="13.7109375" style="17" bestFit="1" customWidth="1"/>
    <col min="13323" max="13323" width="12.140625" style="17" customWidth="1"/>
    <col min="13324" max="13569" width="9.140625" style="17"/>
    <col min="13570" max="13570" width="15.85546875" style="17" bestFit="1" customWidth="1"/>
    <col min="13571" max="13571" width="16.85546875" style="17" customWidth="1"/>
    <col min="13572" max="13572" width="67.42578125" style="17" customWidth="1"/>
    <col min="13573" max="13573" width="14.85546875" style="17" bestFit="1" customWidth="1"/>
    <col min="13574" max="13574" width="18" style="17" bestFit="1" customWidth="1"/>
    <col min="13575" max="13575" width="11.28515625" style="17" bestFit="1" customWidth="1"/>
    <col min="13576" max="13576" width="13.7109375" style="17" bestFit="1" customWidth="1"/>
    <col min="13577" max="13577" width="16" style="17" bestFit="1" customWidth="1"/>
    <col min="13578" max="13578" width="13.7109375" style="17" bestFit="1" customWidth="1"/>
    <col min="13579" max="13579" width="12.140625" style="17" customWidth="1"/>
    <col min="13580" max="13825" width="9.140625" style="17"/>
    <col min="13826" max="13826" width="15.85546875" style="17" bestFit="1" customWidth="1"/>
    <col min="13827" max="13827" width="16.85546875" style="17" customWidth="1"/>
    <col min="13828" max="13828" width="67.42578125" style="17" customWidth="1"/>
    <col min="13829" max="13829" width="14.85546875" style="17" bestFit="1" customWidth="1"/>
    <col min="13830" max="13830" width="18" style="17" bestFit="1" customWidth="1"/>
    <col min="13831" max="13831" width="11.28515625" style="17" bestFit="1" customWidth="1"/>
    <col min="13832" max="13832" width="13.7109375" style="17" bestFit="1" customWidth="1"/>
    <col min="13833" max="13833" width="16" style="17" bestFit="1" customWidth="1"/>
    <col min="13834" max="13834" width="13.7109375" style="17" bestFit="1" customWidth="1"/>
    <col min="13835" max="13835" width="12.140625" style="17" customWidth="1"/>
    <col min="13836" max="14081" width="9.140625" style="17"/>
    <col min="14082" max="14082" width="15.85546875" style="17" bestFit="1" customWidth="1"/>
    <col min="14083" max="14083" width="16.85546875" style="17" customWidth="1"/>
    <col min="14084" max="14084" width="67.42578125" style="17" customWidth="1"/>
    <col min="14085" max="14085" width="14.85546875" style="17" bestFit="1" customWidth="1"/>
    <col min="14086" max="14086" width="18" style="17" bestFit="1" customWidth="1"/>
    <col min="14087" max="14087" width="11.28515625" style="17" bestFit="1" customWidth="1"/>
    <col min="14088" max="14088" width="13.7109375" style="17" bestFit="1" customWidth="1"/>
    <col min="14089" max="14089" width="16" style="17" bestFit="1" customWidth="1"/>
    <col min="14090" max="14090" width="13.7109375" style="17" bestFit="1" customWidth="1"/>
    <col min="14091" max="14091" width="12.140625" style="17" customWidth="1"/>
    <col min="14092" max="14337" width="9.140625" style="17"/>
    <col min="14338" max="14338" width="15.85546875" style="17" bestFit="1" customWidth="1"/>
    <col min="14339" max="14339" width="16.85546875" style="17" customWidth="1"/>
    <col min="14340" max="14340" width="67.42578125" style="17" customWidth="1"/>
    <col min="14341" max="14341" width="14.85546875" style="17" bestFit="1" customWidth="1"/>
    <col min="14342" max="14342" width="18" style="17" bestFit="1" customWidth="1"/>
    <col min="14343" max="14343" width="11.28515625" style="17" bestFit="1" customWidth="1"/>
    <col min="14344" max="14344" width="13.7109375" style="17" bestFit="1" customWidth="1"/>
    <col min="14345" max="14345" width="16" style="17" bestFit="1" customWidth="1"/>
    <col min="14346" max="14346" width="13.7109375" style="17" bestFit="1" customWidth="1"/>
    <col min="14347" max="14347" width="12.140625" style="17" customWidth="1"/>
    <col min="14348" max="14593" width="9.140625" style="17"/>
    <col min="14594" max="14594" width="15.85546875" style="17" bestFit="1" customWidth="1"/>
    <col min="14595" max="14595" width="16.85546875" style="17" customWidth="1"/>
    <col min="14596" max="14596" width="67.42578125" style="17" customWidth="1"/>
    <col min="14597" max="14597" width="14.85546875" style="17" bestFit="1" customWidth="1"/>
    <col min="14598" max="14598" width="18" style="17" bestFit="1" customWidth="1"/>
    <col min="14599" max="14599" width="11.28515625" style="17" bestFit="1" customWidth="1"/>
    <col min="14600" max="14600" width="13.7109375" style="17" bestFit="1" customWidth="1"/>
    <col min="14601" max="14601" width="16" style="17" bestFit="1" customWidth="1"/>
    <col min="14602" max="14602" width="13.7109375" style="17" bestFit="1" customWidth="1"/>
    <col min="14603" max="14603" width="12.140625" style="17" customWidth="1"/>
    <col min="14604" max="14849" width="9.140625" style="17"/>
    <col min="14850" max="14850" width="15.85546875" style="17" bestFit="1" customWidth="1"/>
    <col min="14851" max="14851" width="16.85546875" style="17" customWidth="1"/>
    <col min="14852" max="14852" width="67.42578125" style="17" customWidth="1"/>
    <col min="14853" max="14853" width="14.85546875" style="17" bestFit="1" customWidth="1"/>
    <col min="14854" max="14854" width="18" style="17" bestFit="1" customWidth="1"/>
    <col min="14855" max="14855" width="11.28515625" style="17" bestFit="1" customWidth="1"/>
    <col min="14856" max="14856" width="13.7109375" style="17" bestFit="1" customWidth="1"/>
    <col min="14857" max="14857" width="16" style="17" bestFit="1" customWidth="1"/>
    <col min="14858" max="14858" width="13.7109375" style="17" bestFit="1" customWidth="1"/>
    <col min="14859" max="14859" width="12.140625" style="17" customWidth="1"/>
    <col min="14860" max="15105" width="9.140625" style="17"/>
    <col min="15106" max="15106" width="15.85546875" style="17" bestFit="1" customWidth="1"/>
    <col min="15107" max="15107" width="16.85546875" style="17" customWidth="1"/>
    <col min="15108" max="15108" width="67.42578125" style="17" customWidth="1"/>
    <col min="15109" max="15109" width="14.85546875" style="17" bestFit="1" customWidth="1"/>
    <col min="15110" max="15110" width="18" style="17" bestFit="1" customWidth="1"/>
    <col min="15111" max="15111" width="11.28515625" style="17" bestFit="1" customWidth="1"/>
    <col min="15112" max="15112" width="13.7109375" style="17" bestFit="1" customWidth="1"/>
    <col min="15113" max="15113" width="16" style="17" bestFit="1" customWidth="1"/>
    <col min="15114" max="15114" width="13.7109375" style="17" bestFit="1" customWidth="1"/>
    <col min="15115" max="15115" width="12.140625" style="17" customWidth="1"/>
    <col min="15116" max="15361" width="9.140625" style="17"/>
    <col min="15362" max="15362" width="15.85546875" style="17" bestFit="1" customWidth="1"/>
    <col min="15363" max="15363" width="16.85546875" style="17" customWidth="1"/>
    <col min="15364" max="15364" width="67.42578125" style="17" customWidth="1"/>
    <col min="15365" max="15365" width="14.85546875" style="17" bestFit="1" customWidth="1"/>
    <col min="15366" max="15366" width="18" style="17" bestFit="1" customWidth="1"/>
    <col min="15367" max="15367" width="11.28515625" style="17" bestFit="1" customWidth="1"/>
    <col min="15368" max="15368" width="13.7109375" style="17" bestFit="1" customWidth="1"/>
    <col min="15369" max="15369" width="16" style="17" bestFit="1" customWidth="1"/>
    <col min="15370" max="15370" width="13.7109375" style="17" bestFit="1" customWidth="1"/>
    <col min="15371" max="15371" width="12.140625" style="17" customWidth="1"/>
    <col min="15372" max="15617" width="9.140625" style="17"/>
    <col min="15618" max="15618" width="15.85546875" style="17" bestFit="1" customWidth="1"/>
    <col min="15619" max="15619" width="16.85546875" style="17" customWidth="1"/>
    <col min="15620" max="15620" width="67.42578125" style="17" customWidth="1"/>
    <col min="15621" max="15621" width="14.85546875" style="17" bestFit="1" customWidth="1"/>
    <col min="15622" max="15622" width="18" style="17" bestFit="1" customWidth="1"/>
    <col min="15623" max="15623" width="11.28515625" style="17" bestFit="1" customWidth="1"/>
    <col min="15624" max="15624" width="13.7109375" style="17" bestFit="1" customWidth="1"/>
    <col min="15625" max="15625" width="16" style="17" bestFit="1" customWidth="1"/>
    <col min="15626" max="15626" width="13.7109375" style="17" bestFit="1" customWidth="1"/>
    <col min="15627" max="15627" width="12.140625" style="17" customWidth="1"/>
    <col min="15628" max="15873" width="9.140625" style="17"/>
    <col min="15874" max="15874" width="15.85546875" style="17" bestFit="1" customWidth="1"/>
    <col min="15875" max="15875" width="16.85546875" style="17" customWidth="1"/>
    <col min="15876" max="15876" width="67.42578125" style="17" customWidth="1"/>
    <col min="15877" max="15877" width="14.85546875" style="17" bestFit="1" customWidth="1"/>
    <col min="15878" max="15878" width="18" style="17" bestFit="1" customWidth="1"/>
    <col min="15879" max="15879" width="11.28515625" style="17" bestFit="1" customWidth="1"/>
    <col min="15880" max="15880" width="13.7109375" style="17" bestFit="1" customWidth="1"/>
    <col min="15881" max="15881" width="16" style="17" bestFit="1" customWidth="1"/>
    <col min="15882" max="15882" width="13.7109375" style="17" bestFit="1" customWidth="1"/>
    <col min="15883" max="15883" width="12.140625" style="17" customWidth="1"/>
    <col min="15884" max="16129" width="9.140625" style="17"/>
    <col min="16130" max="16130" width="15.85546875" style="17" bestFit="1" customWidth="1"/>
    <col min="16131" max="16131" width="16.85546875" style="17" customWidth="1"/>
    <col min="16132" max="16132" width="67.42578125" style="17" customWidth="1"/>
    <col min="16133" max="16133" width="14.85546875" style="17" bestFit="1" customWidth="1"/>
    <col min="16134" max="16134" width="18" style="17" bestFit="1" customWidth="1"/>
    <col min="16135" max="16135" width="11.28515625" style="17" bestFit="1" customWidth="1"/>
    <col min="16136" max="16136" width="13.7109375" style="17" bestFit="1" customWidth="1"/>
    <col min="16137" max="16137" width="16" style="17" bestFit="1" customWidth="1"/>
    <col min="16138" max="16138" width="13.7109375" style="17" bestFit="1" customWidth="1"/>
    <col min="16139" max="16139" width="12.140625" style="17" customWidth="1"/>
    <col min="16140" max="16384" width="9.140625" style="17"/>
  </cols>
  <sheetData>
    <row r="1" spans="1:8" ht="90.75" customHeight="1" x14ac:dyDescent="0.3"/>
    <row r="2" spans="1:8" s="10" customFormat="1" ht="20.25" customHeight="1" thickBot="1" x14ac:dyDescent="0.25">
      <c r="A2" s="1937" t="str">
        <f>'[2]Orçamento Resumo'!$A$9:$B$9</f>
        <v>OBRA: RESERVATÓRIO - CAMPUS  SANTA LUZIA DO IFPB</v>
      </c>
      <c r="B2" s="1938"/>
      <c r="C2" s="1939"/>
      <c r="D2" s="1940"/>
      <c r="E2" s="1941" t="s">
        <v>1</v>
      </c>
      <c r="F2" s="1942"/>
    </row>
    <row r="3" spans="1:8" s="10" customFormat="1" ht="20.25" customHeight="1" thickBot="1" x14ac:dyDescent="0.25">
      <c r="A3" s="1943" t="s">
        <v>2</v>
      </c>
      <c r="B3" s="1944"/>
      <c r="C3" s="1945"/>
      <c r="D3" s="1946"/>
      <c r="E3" s="1946"/>
      <c r="F3" s="1947"/>
    </row>
    <row r="4" spans="1:8" ht="17.25" thickBot="1" x14ac:dyDescent="0.35"/>
    <row r="5" spans="1:8" ht="34.5" customHeight="1" thickBot="1" x14ac:dyDescent="0.3">
      <c r="A5" s="2236" t="s">
        <v>2968</v>
      </c>
      <c r="B5" s="2237"/>
      <c r="C5" s="2237"/>
      <c r="D5" s="2237"/>
      <c r="E5" s="2237"/>
      <c r="F5" s="2237"/>
      <c r="G5" s="2237"/>
      <c r="H5" s="2238"/>
    </row>
    <row r="7" spans="1:8" ht="36" customHeight="1" x14ac:dyDescent="0.25">
      <c r="A7" s="1948" t="s">
        <v>5</v>
      </c>
      <c r="B7" s="822" t="s">
        <v>1753</v>
      </c>
      <c r="C7" s="823" t="s">
        <v>6</v>
      </c>
      <c r="D7" s="824" t="s">
        <v>7</v>
      </c>
      <c r="E7" s="823" t="s">
        <v>82</v>
      </c>
      <c r="F7" s="1949" t="s">
        <v>12</v>
      </c>
      <c r="G7" s="1950" t="s">
        <v>13</v>
      </c>
      <c r="H7" s="1951" t="s">
        <v>14</v>
      </c>
    </row>
    <row r="8" spans="1:8" x14ac:dyDescent="0.3">
      <c r="B8" s="830" t="s">
        <v>1754</v>
      </c>
      <c r="C8" s="830">
        <v>337</v>
      </c>
      <c r="D8" s="831" t="s">
        <v>15</v>
      </c>
      <c r="E8" s="830" t="s">
        <v>16</v>
      </c>
      <c r="F8" s="1196">
        <v>0.02</v>
      </c>
      <c r="G8" s="1198">
        <v>10</v>
      </c>
      <c r="H8" s="1035">
        <f t="shared" ref="H8:H13" si="0">ROUNDDOWN(G8*F8,2)</f>
        <v>0.2</v>
      </c>
    </row>
    <row r="9" spans="1:8" ht="22.5" x14ac:dyDescent="0.3">
      <c r="B9" s="830" t="s">
        <v>1754</v>
      </c>
      <c r="C9" s="830">
        <v>4491</v>
      </c>
      <c r="D9" s="831" t="s">
        <v>17</v>
      </c>
      <c r="E9" s="830" t="s">
        <v>18</v>
      </c>
      <c r="F9" s="1196">
        <v>0.12</v>
      </c>
      <c r="G9" s="1198">
        <v>7.28</v>
      </c>
      <c r="H9" s="1035">
        <f t="shared" si="0"/>
        <v>0.87</v>
      </c>
    </row>
    <row r="10" spans="1:8" x14ac:dyDescent="0.3">
      <c r="B10" s="830" t="s">
        <v>1754</v>
      </c>
      <c r="C10" s="830">
        <v>5061</v>
      </c>
      <c r="D10" s="831" t="s">
        <v>19</v>
      </c>
      <c r="E10" s="830" t="s">
        <v>16</v>
      </c>
      <c r="F10" s="1196">
        <v>0.01</v>
      </c>
      <c r="G10" s="1198">
        <v>10</v>
      </c>
      <c r="H10" s="1035">
        <f t="shared" si="0"/>
        <v>0.1</v>
      </c>
    </row>
    <row r="11" spans="1:8" x14ac:dyDescent="0.3">
      <c r="B11" s="830" t="s">
        <v>1754</v>
      </c>
      <c r="C11" s="830">
        <v>10567</v>
      </c>
      <c r="D11" s="831" t="s">
        <v>20</v>
      </c>
      <c r="E11" s="830" t="s">
        <v>18</v>
      </c>
      <c r="F11" s="1196">
        <v>0.1067</v>
      </c>
      <c r="G11" s="1198">
        <v>5.93</v>
      </c>
      <c r="H11" s="1035">
        <f t="shared" si="0"/>
        <v>0.63</v>
      </c>
    </row>
    <row r="12" spans="1:8" x14ac:dyDescent="0.3">
      <c r="B12" s="830" t="s">
        <v>1755</v>
      </c>
      <c r="C12" s="830">
        <v>88262</v>
      </c>
      <c r="D12" s="831" t="s">
        <v>21</v>
      </c>
      <c r="E12" s="830" t="s">
        <v>22</v>
      </c>
      <c r="F12" s="1196">
        <v>0.1</v>
      </c>
      <c r="G12" s="1198">
        <v>14.99</v>
      </c>
      <c r="H12" s="1035">
        <f t="shared" si="0"/>
        <v>1.49</v>
      </c>
    </row>
    <row r="13" spans="1:8" x14ac:dyDescent="0.3">
      <c r="B13" s="830" t="s">
        <v>1755</v>
      </c>
      <c r="C13" s="830">
        <v>88316</v>
      </c>
      <c r="D13" s="831" t="s">
        <v>23</v>
      </c>
      <c r="E13" s="830" t="s">
        <v>22</v>
      </c>
      <c r="F13" s="1196">
        <v>0.1</v>
      </c>
      <c r="G13" s="1198">
        <v>11.97</v>
      </c>
      <c r="H13" s="1035">
        <f t="shared" si="0"/>
        <v>1.19</v>
      </c>
    </row>
    <row r="14" spans="1:8" x14ac:dyDescent="0.3">
      <c r="B14" s="944"/>
      <c r="C14" s="940"/>
      <c r="D14" s="1952"/>
      <c r="E14" s="17" t="s">
        <v>24</v>
      </c>
      <c r="F14" s="942"/>
      <c r="H14" s="948">
        <f>SUM(H8,H9,H10,H11)</f>
        <v>1.8000000000000003</v>
      </c>
    </row>
    <row r="15" spans="1:8" x14ac:dyDescent="0.3">
      <c r="B15" s="944"/>
      <c r="C15" s="945"/>
      <c r="D15" s="946"/>
      <c r="E15" s="17" t="s">
        <v>25</v>
      </c>
      <c r="F15" s="947"/>
      <c r="G15" s="946"/>
      <c r="H15" s="948">
        <f>SUM(H12,H13)</f>
        <v>2.6799999999999997</v>
      </c>
    </row>
    <row r="16" spans="1:8" x14ac:dyDescent="0.3">
      <c r="B16" s="944"/>
      <c r="C16" s="945"/>
      <c r="D16" s="946"/>
      <c r="E16" s="17" t="s">
        <v>1756</v>
      </c>
      <c r="F16" s="947"/>
      <c r="G16" s="946"/>
      <c r="H16" s="948"/>
    </row>
    <row r="17" spans="1:11" x14ac:dyDescent="0.3">
      <c r="B17" s="944"/>
      <c r="C17" s="945"/>
      <c r="D17" s="946"/>
      <c r="E17" s="17" t="s">
        <v>1757</v>
      </c>
      <c r="F17" s="947"/>
      <c r="G17" s="946"/>
      <c r="H17" s="948"/>
    </row>
    <row r="18" spans="1:11" x14ac:dyDescent="0.3">
      <c r="B18" s="944"/>
      <c r="C18" s="945"/>
      <c r="D18" s="946"/>
      <c r="E18" s="946" t="s">
        <v>504</v>
      </c>
      <c r="F18" s="947"/>
      <c r="G18" s="946"/>
      <c r="H18" s="949">
        <f>SUM(H14:H17)</f>
        <v>4.4800000000000004</v>
      </c>
    </row>
    <row r="19" spans="1:11" ht="17.25" thickBot="1" x14ac:dyDescent="0.35">
      <c r="B19" s="2208" t="s">
        <v>29</v>
      </c>
      <c r="C19" s="2208"/>
      <c r="D19" s="2208"/>
      <c r="E19" s="2208"/>
      <c r="F19" s="2216"/>
      <c r="G19" s="2216"/>
      <c r="H19" s="950">
        <f>H18</f>
        <v>4.4800000000000004</v>
      </c>
      <c r="I19" s="1953"/>
      <c r="J19" s="1953"/>
      <c r="K19" s="1953"/>
    </row>
    <row r="20" spans="1:11" ht="20.25" thickBot="1" x14ac:dyDescent="0.4">
      <c r="F20" s="2054" t="s">
        <v>30</v>
      </c>
      <c r="G20" s="2055"/>
      <c r="H20" s="50">
        <f>H19*(1-0.25)</f>
        <v>3.3600000000000003</v>
      </c>
    </row>
    <row r="21" spans="1:11" x14ac:dyDescent="0.3">
      <c r="J21" s="1953"/>
      <c r="K21" s="1953"/>
    </row>
    <row r="23" spans="1:11" ht="56.25" x14ac:dyDescent="0.3">
      <c r="A23" s="817" t="s">
        <v>32</v>
      </c>
      <c r="B23" s="852" t="s">
        <v>2969</v>
      </c>
      <c r="C23" s="852">
        <v>90082</v>
      </c>
      <c r="D23" s="851" t="s">
        <v>2970</v>
      </c>
      <c r="E23" s="852" t="s">
        <v>53</v>
      </c>
      <c r="F23" s="1949" t="s">
        <v>12</v>
      </c>
      <c r="G23" s="1950" t="s">
        <v>13</v>
      </c>
      <c r="H23" s="1951" t="s">
        <v>14</v>
      </c>
    </row>
    <row r="24" spans="1:11" ht="22.5" x14ac:dyDescent="0.3">
      <c r="B24" s="830" t="s">
        <v>1755</v>
      </c>
      <c r="C24" s="830">
        <v>5631</v>
      </c>
      <c r="D24" s="831" t="s">
        <v>35</v>
      </c>
      <c r="E24" s="830" t="s">
        <v>36</v>
      </c>
      <c r="F24" s="1196">
        <v>0.06</v>
      </c>
      <c r="G24" s="1035">
        <v>134.15</v>
      </c>
      <c r="H24" s="1035">
        <f>ROUNDDOWN(G24*F24,2)</f>
        <v>8.0399999999999991</v>
      </c>
    </row>
    <row r="25" spans="1:11" ht="22.5" x14ac:dyDescent="0.3">
      <c r="B25" s="830" t="s">
        <v>1755</v>
      </c>
      <c r="C25" s="830">
        <v>5632</v>
      </c>
      <c r="D25" s="831" t="s">
        <v>37</v>
      </c>
      <c r="E25" s="830" t="s">
        <v>38</v>
      </c>
      <c r="F25" s="1196">
        <v>4.4999999999999998E-2</v>
      </c>
      <c r="G25" s="1035">
        <v>47.34</v>
      </c>
      <c r="H25" s="1035">
        <f>ROUNDDOWN(G25*F25,2)</f>
        <v>2.13</v>
      </c>
    </row>
    <row r="26" spans="1:11" x14ac:dyDescent="0.3">
      <c r="B26" s="830" t="s">
        <v>1755</v>
      </c>
      <c r="C26" s="830">
        <v>88316</v>
      </c>
      <c r="D26" s="831" t="s">
        <v>23</v>
      </c>
      <c r="E26" s="830" t="s">
        <v>22</v>
      </c>
      <c r="F26" s="1196">
        <v>0.125</v>
      </c>
      <c r="G26" s="1035">
        <v>11.97</v>
      </c>
      <c r="H26" s="1035">
        <f>ROUNDDOWN(G26*F26,2)</f>
        <v>1.49</v>
      </c>
    </row>
    <row r="27" spans="1:11" x14ac:dyDescent="0.3">
      <c r="B27" s="944"/>
      <c r="C27" s="940"/>
      <c r="D27" s="1952"/>
      <c r="E27" s="17" t="s">
        <v>24</v>
      </c>
      <c r="F27" s="942"/>
    </row>
    <row r="28" spans="1:11" x14ac:dyDescent="0.3">
      <c r="B28" s="944"/>
      <c r="C28" s="945"/>
      <c r="D28" s="946"/>
      <c r="E28" s="17" t="s">
        <v>25</v>
      </c>
      <c r="F28" s="947"/>
      <c r="G28" s="946"/>
      <c r="H28" s="948">
        <f>H26</f>
        <v>1.49</v>
      </c>
    </row>
    <row r="29" spans="1:11" x14ac:dyDescent="0.3">
      <c r="B29" s="944"/>
      <c r="C29" s="945"/>
      <c r="D29" s="946"/>
      <c r="E29" s="17" t="s">
        <v>1756</v>
      </c>
      <c r="F29" s="947"/>
      <c r="G29" s="946"/>
      <c r="H29" s="948">
        <f>H24+H25</f>
        <v>10.169999999999998</v>
      </c>
      <c r="I29" s="1953"/>
    </row>
    <row r="30" spans="1:11" x14ac:dyDescent="0.3">
      <c r="B30" s="944"/>
      <c r="C30" s="945"/>
      <c r="D30" s="946"/>
      <c r="E30" s="17" t="s">
        <v>1757</v>
      </c>
      <c r="F30" s="947"/>
      <c r="G30" s="946"/>
      <c r="H30" s="948"/>
    </row>
    <row r="31" spans="1:11" x14ac:dyDescent="0.3">
      <c r="B31" s="944"/>
      <c r="C31" s="945"/>
      <c r="D31" s="946"/>
      <c r="E31" s="946" t="s">
        <v>504</v>
      </c>
      <c r="F31" s="947"/>
      <c r="G31" s="946"/>
      <c r="H31" s="949">
        <f>SUM(H28:H30)</f>
        <v>11.659999999999998</v>
      </c>
    </row>
    <row r="32" spans="1:11" ht="12" customHeight="1" thickBot="1" x14ac:dyDescent="0.35">
      <c r="B32" s="2208" t="s">
        <v>29</v>
      </c>
      <c r="C32" s="2208"/>
      <c r="D32" s="2208"/>
      <c r="E32" s="2208"/>
      <c r="F32" s="2216"/>
      <c r="G32" s="2216"/>
      <c r="H32" s="950">
        <f>H31</f>
        <v>11.659999999999998</v>
      </c>
      <c r="I32" s="1954"/>
      <c r="K32" s="950"/>
    </row>
    <row r="33" spans="1:12" ht="17.25" thickBot="1" x14ac:dyDescent="0.35">
      <c r="F33" s="2173" t="s">
        <v>30</v>
      </c>
      <c r="G33" s="2174"/>
      <c r="H33" s="888">
        <f>H32*(1-0.25)</f>
        <v>8.7449999999999992</v>
      </c>
      <c r="J33" s="1953"/>
      <c r="K33" s="888"/>
      <c r="L33" s="888"/>
    </row>
    <row r="34" spans="1:12" ht="9.75" customHeight="1" x14ac:dyDescent="0.3"/>
    <row r="35" spans="1:12" ht="12" customHeight="1" x14ac:dyDescent="0.3"/>
    <row r="36" spans="1:12" ht="58.5" customHeight="1" x14ac:dyDescent="0.3">
      <c r="A36" s="817" t="s">
        <v>39</v>
      </c>
      <c r="B36" s="830" t="s">
        <v>2969</v>
      </c>
      <c r="C36" s="830">
        <v>90085</v>
      </c>
      <c r="D36" s="831" t="s">
        <v>2665</v>
      </c>
      <c r="E36" s="830" t="s">
        <v>53</v>
      </c>
      <c r="F36" s="1949" t="s">
        <v>12</v>
      </c>
      <c r="G36" s="1950" t="s">
        <v>13</v>
      </c>
      <c r="H36" s="1951" t="s">
        <v>14</v>
      </c>
    </row>
    <row r="37" spans="1:12" ht="22.5" x14ac:dyDescent="0.3">
      <c r="B37" s="830" t="s">
        <v>1755</v>
      </c>
      <c r="C37" s="830">
        <v>5631</v>
      </c>
      <c r="D37" s="831" t="s">
        <v>35</v>
      </c>
      <c r="E37" s="830" t="s">
        <v>36</v>
      </c>
      <c r="F37" s="1196">
        <v>3.7999999999999999E-2</v>
      </c>
      <c r="G37" s="1035">
        <v>134.15</v>
      </c>
      <c r="H37" s="1035">
        <f>ROUNDDOWN(G37*F37,2)</f>
        <v>5.09</v>
      </c>
    </row>
    <row r="38" spans="1:12" ht="22.5" x14ac:dyDescent="0.3">
      <c r="B38" s="830" t="s">
        <v>1755</v>
      </c>
      <c r="C38" s="830">
        <v>5632</v>
      </c>
      <c r="D38" s="831" t="s">
        <v>37</v>
      </c>
      <c r="E38" s="830" t="s">
        <v>38</v>
      </c>
      <c r="F38" s="1196">
        <v>2.8000000000000001E-2</v>
      </c>
      <c r="G38" s="1035">
        <v>47.34</v>
      </c>
      <c r="H38" s="1035">
        <f>ROUNDDOWN(G38*F38,2)</f>
        <v>1.32</v>
      </c>
    </row>
    <row r="39" spans="1:12" x14ac:dyDescent="0.3">
      <c r="B39" s="830" t="s">
        <v>1755</v>
      </c>
      <c r="C39" s="830">
        <v>88316</v>
      </c>
      <c r="D39" s="831" t="s">
        <v>23</v>
      </c>
      <c r="E39" s="830" t="s">
        <v>22</v>
      </c>
      <c r="F39" s="1196">
        <v>0.08</v>
      </c>
      <c r="G39" s="1035">
        <v>11.97</v>
      </c>
      <c r="H39" s="1035">
        <f>ROUNDDOWN(G39*F39,2)</f>
        <v>0.95</v>
      </c>
    </row>
    <row r="40" spans="1:12" x14ac:dyDescent="0.3">
      <c r="B40" s="944"/>
      <c r="C40" s="940"/>
      <c r="D40" s="1952"/>
      <c r="E40" s="17" t="s">
        <v>24</v>
      </c>
      <c r="F40" s="942"/>
    </row>
    <row r="41" spans="1:12" x14ac:dyDescent="0.3">
      <c r="B41" s="944"/>
      <c r="C41" s="945"/>
      <c r="D41" s="946"/>
      <c r="E41" s="17" t="s">
        <v>25</v>
      </c>
      <c r="F41" s="947"/>
      <c r="G41" s="946"/>
      <c r="H41" s="948">
        <f>H39</f>
        <v>0.95</v>
      </c>
    </row>
    <row r="42" spans="1:12" x14ac:dyDescent="0.3">
      <c r="B42" s="944"/>
      <c r="C42" s="945"/>
      <c r="D42" s="946"/>
      <c r="E42" s="17" t="s">
        <v>1756</v>
      </c>
      <c r="F42" s="947"/>
      <c r="G42" s="946"/>
      <c r="H42" s="948">
        <f>SUM(H37:H38)</f>
        <v>6.41</v>
      </c>
    </row>
    <row r="43" spans="1:12" x14ac:dyDescent="0.3">
      <c r="B43" s="944"/>
      <c r="C43" s="945"/>
      <c r="D43" s="946"/>
      <c r="E43" s="17" t="s">
        <v>1757</v>
      </c>
      <c r="F43" s="947"/>
      <c r="G43" s="946"/>
      <c r="H43" s="948"/>
    </row>
    <row r="44" spans="1:12" x14ac:dyDescent="0.3">
      <c r="B44" s="944"/>
      <c r="C44" s="945"/>
      <c r="D44" s="946"/>
      <c r="E44" s="946" t="s">
        <v>504</v>
      </c>
      <c r="F44" s="947"/>
      <c r="G44" s="946"/>
      <c r="H44" s="949">
        <f>SUM(H40:H43)</f>
        <v>7.36</v>
      </c>
    </row>
    <row r="45" spans="1:12" ht="15.75" customHeight="1" thickBot="1" x14ac:dyDescent="0.35">
      <c r="B45" s="2208" t="s">
        <v>29</v>
      </c>
      <c r="C45" s="2208"/>
      <c r="D45" s="2208"/>
      <c r="E45" s="2208"/>
      <c r="F45" s="2216"/>
      <c r="G45" s="2216"/>
      <c r="H45" s="950">
        <f>H44</f>
        <v>7.36</v>
      </c>
    </row>
    <row r="46" spans="1:12" ht="20.25" thickBot="1" x14ac:dyDescent="0.4">
      <c r="F46" s="2054" t="s">
        <v>30</v>
      </c>
      <c r="G46" s="2055"/>
      <c r="H46" s="50">
        <f>H45*(1-0.25)</f>
        <v>5.5200000000000005</v>
      </c>
    </row>
    <row r="47" spans="1:12" ht="9.75" customHeight="1" x14ac:dyDescent="0.3"/>
    <row r="48" spans="1:12" ht="9" customHeight="1" x14ac:dyDescent="0.3"/>
    <row r="49" spans="1:8" ht="22.5" x14ac:dyDescent="0.3">
      <c r="A49" s="817" t="s">
        <v>41</v>
      </c>
      <c r="B49" s="830" t="s">
        <v>2969</v>
      </c>
      <c r="C49" s="830">
        <v>94097</v>
      </c>
      <c r="D49" s="831" t="s">
        <v>42</v>
      </c>
      <c r="E49" s="830" t="s">
        <v>82</v>
      </c>
      <c r="F49" s="1949" t="s">
        <v>12</v>
      </c>
      <c r="G49" s="1950" t="s">
        <v>13</v>
      </c>
      <c r="H49" s="1951" t="s">
        <v>14</v>
      </c>
    </row>
    <row r="50" spans="1:8" x14ac:dyDescent="0.3">
      <c r="B50" s="830" t="s">
        <v>1755</v>
      </c>
      <c r="C50" s="830">
        <v>88309</v>
      </c>
      <c r="D50" s="831" t="s">
        <v>44</v>
      </c>
      <c r="E50" s="830" t="s">
        <v>22</v>
      </c>
      <c r="F50" s="1196">
        <v>0.104</v>
      </c>
      <c r="G50" s="17">
        <v>15.08</v>
      </c>
      <c r="H50" s="1035">
        <f>ROUNDDOWN(G50*F50,2)</f>
        <v>1.56</v>
      </c>
    </row>
    <row r="51" spans="1:8" x14ac:dyDescent="0.3">
      <c r="B51" s="830" t="s">
        <v>1755</v>
      </c>
      <c r="C51" s="830">
        <v>88316</v>
      </c>
      <c r="D51" s="831" t="s">
        <v>23</v>
      </c>
      <c r="E51" s="830" t="s">
        <v>22</v>
      </c>
      <c r="F51" s="1196">
        <v>0.156</v>
      </c>
      <c r="G51" s="1035">
        <v>11.97</v>
      </c>
      <c r="H51" s="1035">
        <f>ROUNDDOWN(G51*F51,2)</f>
        <v>1.86</v>
      </c>
    </row>
    <row r="52" spans="1:8" ht="22.5" x14ac:dyDescent="0.3">
      <c r="B52" s="830" t="s">
        <v>1755</v>
      </c>
      <c r="C52" s="830">
        <v>91533</v>
      </c>
      <c r="D52" s="831" t="s">
        <v>45</v>
      </c>
      <c r="E52" s="830" t="s">
        <v>36</v>
      </c>
      <c r="F52" s="1196">
        <v>7.0000000000000001E-3</v>
      </c>
      <c r="G52" s="1035">
        <v>17.88</v>
      </c>
      <c r="H52" s="1035">
        <f>ROUNDDOWN(G52*F52,2)</f>
        <v>0.12</v>
      </c>
    </row>
    <row r="53" spans="1:8" ht="22.5" x14ac:dyDescent="0.3">
      <c r="B53" s="830" t="s">
        <v>1755</v>
      </c>
      <c r="C53" s="830">
        <v>91534</v>
      </c>
      <c r="D53" s="831" t="s">
        <v>46</v>
      </c>
      <c r="E53" s="830" t="s">
        <v>38</v>
      </c>
      <c r="F53" s="1196">
        <v>7.0000000000000001E-3</v>
      </c>
      <c r="G53" s="1035">
        <v>13.74</v>
      </c>
      <c r="H53" s="1035">
        <f>ROUNDDOWN(G53*F53,2)</f>
        <v>0.09</v>
      </c>
    </row>
    <row r="54" spans="1:8" x14ac:dyDescent="0.3">
      <c r="B54" s="944"/>
      <c r="C54" s="940"/>
      <c r="D54" s="1952"/>
      <c r="E54" s="17" t="s">
        <v>24</v>
      </c>
      <c r="F54" s="942"/>
    </row>
    <row r="55" spans="1:8" x14ac:dyDescent="0.3">
      <c r="B55" s="944"/>
      <c r="C55" s="945"/>
      <c r="D55" s="946"/>
      <c r="E55" s="17" t="s">
        <v>25</v>
      </c>
      <c r="F55" s="947"/>
      <c r="G55" s="946"/>
      <c r="H55" s="948">
        <f>SUM(H50:H51)</f>
        <v>3.42</v>
      </c>
    </row>
    <row r="56" spans="1:8" x14ac:dyDescent="0.3">
      <c r="B56" s="944"/>
      <c r="C56" s="945"/>
      <c r="D56" s="946"/>
      <c r="E56" s="17" t="s">
        <v>1756</v>
      </c>
      <c r="F56" s="947"/>
      <c r="G56" s="946"/>
      <c r="H56" s="948">
        <f>H52+H53</f>
        <v>0.21</v>
      </c>
    </row>
    <row r="57" spans="1:8" x14ac:dyDescent="0.3">
      <c r="B57" s="944"/>
      <c r="C57" s="945"/>
      <c r="D57" s="946"/>
      <c r="E57" s="17" t="s">
        <v>1757</v>
      </c>
      <c r="F57" s="947"/>
      <c r="G57" s="946"/>
      <c r="H57" s="948"/>
    </row>
    <row r="58" spans="1:8" x14ac:dyDescent="0.3">
      <c r="B58" s="944"/>
      <c r="C58" s="945"/>
      <c r="D58" s="946"/>
      <c r="E58" s="946" t="s">
        <v>504</v>
      </c>
      <c r="F58" s="947"/>
      <c r="G58" s="946"/>
      <c r="H58" s="949">
        <f>SUM(H54:H57)</f>
        <v>3.63</v>
      </c>
    </row>
    <row r="59" spans="1:8" ht="20.25" customHeight="1" thickBot="1" x14ac:dyDescent="0.35">
      <c r="B59" s="2208" t="s">
        <v>29</v>
      </c>
      <c r="C59" s="2208"/>
      <c r="D59" s="2208"/>
      <c r="E59" s="2208"/>
      <c r="F59" s="2216"/>
      <c r="G59" s="2216"/>
      <c r="H59" s="950">
        <f>H58</f>
        <v>3.63</v>
      </c>
    </row>
    <row r="60" spans="1:8" ht="20.25" thickBot="1" x14ac:dyDescent="0.4">
      <c r="F60" s="2054" t="s">
        <v>30</v>
      </c>
      <c r="G60" s="2055"/>
      <c r="H60" s="61">
        <f>H59*(1-0.25)</f>
        <v>2.7225000000000001</v>
      </c>
    </row>
    <row r="63" spans="1:8" x14ac:dyDescent="0.3">
      <c r="A63" s="817" t="s">
        <v>47</v>
      </c>
      <c r="B63" s="830" t="s">
        <v>2969</v>
      </c>
      <c r="C63" s="830" t="s">
        <v>1240</v>
      </c>
      <c r="D63" s="831" t="s">
        <v>52</v>
      </c>
      <c r="E63" s="830" t="s">
        <v>53</v>
      </c>
      <c r="F63" s="1949" t="s">
        <v>12</v>
      </c>
      <c r="G63" s="1950" t="s">
        <v>13</v>
      </c>
      <c r="H63" s="1951" t="s">
        <v>14</v>
      </c>
    </row>
    <row r="64" spans="1:8" x14ac:dyDescent="0.3">
      <c r="B64" s="830" t="s">
        <v>1755</v>
      </c>
      <c r="C64" s="830">
        <v>88316</v>
      </c>
      <c r="D64" s="831" t="s">
        <v>23</v>
      </c>
      <c r="E64" s="830" t="s">
        <v>22</v>
      </c>
      <c r="F64" s="1196">
        <v>3</v>
      </c>
      <c r="G64" s="1035">
        <v>11.97</v>
      </c>
      <c r="H64" s="1035">
        <f>ROUNDDOWN(G64*F64,2)</f>
        <v>35.909999999999997</v>
      </c>
    </row>
    <row r="65" spans="1:8" x14ac:dyDescent="0.3">
      <c r="B65" s="944"/>
      <c r="C65" s="940"/>
      <c r="D65" s="1952"/>
      <c r="E65" s="17" t="s">
        <v>24</v>
      </c>
      <c r="F65" s="942"/>
    </row>
    <row r="66" spans="1:8" x14ac:dyDescent="0.3">
      <c r="B66" s="944"/>
      <c r="C66" s="945"/>
      <c r="D66" s="946"/>
      <c r="E66" s="17" t="s">
        <v>25</v>
      </c>
      <c r="F66" s="947"/>
      <c r="G66" s="946"/>
      <c r="H66" s="948">
        <f>H64</f>
        <v>35.909999999999997</v>
      </c>
    </row>
    <row r="67" spans="1:8" x14ac:dyDescent="0.3">
      <c r="B67" s="944"/>
      <c r="C67" s="945"/>
      <c r="D67" s="946"/>
      <c r="E67" s="17" t="s">
        <v>1756</v>
      </c>
      <c r="F67" s="947"/>
      <c r="G67" s="946"/>
      <c r="H67" s="948">
        <f>SUM(H62:H63)</f>
        <v>0</v>
      </c>
    </row>
    <row r="68" spans="1:8" x14ac:dyDescent="0.3">
      <c r="B68" s="944"/>
      <c r="C68" s="945"/>
      <c r="D68" s="946"/>
      <c r="E68" s="17" t="s">
        <v>1757</v>
      </c>
      <c r="F68" s="947"/>
      <c r="G68" s="946"/>
      <c r="H68" s="948"/>
    </row>
    <row r="69" spans="1:8" x14ac:dyDescent="0.3">
      <c r="B69" s="944"/>
      <c r="C69" s="945"/>
      <c r="D69" s="946"/>
      <c r="E69" s="946" t="s">
        <v>504</v>
      </c>
      <c r="F69" s="947"/>
      <c r="G69" s="946"/>
      <c r="H69" s="949">
        <f>SUM(H65:H68)</f>
        <v>35.909999999999997</v>
      </c>
    </row>
    <row r="70" spans="1:8" ht="17.25" thickBot="1" x14ac:dyDescent="0.35">
      <c r="B70" s="2208" t="s">
        <v>29</v>
      </c>
      <c r="C70" s="2208"/>
      <c r="D70" s="2208"/>
      <c r="E70" s="2208"/>
      <c r="F70" s="2216"/>
      <c r="G70" s="2216"/>
      <c r="H70" s="950">
        <f>H69</f>
        <v>35.909999999999997</v>
      </c>
    </row>
    <row r="71" spans="1:8" ht="20.25" thickBot="1" x14ac:dyDescent="0.4">
      <c r="F71" s="2054" t="s">
        <v>30</v>
      </c>
      <c r="G71" s="2055"/>
      <c r="H71" s="61">
        <f>H70*(1-0.25)</f>
        <v>26.932499999999997</v>
      </c>
    </row>
    <row r="74" spans="1:8" ht="22.5" x14ac:dyDescent="0.3">
      <c r="A74" s="817" t="s">
        <v>50</v>
      </c>
      <c r="B74" s="830" t="s">
        <v>2969</v>
      </c>
      <c r="C74" s="830">
        <v>94342</v>
      </c>
      <c r="D74" s="831" t="s">
        <v>2971</v>
      </c>
      <c r="E74" s="830" t="s">
        <v>53</v>
      </c>
      <c r="F74" s="1949" t="s">
        <v>12</v>
      </c>
      <c r="G74" s="1950" t="s">
        <v>13</v>
      </c>
      <c r="H74" s="1951" t="s">
        <v>14</v>
      </c>
    </row>
    <row r="75" spans="1:8" ht="22.5" x14ac:dyDescent="0.3">
      <c r="B75" s="830" t="s">
        <v>1754</v>
      </c>
      <c r="C75" s="830">
        <v>368</v>
      </c>
      <c r="D75" s="831" t="s">
        <v>2972</v>
      </c>
      <c r="E75" s="830" t="s">
        <v>53</v>
      </c>
      <c r="F75" s="1196">
        <v>1.25</v>
      </c>
      <c r="G75" s="1198">
        <v>45</v>
      </c>
      <c r="H75" s="1035">
        <f t="shared" ref="H75:H80" si="1">ROUNDDOWN(G75*F75,2)</f>
        <v>56.25</v>
      </c>
    </row>
    <row r="76" spans="1:8" ht="45" x14ac:dyDescent="0.3">
      <c r="B76" s="830" t="s">
        <v>1755</v>
      </c>
      <c r="C76" s="830">
        <v>5901</v>
      </c>
      <c r="D76" s="831" t="s">
        <v>2363</v>
      </c>
      <c r="E76" s="830" t="s">
        <v>36</v>
      </c>
      <c r="F76" s="1196">
        <v>6.0000000000000001E-3</v>
      </c>
      <c r="G76" s="1035">
        <v>132.11000000000001</v>
      </c>
      <c r="H76" s="1035">
        <f t="shared" si="1"/>
        <v>0.79</v>
      </c>
    </row>
    <row r="77" spans="1:8" ht="45" x14ac:dyDescent="0.3">
      <c r="B77" s="830" t="s">
        <v>1755</v>
      </c>
      <c r="C77" s="830">
        <v>5903</v>
      </c>
      <c r="D77" s="831" t="s">
        <v>2364</v>
      </c>
      <c r="E77" s="830" t="s">
        <v>38</v>
      </c>
      <c r="F77" s="1196">
        <v>3.0000000000000001E-3</v>
      </c>
      <c r="G77" s="1035">
        <v>34.79</v>
      </c>
      <c r="H77" s="1035">
        <f t="shared" si="1"/>
        <v>0.1</v>
      </c>
    </row>
    <row r="78" spans="1:8" x14ac:dyDescent="0.3">
      <c r="B78" s="830" t="s">
        <v>1755</v>
      </c>
      <c r="C78" s="830">
        <v>88316</v>
      </c>
      <c r="D78" s="831" t="s">
        <v>23</v>
      </c>
      <c r="E78" s="830" t="s">
        <v>22</v>
      </c>
      <c r="F78" s="1196">
        <v>0.65900000000000003</v>
      </c>
      <c r="G78" s="1035">
        <v>11.97</v>
      </c>
      <c r="H78" s="1035">
        <f t="shared" si="1"/>
        <v>7.88</v>
      </c>
    </row>
    <row r="79" spans="1:8" ht="22.5" x14ac:dyDescent="0.3">
      <c r="B79" s="830" t="s">
        <v>1755</v>
      </c>
      <c r="C79" s="830">
        <v>91533</v>
      </c>
      <c r="D79" s="831" t="s">
        <v>45</v>
      </c>
      <c r="E79" s="830" t="s">
        <v>36</v>
      </c>
      <c r="F79" s="1196">
        <v>0.27400000000000002</v>
      </c>
      <c r="G79" s="1035">
        <v>17.88</v>
      </c>
      <c r="H79" s="1035">
        <f t="shared" si="1"/>
        <v>4.8899999999999997</v>
      </c>
    </row>
    <row r="80" spans="1:8" ht="22.5" x14ac:dyDescent="0.3">
      <c r="B80" s="830" t="s">
        <v>1755</v>
      </c>
      <c r="C80" s="830">
        <v>91534</v>
      </c>
      <c r="D80" s="831" t="s">
        <v>46</v>
      </c>
      <c r="E80" s="830" t="s">
        <v>38</v>
      </c>
      <c r="F80" s="1196">
        <v>0.254</v>
      </c>
      <c r="G80" s="1035">
        <v>13.74</v>
      </c>
      <c r="H80" s="1035">
        <f t="shared" si="1"/>
        <v>3.48</v>
      </c>
    </row>
    <row r="81" spans="1:8" x14ac:dyDescent="0.3">
      <c r="B81" s="944"/>
      <c r="C81" s="940"/>
      <c r="D81" s="1952"/>
      <c r="E81" s="17" t="s">
        <v>24</v>
      </c>
      <c r="F81" s="942"/>
      <c r="H81" s="17">
        <f>H75</f>
        <v>56.25</v>
      </c>
    </row>
    <row r="82" spans="1:8" x14ac:dyDescent="0.3">
      <c r="B82" s="944"/>
      <c r="C82" s="945"/>
      <c r="D82" s="946"/>
      <c r="E82" s="17" t="s">
        <v>25</v>
      </c>
      <c r="F82" s="947"/>
      <c r="G82" s="946"/>
      <c r="H82" s="948">
        <f>H78</f>
        <v>7.88</v>
      </c>
    </row>
    <row r="83" spans="1:8" x14ac:dyDescent="0.3">
      <c r="B83" s="944"/>
      <c r="C83" s="945"/>
      <c r="D83" s="946"/>
      <c r="E83" s="17" t="s">
        <v>1756</v>
      </c>
      <c r="F83" s="947"/>
      <c r="G83" s="946"/>
      <c r="H83" s="948">
        <f>H76+H77+H79+H80</f>
        <v>9.26</v>
      </c>
    </row>
    <row r="84" spans="1:8" x14ac:dyDescent="0.3">
      <c r="B84" s="944"/>
      <c r="C84" s="945"/>
      <c r="D84" s="946"/>
      <c r="E84" s="17" t="s">
        <v>1757</v>
      </c>
      <c r="F84" s="947"/>
      <c r="G84" s="946"/>
      <c r="H84" s="948"/>
    </row>
    <row r="85" spans="1:8" x14ac:dyDescent="0.3">
      <c r="B85" s="944"/>
      <c r="C85" s="945"/>
      <c r="D85" s="946"/>
      <c r="E85" s="946" t="s">
        <v>504</v>
      </c>
      <c r="F85" s="947"/>
      <c r="G85" s="946"/>
      <c r="H85" s="949">
        <f>SUM(H81:H84)</f>
        <v>73.39</v>
      </c>
    </row>
    <row r="86" spans="1:8" ht="17.25" thickBot="1" x14ac:dyDescent="0.35">
      <c r="B86" s="2208" t="s">
        <v>29</v>
      </c>
      <c r="C86" s="2208"/>
      <c r="D86" s="2208"/>
      <c r="E86" s="2208"/>
      <c r="F86" s="2216"/>
      <c r="G86" s="2216"/>
      <c r="H86" s="950">
        <f>H85</f>
        <v>73.39</v>
      </c>
    </row>
    <row r="87" spans="1:8" ht="20.25" thickBot="1" x14ac:dyDescent="0.4">
      <c r="F87" s="2054" t="s">
        <v>30</v>
      </c>
      <c r="G87" s="2055"/>
      <c r="H87" s="61">
        <f>H86*(1-0.25)</f>
        <v>55.042500000000004</v>
      </c>
    </row>
    <row r="89" spans="1:8" ht="11.25" customHeight="1" x14ac:dyDescent="0.3"/>
    <row r="90" spans="1:8" ht="33.75" customHeight="1" x14ac:dyDescent="0.3">
      <c r="A90" s="817" t="s">
        <v>75</v>
      </c>
      <c r="B90" s="830" t="s">
        <v>1896</v>
      </c>
      <c r="C90" s="830" t="s">
        <v>80</v>
      </c>
      <c r="D90" s="831" t="s">
        <v>81</v>
      </c>
      <c r="E90" s="830" t="s">
        <v>82</v>
      </c>
      <c r="F90" s="1949" t="s">
        <v>12</v>
      </c>
      <c r="G90" s="1950" t="s">
        <v>13</v>
      </c>
      <c r="H90" s="1951" t="s">
        <v>14</v>
      </c>
    </row>
    <row r="91" spans="1:8" ht="22.5" x14ac:dyDescent="0.3">
      <c r="B91" s="830" t="s">
        <v>1754</v>
      </c>
      <c r="C91" s="830">
        <v>2692</v>
      </c>
      <c r="D91" s="831" t="s">
        <v>83</v>
      </c>
      <c r="E91" s="830" t="s">
        <v>84</v>
      </c>
      <c r="F91" s="1196">
        <v>0.1</v>
      </c>
      <c r="G91" s="1035">
        <v>6.95</v>
      </c>
      <c r="H91" s="1035">
        <f t="shared" ref="H91:H97" si="2">ROUNDDOWN(G91*F91,2)</f>
        <v>0.69</v>
      </c>
    </row>
    <row r="92" spans="1:8" ht="22.5" x14ac:dyDescent="0.3">
      <c r="B92" s="830" t="s">
        <v>1754</v>
      </c>
      <c r="C92" s="830">
        <v>4491</v>
      </c>
      <c r="D92" s="831" t="s">
        <v>17</v>
      </c>
      <c r="E92" s="830" t="s">
        <v>18</v>
      </c>
      <c r="F92" s="1196">
        <v>0.28499999999999998</v>
      </c>
      <c r="G92" s="1035">
        <v>7.28</v>
      </c>
      <c r="H92" s="1035">
        <f t="shared" si="2"/>
        <v>2.0699999999999998</v>
      </c>
    </row>
    <row r="93" spans="1:8" x14ac:dyDescent="0.3">
      <c r="B93" s="830" t="s">
        <v>1754</v>
      </c>
      <c r="C93" s="830">
        <v>4517</v>
      </c>
      <c r="D93" s="831" t="s">
        <v>85</v>
      </c>
      <c r="E93" s="830" t="s">
        <v>18</v>
      </c>
      <c r="F93" s="1196">
        <v>0.27</v>
      </c>
      <c r="G93" s="1035">
        <v>1.21</v>
      </c>
      <c r="H93" s="1035">
        <f t="shared" si="2"/>
        <v>0.32</v>
      </c>
    </row>
    <row r="94" spans="1:8" x14ac:dyDescent="0.3">
      <c r="B94" s="830" t="s">
        <v>1754</v>
      </c>
      <c r="C94" s="830">
        <v>5061</v>
      </c>
      <c r="D94" s="831" t="s">
        <v>19</v>
      </c>
      <c r="E94" s="830" t="s">
        <v>16</v>
      </c>
      <c r="F94" s="1196">
        <v>0.15</v>
      </c>
      <c r="G94" s="1035">
        <v>10</v>
      </c>
      <c r="H94" s="1035">
        <f t="shared" si="2"/>
        <v>1.5</v>
      </c>
    </row>
    <row r="95" spans="1:8" x14ac:dyDescent="0.3">
      <c r="B95" s="830" t="s">
        <v>1754</v>
      </c>
      <c r="C95" s="830">
        <v>6189</v>
      </c>
      <c r="D95" s="831" t="s">
        <v>86</v>
      </c>
      <c r="E95" s="830" t="s">
        <v>18</v>
      </c>
      <c r="F95" s="1196">
        <v>0.495</v>
      </c>
      <c r="G95" s="1035">
        <v>8.74</v>
      </c>
      <c r="H95" s="1035">
        <f t="shared" si="2"/>
        <v>4.32</v>
      </c>
    </row>
    <row r="96" spans="1:8" x14ac:dyDescent="0.3">
      <c r="B96" s="830" t="s">
        <v>1755</v>
      </c>
      <c r="C96" s="830">
        <v>88239</v>
      </c>
      <c r="D96" s="831" t="s">
        <v>87</v>
      </c>
      <c r="E96" s="830" t="s">
        <v>22</v>
      </c>
      <c r="F96" s="1196">
        <v>0.1875</v>
      </c>
      <c r="G96" s="1035">
        <v>12.03</v>
      </c>
      <c r="H96" s="1035">
        <f t="shared" si="2"/>
        <v>2.25</v>
      </c>
    </row>
    <row r="97" spans="1:9" x14ac:dyDescent="0.3">
      <c r="B97" s="830" t="s">
        <v>1755</v>
      </c>
      <c r="C97" s="830">
        <v>88262</v>
      </c>
      <c r="D97" s="831" t="s">
        <v>21</v>
      </c>
      <c r="E97" s="830" t="s">
        <v>22</v>
      </c>
      <c r="F97" s="1196">
        <v>0.75</v>
      </c>
      <c r="G97" s="1035">
        <v>14.99</v>
      </c>
      <c r="H97" s="1035">
        <f t="shared" si="2"/>
        <v>11.24</v>
      </c>
    </row>
    <row r="98" spans="1:9" x14ac:dyDescent="0.3">
      <c r="B98" s="944"/>
      <c r="C98" s="940"/>
      <c r="D98" s="1952"/>
      <c r="E98" s="17" t="s">
        <v>24</v>
      </c>
      <c r="F98" s="942"/>
      <c r="H98" s="17">
        <f>SUM(H91,H92,H93,H94,H95)</f>
        <v>8.9</v>
      </c>
    </row>
    <row r="99" spans="1:9" x14ac:dyDescent="0.3">
      <c r="B99" s="944"/>
      <c r="C99" s="945"/>
      <c r="D99" s="946"/>
      <c r="E99" s="17" t="s">
        <v>25</v>
      </c>
      <c r="F99" s="947"/>
      <c r="G99" s="946"/>
      <c r="H99" s="948">
        <f>SUM(H96:H97)</f>
        <v>13.49</v>
      </c>
    </row>
    <row r="100" spans="1:9" x14ac:dyDescent="0.3">
      <c r="B100" s="944"/>
      <c r="C100" s="945"/>
      <c r="D100" s="946"/>
      <c r="E100" s="17" t="s">
        <v>1756</v>
      </c>
      <c r="F100" s="947"/>
      <c r="G100" s="946"/>
      <c r="H100" s="948"/>
    </row>
    <row r="101" spans="1:9" x14ac:dyDescent="0.3">
      <c r="B101" s="944"/>
      <c r="C101" s="945"/>
      <c r="D101" s="946"/>
      <c r="E101" s="17" t="s">
        <v>1757</v>
      </c>
      <c r="F101" s="947"/>
      <c r="G101" s="946"/>
      <c r="H101" s="948"/>
    </row>
    <row r="102" spans="1:9" x14ac:dyDescent="0.3">
      <c r="B102" s="944"/>
      <c r="C102" s="945"/>
      <c r="D102" s="946"/>
      <c r="E102" s="946" t="s">
        <v>504</v>
      </c>
      <c r="F102" s="947"/>
      <c r="G102" s="946"/>
      <c r="H102" s="949">
        <f>SUM(H98:H101)</f>
        <v>22.39</v>
      </c>
    </row>
    <row r="103" spans="1:9" ht="17.25" thickBot="1" x14ac:dyDescent="0.35">
      <c r="B103" s="2208" t="s">
        <v>29</v>
      </c>
      <c r="C103" s="2208"/>
      <c r="D103" s="2208"/>
      <c r="E103" s="2208"/>
      <c r="F103" s="2216"/>
      <c r="G103" s="2216"/>
      <c r="H103" s="950">
        <f>H102</f>
        <v>22.39</v>
      </c>
    </row>
    <row r="104" spans="1:9" ht="20.25" thickBot="1" x14ac:dyDescent="0.4">
      <c r="F104" s="2054" t="s">
        <v>30</v>
      </c>
      <c r="G104" s="2055"/>
      <c r="H104" s="61">
        <f>H103*(1-0.25)</f>
        <v>16.7925</v>
      </c>
    </row>
    <row r="105" spans="1:9" ht="9.75" customHeight="1" x14ac:dyDescent="0.3"/>
    <row r="106" spans="1:9" ht="9.75" customHeight="1" x14ac:dyDescent="0.3"/>
    <row r="107" spans="1:9" ht="30.75" customHeight="1" x14ac:dyDescent="0.25">
      <c r="A107" s="1955" t="s">
        <v>79</v>
      </c>
      <c r="B107" s="929"/>
      <c r="C107" s="930" t="s">
        <v>1768</v>
      </c>
      <c r="D107" s="930" t="s">
        <v>1769</v>
      </c>
      <c r="E107" s="2207" t="s">
        <v>147</v>
      </c>
      <c r="F107" s="2207"/>
      <c r="G107" s="2207"/>
      <c r="H107" s="2207"/>
      <c r="I107"/>
    </row>
    <row r="108" spans="1:9" ht="13.5" customHeight="1" x14ac:dyDescent="0.25">
      <c r="A108" s="1955"/>
      <c r="B108" s="931"/>
      <c r="C108" s="2213" t="s">
        <v>1770</v>
      </c>
      <c r="D108" s="2213"/>
      <c r="E108" s="2213"/>
      <c r="F108" s="2213"/>
      <c r="G108" s="2213"/>
      <c r="H108" s="2213"/>
      <c r="I108" s="1013"/>
    </row>
    <row r="109" spans="1:9" ht="24" x14ac:dyDescent="0.25">
      <c r="A109" s="1955"/>
      <c r="B109" s="931"/>
      <c r="C109" s="933" t="s">
        <v>131</v>
      </c>
      <c r="D109" s="933" t="s">
        <v>132</v>
      </c>
      <c r="E109" s="933" t="s">
        <v>133</v>
      </c>
      <c r="F109" s="933" t="s">
        <v>134</v>
      </c>
      <c r="G109" s="933" t="s">
        <v>963</v>
      </c>
      <c r="H109" s="933" t="s">
        <v>136</v>
      </c>
    </row>
    <row r="110" spans="1:9" x14ac:dyDescent="0.25">
      <c r="A110" s="1955"/>
      <c r="B110" s="931"/>
      <c r="C110" s="934" t="s">
        <v>1771</v>
      </c>
      <c r="D110" s="934" t="s">
        <v>1772</v>
      </c>
      <c r="E110" s="935" t="s">
        <v>147</v>
      </c>
      <c r="F110" s="936">
        <v>0.23400000000000001</v>
      </c>
      <c r="G110" s="937">
        <v>16.5</v>
      </c>
      <c r="H110" s="937">
        <f>F110*G110</f>
        <v>3.8610000000000002</v>
      </c>
    </row>
    <row r="111" spans="1:9" ht="24" x14ac:dyDescent="0.25">
      <c r="A111" s="1955"/>
      <c r="B111" s="931"/>
      <c r="C111" s="934" t="s">
        <v>137</v>
      </c>
      <c r="D111" s="934" t="s">
        <v>138</v>
      </c>
      <c r="E111" s="935" t="s">
        <v>139</v>
      </c>
      <c r="F111" s="936">
        <v>1.2270000000000001</v>
      </c>
      <c r="G111" s="937">
        <v>4.8600000000000003</v>
      </c>
      <c r="H111" s="937">
        <f>F111*G111</f>
        <v>5.9632200000000006</v>
      </c>
    </row>
    <row r="112" spans="1:9" x14ac:dyDescent="0.25">
      <c r="A112" s="1955"/>
      <c r="B112" s="931"/>
      <c r="C112" s="934" t="s">
        <v>140</v>
      </c>
      <c r="D112" s="934" t="s">
        <v>141</v>
      </c>
      <c r="E112" s="935" t="s">
        <v>142</v>
      </c>
      <c r="F112" s="936">
        <v>0.15</v>
      </c>
      <c r="G112" s="937">
        <v>10.93</v>
      </c>
      <c r="H112" s="937">
        <f t="shared" ref="H112:H119" si="3">F112*G112</f>
        <v>1.6395</v>
      </c>
    </row>
    <row r="113" spans="1:8" x14ac:dyDescent="0.25">
      <c r="A113" s="1955"/>
      <c r="B113" s="931"/>
      <c r="C113" s="938" t="s">
        <v>1773</v>
      </c>
      <c r="D113" s="938" t="s">
        <v>21</v>
      </c>
      <c r="E113" s="935" t="s">
        <v>65</v>
      </c>
      <c r="F113" s="936">
        <v>0.97299999999999998</v>
      </c>
      <c r="G113" s="937">
        <v>14.99</v>
      </c>
      <c r="H113" s="937">
        <f t="shared" si="3"/>
        <v>14.58527</v>
      </c>
    </row>
    <row r="114" spans="1:8" ht="24" x14ac:dyDescent="0.25">
      <c r="A114" s="1955"/>
      <c r="B114" s="931"/>
      <c r="C114" s="934" t="s">
        <v>148</v>
      </c>
      <c r="D114" s="934" t="s">
        <v>149</v>
      </c>
      <c r="E114" s="935" t="s">
        <v>150</v>
      </c>
      <c r="F114" s="936">
        <v>0.02</v>
      </c>
      <c r="G114" s="937">
        <v>6.89</v>
      </c>
      <c r="H114" s="937">
        <f t="shared" si="3"/>
        <v>0.13780000000000001</v>
      </c>
    </row>
    <row r="115" spans="1:8" x14ac:dyDescent="0.25">
      <c r="A115" s="1955"/>
      <c r="B115" s="931"/>
      <c r="C115" s="934" t="s">
        <v>151</v>
      </c>
      <c r="D115" s="934" t="s">
        <v>152</v>
      </c>
      <c r="E115" s="935" t="s">
        <v>139</v>
      </c>
      <c r="F115" s="936">
        <v>1.089</v>
      </c>
      <c r="G115" s="937">
        <v>2.99</v>
      </c>
      <c r="H115" s="937">
        <f t="shared" si="3"/>
        <v>3.2561100000000001</v>
      </c>
    </row>
    <row r="116" spans="1:8" x14ac:dyDescent="0.25">
      <c r="A116" s="1955"/>
      <c r="B116" s="931"/>
      <c r="C116" s="934" t="s">
        <v>153</v>
      </c>
      <c r="D116" s="934" t="s">
        <v>154</v>
      </c>
      <c r="E116" s="935" t="s">
        <v>142</v>
      </c>
      <c r="F116" s="936">
        <v>2.5000000000000001E-2</v>
      </c>
      <c r="G116" s="937">
        <v>8.1300000000000008</v>
      </c>
      <c r="H116" s="937">
        <f t="shared" si="3"/>
        <v>0.20325000000000004</v>
      </c>
    </row>
    <row r="117" spans="1:8" x14ac:dyDescent="0.25">
      <c r="A117" s="1955"/>
      <c r="B117" s="931"/>
      <c r="C117" s="934" t="s">
        <v>155</v>
      </c>
      <c r="D117" s="934" t="s">
        <v>156</v>
      </c>
      <c r="E117" s="935" t="s">
        <v>142</v>
      </c>
      <c r="F117" s="936">
        <v>0.1</v>
      </c>
      <c r="G117" s="937">
        <v>8.2899999999999991</v>
      </c>
      <c r="H117" s="937">
        <f t="shared" si="3"/>
        <v>0.82899999999999996</v>
      </c>
    </row>
    <row r="118" spans="1:8" x14ac:dyDescent="0.25">
      <c r="A118" s="1955"/>
      <c r="B118" s="931"/>
      <c r="C118" s="938" t="s">
        <v>1608</v>
      </c>
      <c r="D118" s="938" t="s">
        <v>23</v>
      </c>
      <c r="E118" s="935" t="s">
        <v>65</v>
      </c>
      <c r="F118" s="936">
        <v>0.24299999999999999</v>
      </c>
      <c r="G118" s="937">
        <v>11.97</v>
      </c>
      <c r="H118" s="937">
        <f t="shared" si="3"/>
        <v>2.9087100000000001</v>
      </c>
    </row>
    <row r="119" spans="1:8" ht="22.5" customHeight="1" x14ac:dyDescent="0.25">
      <c r="A119" s="1955"/>
      <c r="B119" s="931"/>
      <c r="C119" s="934" t="s">
        <v>158</v>
      </c>
      <c r="D119" s="934" t="s">
        <v>159</v>
      </c>
      <c r="E119" s="935" t="s">
        <v>139</v>
      </c>
      <c r="F119" s="936">
        <v>0.122</v>
      </c>
      <c r="G119" s="937">
        <v>4.4800000000000004</v>
      </c>
      <c r="H119" s="937">
        <f t="shared" si="3"/>
        <v>0.54656000000000005</v>
      </c>
    </row>
    <row r="120" spans="1:8" x14ac:dyDescent="0.25">
      <c r="A120" s="1955"/>
      <c r="B120" s="939"/>
      <c r="C120" s="940"/>
      <c r="D120" s="1952"/>
      <c r="E120" s="17" t="s">
        <v>24</v>
      </c>
      <c r="F120" s="942"/>
      <c r="H120" s="943">
        <f>SUM(H110,H111,H112,H114,H115,H116,H117,H119)</f>
        <v>16.436440000000001</v>
      </c>
    </row>
    <row r="121" spans="1:8" x14ac:dyDescent="0.25">
      <c r="A121" s="1955"/>
      <c r="B121" s="944"/>
      <c r="C121" s="945"/>
      <c r="D121" s="946"/>
      <c r="E121" s="17" t="s">
        <v>25</v>
      </c>
      <c r="F121" s="947"/>
      <c r="G121" s="946"/>
      <c r="H121" s="948">
        <f>SUM(H113,H118)</f>
        <v>17.493980000000001</v>
      </c>
    </row>
    <row r="122" spans="1:8" x14ac:dyDescent="0.25">
      <c r="A122" s="1955"/>
      <c r="B122" s="944"/>
      <c r="C122" s="945"/>
      <c r="D122" s="946"/>
      <c r="E122" s="17" t="s">
        <v>1756</v>
      </c>
      <c r="F122" s="947"/>
      <c r="G122" s="946"/>
      <c r="H122" s="948"/>
    </row>
    <row r="123" spans="1:8" x14ac:dyDescent="0.25">
      <c r="A123" s="1955"/>
      <c r="B123" s="944"/>
      <c r="C123" s="945"/>
      <c r="D123" s="946"/>
      <c r="E123" s="17" t="s">
        <v>1757</v>
      </c>
      <c r="F123" s="947"/>
      <c r="G123" s="946"/>
      <c r="H123" s="948"/>
    </row>
    <row r="124" spans="1:8" x14ac:dyDescent="0.25">
      <c r="A124" s="1955"/>
      <c r="B124" s="944"/>
      <c r="C124" s="945"/>
      <c r="D124" s="946"/>
      <c r="E124" s="946" t="s">
        <v>504</v>
      </c>
      <c r="F124" s="947"/>
      <c r="G124" s="946"/>
      <c r="H124" s="949">
        <f>SUM(H120:H123)</f>
        <v>33.930419999999998</v>
      </c>
    </row>
    <row r="125" spans="1:8" ht="17.25" thickBot="1" x14ac:dyDescent="0.3">
      <c r="A125" s="1955"/>
      <c r="B125" s="2208" t="s">
        <v>29</v>
      </c>
      <c r="C125" s="2208"/>
      <c r="D125" s="2208"/>
      <c r="E125" s="2208"/>
      <c r="F125" s="2216"/>
      <c r="G125" s="2216"/>
      <c r="H125" s="950">
        <f>H124</f>
        <v>33.930419999999998</v>
      </c>
    </row>
    <row r="126" spans="1:8" ht="20.25" thickBot="1" x14ac:dyDescent="0.4">
      <c r="A126" s="1955"/>
      <c r="B126" s="931"/>
      <c r="F126" s="2054" t="s">
        <v>30</v>
      </c>
      <c r="G126" s="2055"/>
      <c r="H126" s="61">
        <f>H125*(1-0.25)</f>
        <v>25.447814999999999</v>
      </c>
    </row>
    <row r="127" spans="1:8" x14ac:dyDescent="0.25">
      <c r="A127" s="1955"/>
      <c r="B127" s="931"/>
    </row>
    <row r="128" spans="1:8" ht="12" customHeight="1" x14ac:dyDescent="0.3">
      <c r="A128" s="1956"/>
      <c r="B128" s="1957"/>
    </row>
    <row r="129" spans="1:9" ht="33" customHeight="1" x14ac:dyDescent="0.3">
      <c r="A129" s="817" t="s">
        <v>88</v>
      </c>
      <c r="B129" s="1958"/>
      <c r="C129" s="1959" t="s">
        <v>116</v>
      </c>
      <c r="D129" s="1959" t="s">
        <v>117</v>
      </c>
      <c r="E129" s="2358" t="s">
        <v>120</v>
      </c>
      <c r="F129" s="2359"/>
      <c r="G129" s="2359"/>
      <c r="H129" s="2360"/>
      <c r="I129"/>
    </row>
    <row r="130" spans="1:9" ht="13.5" customHeight="1" x14ac:dyDescent="0.3">
      <c r="C130" s="2361" t="s">
        <v>1770</v>
      </c>
      <c r="D130" s="2361"/>
      <c r="E130" s="2361"/>
      <c r="F130" s="2361"/>
      <c r="G130" s="2361"/>
      <c r="H130" s="2361"/>
      <c r="I130" s="1013"/>
    </row>
    <row r="131" spans="1:9" x14ac:dyDescent="0.3">
      <c r="C131" s="1960" t="s">
        <v>131</v>
      </c>
      <c r="D131" s="1960" t="s">
        <v>132</v>
      </c>
      <c r="E131" s="1960" t="s">
        <v>133</v>
      </c>
      <c r="F131" s="1960" t="s">
        <v>134</v>
      </c>
      <c r="G131" s="1960" t="s">
        <v>963</v>
      </c>
      <c r="H131" s="1960" t="s">
        <v>136</v>
      </c>
    </row>
    <row r="132" spans="1:9" x14ac:dyDescent="0.3">
      <c r="C132" s="1087" t="s">
        <v>118</v>
      </c>
      <c r="D132" s="1087" t="s">
        <v>119</v>
      </c>
      <c r="E132" s="1088" t="s">
        <v>120</v>
      </c>
      <c r="F132" s="1089">
        <v>1</v>
      </c>
      <c r="G132" s="1089">
        <v>28.42</v>
      </c>
      <c r="H132" s="1089">
        <f>G132*F132</f>
        <v>28.42</v>
      </c>
    </row>
    <row r="133" spans="1:9" ht="21" x14ac:dyDescent="0.3">
      <c r="C133" s="1087" t="s">
        <v>121</v>
      </c>
      <c r="D133" s="1087" t="s">
        <v>122</v>
      </c>
      <c r="E133" s="1088" t="s">
        <v>120</v>
      </c>
      <c r="F133" s="1089">
        <v>1</v>
      </c>
      <c r="G133" s="1089">
        <v>251.81</v>
      </c>
      <c r="H133" s="1089">
        <f>G133*F133</f>
        <v>251.81</v>
      </c>
    </row>
    <row r="134" spans="1:9" ht="21" x14ac:dyDescent="0.3">
      <c r="C134" s="1087" t="s">
        <v>123</v>
      </c>
      <c r="D134" s="1087" t="s">
        <v>124</v>
      </c>
      <c r="E134" s="1088" t="s">
        <v>120</v>
      </c>
      <c r="F134" s="1089">
        <v>1</v>
      </c>
      <c r="G134" s="1089">
        <v>19.48</v>
      </c>
      <c r="H134" s="1089">
        <f>G134*F134</f>
        <v>19.48</v>
      </c>
    </row>
    <row r="135" spans="1:9" x14ac:dyDescent="0.3">
      <c r="B135" s="944"/>
      <c r="C135" s="940"/>
      <c r="D135" s="1952"/>
      <c r="E135" s="17" t="s">
        <v>24</v>
      </c>
      <c r="F135" s="942"/>
    </row>
    <row r="136" spans="1:9" ht="12.75" customHeight="1" x14ac:dyDescent="0.3">
      <c r="B136" s="944"/>
      <c r="C136" s="945"/>
      <c r="D136" s="946"/>
      <c r="E136" s="17" t="s">
        <v>25</v>
      </c>
      <c r="F136" s="947"/>
      <c r="G136" s="946"/>
      <c r="H136" s="948"/>
    </row>
    <row r="137" spans="1:9" ht="12" customHeight="1" x14ac:dyDescent="0.3">
      <c r="B137" s="944"/>
      <c r="C137" s="945"/>
      <c r="D137" s="946"/>
      <c r="E137" s="17" t="s">
        <v>1756</v>
      </c>
      <c r="F137" s="947"/>
      <c r="G137" s="946"/>
      <c r="H137" s="948"/>
    </row>
    <row r="138" spans="1:9" x14ac:dyDescent="0.3">
      <c r="B138" s="944"/>
      <c r="C138" s="945"/>
      <c r="D138" s="946"/>
      <c r="E138" s="17" t="s">
        <v>1757</v>
      </c>
      <c r="F138" s="947"/>
      <c r="G138" s="946"/>
      <c r="H138" s="943">
        <f>SUM(H132:H134)</f>
        <v>299.71000000000004</v>
      </c>
    </row>
    <row r="139" spans="1:9" x14ac:dyDescent="0.3">
      <c r="B139" s="944"/>
      <c r="C139" s="945"/>
      <c r="D139" s="946"/>
      <c r="E139" s="946" t="s">
        <v>504</v>
      </c>
      <c r="F139" s="947"/>
      <c r="G139" s="946"/>
      <c r="H139" s="949">
        <f>SUM(H136:H138)</f>
        <v>299.71000000000004</v>
      </c>
    </row>
    <row r="140" spans="1:9" ht="17.25" thickBot="1" x14ac:dyDescent="0.35">
      <c r="B140" s="2208" t="s">
        <v>29</v>
      </c>
      <c r="C140" s="2208"/>
      <c r="D140" s="2208"/>
      <c r="E140" s="2208"/>
      <c r="F140" s="2216"/>
      <c r="G140" s="2216"/>
      <c r="H140" s="950">
        <f>H139</f>
        <v>299.71000000000004</v>
      </c>
    </row>
    <row r="141" spans="1:9" ht="20.25" thickBot="1" x14ac:dyDescent="0.4">
      <c r="F141" s="2054" t="s">
        <v>30</v>
      </c>
      <c r="G141" s="2055"/>
      <c r="H141" s="61">
        <f>H140*(1-0.25)</f>
        <v>224.78250000000003</v>
      </c>
    </row>
    <row r="144" spans="1:9" ht="22.5" x14ac:dyDescent="0.3">
      <c r="A144" s="817" t="s">
        <v>95</v>
      </c>
      <c r="B144" s="830" t="s">
        <v>1896</v>
      </c>
      <c r="C144" s="830">
        <v>95241</v>
      </c>
      <c r="D144" s="831" t="s">
        <v>76</v>
      </c>
      <c r="E144" s="830" t="s">
        <v>82</v>
      </c>
      <c r="F144" s="1949" t="s">
        <v>12</v>
      </c>
      <c r="G144" s="1950" t="s">
        <v>13</v>
      </c>
      <c r="H144" s="1951" t="s">
        <v>14</v>
      </c>
    </row>
    <row r="145" spans="1:8" ht="22.5" x14ac:dyDescent="0.3">
      <c r="B145" s="830" t="s">
        <v>1755</v>
      </c>
      <c r="C145" s="830">
        <v>92873</v>
      </c>
      <c r="D145" s="831" t="s">
        <v>77</v>
      </c>
      <c r="E145" s="830" t="s">
        <v>53</v>
      </c>
      <c r="F145" s="1196">
        <v>0.05</v>
      </c>
      <c r="G145" s="1035">
        <v>122.73</v>
      </c>
      <c r="H145" s="1035">
        <f>ROUNDDOWN(G145*F145,2)</f>
        <v>6.13</v>
      </c>
    </row>
    <row r="146" spans="1:8" ht="33.75" x14ac:dyDescent="0.3">
      <c r="B146" s="830" t="s">
        <v>1755</v>
      </c>
      <c r="C146" s="830">
        <v>94962</v>
      </c>
      <c r="D146" s="831" t="s">
        <v>78</v>
      </c>
      <c r="E146" s="830" t="s">
        <v>53</v>
      </c>
      <c r="F146" s="1196">
        <v>0.05</v>
      </c>
      <c r="G146" s="1035">
        <v>211.85</v>
      </c>
      <c r="H146" s="1035">
        <f>ROUNDDOWN(G146*F146,2)</f>
        <v>10.59</v>
      </c>
    </row>
    <row r="147" spans="1:8" x14ac:dyDescent="0.3">
      <c r="B147" s="944"/>
      <c r="C147" s="940"/>
      <c r="D147" s="1952"/>
      <c r="E147" s="17" t="s">
        <v>24</v>
      </c>
      <c r="F147" s="942"/>
    </row>
    <row r="148" spans="1:8" ht="15" customHeight="1" x14ac:dyDescent="0.3">
      <c r="B148" s="944"/>
      <c r="C148" s="945"/>
      <c r="D148" s="946"/>
      <c r="E148" s="17" t="s">
        <v>25</v>
      </c>
      <c r="F148" s="947"/>
      <c r="G148" s="946"/>
      <c r="H148" s="948"/>
    </row>
    <row r="149" spans="1:8" ht="12" customHeight="1" x14ac:dyDescent="0.3">
      <c r="B149" s="944"/>
      <c r="C149" s="945"/>
      <c r="D149" s="946"/>
      <c r="E149" s="17" t="s">
        <v>1756</v>
      </c>
      <c r="F149" s="947"/>
      <c r="G149" s="946"/>
      <c r="H149" s="948"/>
    </row>
    <row r="150" spans="1:8" x14ac:dyDescent="0.3">
      <c r="B150" s="944"/>
      <c r="C150" s="945"/>
      <c r="D150" s="946"/>
      <c r="E150" s="17" t="s">
        <v>1757</v>
      </c>
      <c r="F150" s="947"/>
      <c r="G150" s="946"/>
      <c r="H150" s="948">
        <f>SUM(H145:H146)</f>
        <v>16.72</v>
      </c>
    </row>
    <row r="151" spans="1:8" x14ac:dyDescent="0.3">
      <c r="B151" s="944"/>
      <c r="C151" s="945"/>
      <c r="D151" s="946"/>
      <c r="E151" s="946" t="s">
        <v>504</v>
      </c>
      <c r="F151" s="947"/>
      <c r="G151" s="946"/>
      <c r="H151" s="949">
        <f>SUM(H147:H150)</f>
        <v>16.72</v>
      </c>
    </row>
    <row r="152" spans="1:8" ht="17.25" thickBot="1" x14ac:dyDescent="0.35">
      <c r="B152" s="2208" t="s">
        <v>29</v>
      </c>
      <c r="C152" s="2208"/>
      <c r="D152" s="2208"/>
      <c r="E152" s="2208"/>
      <c r="F152" s="2216"/>
      <c r="G152" s="2216"/>
      <c r="H152" s="950">
        <f>H151</f>
        <v>16.72</v>
      </c>
    </row>
    <row r="153" spans="1:8" ht="20.25" thickBot="1" x14ac:dyDescent="0.4">
      <c r="F153" s="2054" t="s">
        <v>30</v>
      </c>
      <c r="G153" s="2055"/>
      <c r="H153" s="61">
        <f>H152*(1-0.25)</f>
        <v>12.54</v>
      </c>
    </row>
    <row r="156" spans="1:8" ht="45" x14ac:dyDescent="0.3">
      <c r="A156" s="817" t="s">
        <v>98</v>
      </c>
      <c r="B156" s="830" t="s">
        <v>1896</v>
      </c>
      <c r="C156" s="830">
        <v>92915</v>
      </c>
      <c r="D156" s="831" t="s">
        <v>1774</v>
      </c>
      <c r="E156" s="830" t="s">
        <v>16</v>
      </c>
      <c r="F156" s="1949" t="s">
        <v>12</v>
      </c>
      <c r="G156" s="1950" t="s">
        <v>13</v>
      </c>
      <c r="H156" s="1951" t="s">
        <v>14</v>
      </c>
    </row>
    <row r="157" spans="1:8" x14ac:dyDescent="0.3">
      <c r="B157" s="830" t="s">
        <v>1754</v>
      </c>
      <c r="C157" s="830">
        <v>337</v>
      </c>
      <c r="D157" s="831" t="s">
        <v>15</v>
      </c>
      <c r="E157" s="830" t="s">
        <v>16</v>
      </c>
      <c r="F157" s="1196">
        <v>2.5000000000000001E-2</v>
      </c>
      <c r="G157" s="1035">
        <v>10</v>
      </c>
      <c r="H157" s="1035">
        <f>ROUNDDOWN(G157*F157,2)</f>
        <v>0.25</v>
      </c>
    </row>
    <row r="158" spans="1:8" ht="22.5" x14ac:dyDescent="0.3">
      <c r="B158" s="830" t="s">
        <v>1754</v>
      </c>
      <c r="C158" s="830">
        <v>39017</v>
      </c>
      <c r="D158" s="831" t="s">
        <v>90</v>
      </c>
      <c r="E158" s="830" t="s">
        <v>91</v>
      </c>
      <c r="F158" s="1196">
        <v>1.19</v>
      </c>
      <c r="G158" s="1035">
        <v>0.11</v>
      </c>
      <c r="H158" s="1035">
        <f>ROUNDDOWN(G158*F158,2)</f>
        <v>0.13</v>
      </c>
    </row>
    <row r="159" spans="1:8" x14ac:dyDescent="0.3">
      <c r="B159" s="830" t="s">
        <v>1755</v>
      </c>
      <c r="C159" s="830">
        <v>88238</v>
      </c>
      <c r="D159" s="831" t="s">
        <v>93</v>
      </c>
      <c r="E159" s="830" t="s">
        <v>22</v>
      </c>
      <c r="F159" s="1196">
        <v>2.8500000000000001E-2</v>
      </c>
      <c r="G159" s="1035">
        <v>12.01</v>
      </c>
      <c r="H159" s="1035">
        <f>ROUNDDOWN(G159*F159,2)</f>
        <v>0.34</v>
      </c>
    </row>
    <row r="160" spans="1:8" x14ac:dyDescent="0.3">
      <c r="B160" s="830" t="s">
        <v>1755</v>
      </c>
      <c r="C160" s="830">
        <v>88245</v>
      </c>
      <c r="D160" s="831" t="s">
        <v>94</v>
      </c>
      <c r="E160" s="830" t="s">
        <v>22</v>
      </c>
      <c r="F160" s="1196">
        <v>0.17430000000000001</v>
      </c>
      <c r="G160" s="1035">
        <v>14.99</v>
      </c>
      <c r="H160" s="1035">
        <f>ROUNDDOWN(G160*F160,2)</f>
        <v>2.61</v>
      </c>
    </row>
    <row r="161" spans="1:8" ht="22.5" x14ac:dyDescent="0.3">
      <c r="B161" s="830" t="s">
        <v>1755</v>
      </c>
      <c r="C161" s="830">
        <v>92791</v>
      </c>
      <c r="D161" s="831" t="s">
        <v>97</v>
      </c>
      <c r="E161" s="830" t="s">
        <v>16</v>
      </c>
      <c r="F161" s="1196">
        <v>1</v>
      </c>
      <c r="G161" s="1035">
        <v>7.57</v>
      </c>
      <c r="H161" s="1035">
        <f>ROUNDDOWN(G161*F161,2)</f>
        <v>7.57</v>
      </c>
    </row>
    <row r="162" spans="1:8" x14ac:dyDescent="0.3">
      <c r="B162" s="944"/>
      <c r="C162" s="940"/>
      <c r="D162" s="1952"/>
      <c r="E162" s="17" t="s">
        <v>24</v>
      </c>
      <c r="F162" s="942"/>
      <c r="H162" s="17">
        <f>SUM(H157,H158)</f>
        <v>0.38</v>
      </c>
    </row>
    <row r="163" spans="1:8" x14ac:dyDescent="0.3">
      <c r="B163" s="944"/>
      <c r="C163" s="945"/>
      <c r="D163" s="946"/>
      <c r="E163" s="17" t="s">
        <v>25</v>
      </c>
      <c r="F163" s="947"/>
      <c r="G163" s="946"/>
      <c r="H163" s="948">
        <f>SUM(H159,H160)</f>
        <v>2.9499999999999997</v>
      </c>
    </row>
    <row r="164" spans="1:8" x14ac:dyDescent="0.3">
      <c r="B164" s="944"/>
      <c r="C164" s="945"/>
      <c r="D164" s="946"/>
      <c r="E164" s="17" t="s">
        <v>1756</v>
      </c>
      <c r="F164" s="947"/>
      <c r="G164" s="946"/>
      <c r="H164" s="948"/>
    </row>
    <row r="165" spans="1:8" x14ac:dyDescent="0.3">
      <c r="B165" s="944"/>
      <c r="C165" s="945"/>
      <c r="D165" s="946"/>
      <c r="E165" s="17" t="s">
        <v>1757</v>
      </c>
      <c r="F165" s="947"/>
      <c r="G165" s="946"/>
      <c r="H165" s="948">
        <f>SUM(H161)</f>
        <v>7.57</v>
      </c>
    </row>
    <row r="166" spans="1:8" x14ac:dyDescent="0.3">
      <c r="B166" s="944"/>
      <c r="C166" s="945"/>
      <c r="D166" s="946"/>
      <c r="E166" s="946" t="s">
        <v>504</v>
      </c>
      <c r="F166" s="947"/>
      <c r="G166" s="946"/>
      <c r="H166" s="949">
        <f>SUM(H162:H165)</f>
        <v>10.9</v>
      </c>
    </row>
    <row r="167" spans="1:8" ht="17.25" thickBot="1" x14ac:dyDescent="0.35">
      <c r="B167" s="2208" t="s">
        <v>29</v>
      </c>
      <c r="C167" s="2208"/>
      <c r="D167" s="2208"/>
      <c r="E167" s="2208"/>
      <c r="F167" s="2216"/>
      <c r="G167" s="2216"/>
      <c r="H167" s="950">
        <f>H166</f>
        <v>10.9</v>
      </c>
    </row>
    <row r="168" spans="1:8" ht="20.25" thickBot="1" x14ac:dyDescent="0.4">
      <c r="F168" s="2054" t="s">
        <v>30</v>
      </c>
      <c r="G168" s="2055"/>
      <c r="H168" s="61">
        <f>H167*(1-0.25)</f>
        <v>8.1750000000000007</v>
      </c>
    </row>
    <row r="171" spans="1:8" ht="45" x14ac:dyDescent="0.3">
      <c r="A171" s="817" t="s">
        <v>101</v>
      </c>
      <c r="B171" s="830" t="s">
        <v>1896</v>
      </c>
      <c r="C171" s="830">
        <v>92917</v>
      </c>
      <c r="D171" s="831" t="s">
        <v>1776</v>
      </c>
      <c r="E171" s="830" t="s">
        <v>16</v>
      </c>
      <c r="F171" s="1949" t="s">
        <v>12</v>
      </c>
      <c r="G171" s="1950" t="s">
        <v>13</v>
      </c>
      <c r="H171" s="1951" t="s">
        <v>14</v>
      </c>
    </row>
    <row r="172" spans="1:8" x14ac:dyDescent="0.3">
      <c r="B172" s="830" t="s">
        <v>1754</v>
      </c>
      <c r="C172" s="830">
        <v>337</v>
      </c>
      <c r="D172" s="831" t="s">
        <v>15</v>
      </c>
      <c r="E172" s="830" t="s">
        <v>16</v>
      </c>
      <c r="F172" s="1196">
        <v>2.5000000000000001E-2</v>
      </c>
      <c r="G172" s="1035">
        <v>10</v>
      </c>
      <c r="H172" s="1035">
        <f>ROUNDDOWN(G172*F172,2)</f>
        <v>0.25</v>
      </c>
    </row>
    <row r="173" spans="1:8" ht="22.5" x14ac:dyDescent="0.3">
      <c r="B173" s="830" t="s">
        <v>1754</v>
      </c>
      <c r="C173" s="830">
        <v>39017</v>
      </c>
      <c r="D173" s="831" t="s">
        <v>90</v>
      </c>
      <c r="E173" s="830" t="s">
        <v>91</v>
      </c>
      <c r="F173" s="1196">
        <v>0.74299999999999999</v>
      </c>
      <c r="G173" s="1035">
        <v>0.11</v>
      </c>
      <c r="H173" s="1035">
        <f>ROUNDDOWN(G173*F173,2)</f>
        <v>0.08</v>
      </c>
    </row>
    <row r="174" spans="1:8" x14ac:dyDescent="0.3">
      <c r="B174" s="830" t="s">
        <v>1755</v>
      </c>
      <c r="C174" s="830">
        <v>88238</v>
      </c>
      <c r="D174" s="831" t="s">
        <v>93</v>
      </c>
      <c r="E174" s="830" t="s">
        <v>22</v>
      </c>
      <c r="F174" s="1196">
        <v>1.6199999999999999E-2</v>
      </c>
      <c r="G174" s="1035">
        <v>12.01</v>
      </c>
      <c r="H174" s="1035">
        <f>ROUNDDOWN(G174*F174,2)</f>
        <v>0.19</v>
      </c>
    </row>
    <row r="175" spans="1:8" x14ac:dyDescent="0.3">
      <c r="B175" s="830" t="s">
        <v>1755</v>
      </c>
      <c r="C175" s="830">
        <v>88245</v>
      </c>
      <c r="D175" s="831" t="s">
        <v>94</v>
      </c>
      <c r="E175" s="830" t="s">
        <v>22</v>
      </c>
      <c r="F175" s="1196">
        <v>9.9299999999999999E-2</v>
      </c>
      <c r="G175" s="1035">
        <v>14.99</v>
      </c>
      <c r="H175" s="1035">
        <f>ROUNDDOWN(G175*F175,2)</f>
        <v>1.48</v>
      </c>
    </row>
    <row r="176" spans="1:8" ht="22.5" x14ac:dyDescent="0.3">
      <c r="B176" s="830" t="s">
        <v>1755</v>
      </c>
      <c r="C176" s="830">
        <v>92793</v>
      </c>
      <c r="D176" s="831" t="s">
        <v>103</v>
      </c>
      <c r="E176" s="830" t="s">
        <v>16</v>
      </c>
      <c r="F176" s="1196">
        <v>1</v>
      </c>
      <c r="G176" s="1035">
        <v>7.78</v>
      </c>
      <c r="H176" s="1035">
        <f>ROUNDDOWN(G176*F176,2)</f>
        <v>7.78</v>
      </c>
    </row>
    <row r="177" spans="1:8" ht="13.5" customHeight="1" x14ac:dyDescent="0.3">
      <c r="B177" s="944"/>
      <c r="C177" s="940"/>
      <c r="D177" s="1952"/>
      <c r="E177" s="17" t="s">
        <v>24</v>
      </c>
      <c r="F177" s="942"/>
      <c r="H177" s="17">
        <f>SUM(H172,H173)</f>
        <v>0.33</v>
      </c>
    </row>
    <row r="178" spans="1:8" x14ac:dyDescent="0.3">
      <c r="B178" s="944"/>
      <c r="C178" s="945"/>
      <c r="D178" s="946"/>
      <c r="E178" s="17" t="s">
        <v>25</v>
      </c>
      <c r="F178" s="947"/>
      <c r="G178" s="946"/>
      <c r="H178" s="948">
        <f>SUM(H174,H175)</f>
        <v>1.67</v>
      </c>
    </row>
    <row r="179" spans="1:8" ht="11.25" customHeight="1" x14ac:dyDescent="0.3">
      <c r="B179" s="944"/>
      <c r="C179" s="945"/>
      <c r="D179" s="946"/>
      <c r="E179" s="17" t="s">
        <v>1756</v>
      </c>
      <c r="F179" s="947"/>
      <c r="G179" s="946"/>
      <c r="H179" s="948"/>
    </row>
    <row r="180" spans="1:8" ht="15.75" customHeight="1" x14ac:dyDescent="0.3">
      <c r="B180" s="944"/>
      <c r="C180" s="945"/>
      <c r="D180" s="946"/>
      <c r="E180" s="17" t="s">
        <v>1757</v>
      </c>
      <c r="F180" s="947"/>
      <c r="G180" s="946"/>
      <c r="H180" s="948">
        <f>SUM(H176)</f>
        <v>7.78</v>
      </c>
    </row>
    <row r="181" spans="1:8" x14ac:dyDescent="0.3">
      <c r="B181" s="944"/>
      <c r="C181" s="945"/>
      <c r="D181" s="946"/>
      <c r="E181" s="946" t="s">
        <v>504</v>
      </c>
      <c r="F181" s="947"/>
      <c r="G181" s="946"/>
      <c r="H181" s="949">
        <f>SUM(H177:H180)</f>
        <v>9.7800000000000011</v>
      </c>
    </row>
    <row r="182" spans="1:8" ht="17.25" thickBot="1" x14ac:dyDescent="0.35">
      <c r="B182" s="2208" t="s">
        <v>29</v>
      </c>
      <c r="C182" s="2208"/>
      <c r="D182" s="2208"/>
      <c r="E182" s="2208"/>
      <c r="F182" s="2216"/>
      <c r="G182" s="2216"/>
      <c r="H182" s="950">
        <f>H181</f>
        <v>9.7800000000000011</v>
      </c>
    </row>
    <row r="183" spans="1:8" ht="20.25" thickBot="1" x14ac:dyDescent="0.4">
      <c r="F183" s="2054" t="s">
        <v>30</v>
      </c>
      <c r="G183" s="2055"/>
      <c r="H183" s="61">
        <f>H182*(1-0.25)</f>
        <v>7.3350000000000009</v>
      </c>
    </row>
    <row r="186" spans="1:8" ht="45" x14ac:dyDescent="0.3">
      <c r="A186" s="817" t="s">
        <v>104</v>
      </c>
      <c r="B186" s="830" t="s">
        <v>1896</v>
      </c>
      <c r="C186" s="830">
        <v>92919</v>
      </c>
      <c r="D186" s="831" t="s">
        <v>1777</v>
      </c>
      <c r="E186" s="830" t="s">
        <v>16</v>
      </c>
      <c r="F186" s="1949" t="s">
        <v>12</v>
      </c>
      <c r="G186" s="1950" t="s">
        <v>13</v>
      </c>
      <c r="H186" s="1951" t="s">
        <v>14</v>
      </c>
    </row>
    <row r="187" spans="1:8" x14ac:dyDescent="0.3">
      <c r="B187" s="830" t="s">
        <v>1754</v>
      </c>
      <c r="C187" s="830">
        <v>337</v>
      </c>
      <c r="D187" s="831" t="s">
        <v>15</v>
      </c>
      <c r="E187" s="830" t="s">
        <v>16</v>
      </c>
      <c r="F187" s="1196">
        <v>2.5000000000000001E-2</v>
      </c>
      <c r="G187" s="1035">
        <v>10</v>
      </c>
      <c r="H187" s="1035">
        <f>ROUNDDOWN(G187*F187,2)</f>
        <v>0.25</v>
      </c>
    </row>
    <row r="188" spans="1:8" ht="22.5" x14ac:dyDescent="0.3">
      <c r="B188" s="830" t="s">
        <v>1754</v>
      </c>
      <c r="C188" s="830">
        <v>39017</v>
      </c>
      <c r="D188" s="831" t="s">
        <v>90</v>
      </c>
      <c r="E188" s="830" t="s">
        <v>91</v>
      </c>
      <c r="F188" s="1196">
        <v>0.54300000000000004</v>
      </c>
      <c r="G188" s="1035">
        <v>0.11</v>
      </c>
      <c r="H188" s="1035">
        <f>ROUNDDOWN(G188*F188,2)</f>
        <v>0.05</v>
      </c>
    </row>
    <row r="189" spans="1:8" ht="12.75" customHeight="1" x14ac:dyDescent="0.3">
      <c r="B189" s="830" t="s">
        <v>1755</v>
      </c>
      <c r="C189" s="830">
        <v>88238</v>
      </c>
      <c r="D189" s="831" t="s">
        <v>93</v>
      </c>
      <c r="E189" s="830" t="s">
        <v>22</v>
      </c>
      <c r="F189" s="1196">
        <v>1.21E-2</v>
      </c>
      <c r="G189" s="1035">
        <v>12.01</v>
      </c>
      <c r="H189" s="1035">
        <f>ROUNDDOWN(G189*F189,2)</f>
        <v>0.14000000000000001</v>
      </c>
    </row>
    <row r="190" spans="1:8" x14ac:dyDescent="0.3">
      <c r="B190" s="830" t="s">
        <v>1755</v>
      </c>
      <c r="C190" s="830">
        <v>88245</v>
      </c>
      <c r="D190" s="831" t="s">
        <v>94</v>
      </c>
      <c r="E190" s="830" t="s">
        <v>22</v>
      </c>
      <c r="F190" s="1196">
        <v>7.4300000000000005E-2</v>
      </c>
      <c r="G190" s="1035">
        <v>14.99</v>
      </c>
      <c r="H190" s="1035">
        <f>ROUNDDOWN(G190*F190,2)</f>
        <v>1.1100000000000001</v>
      </c>
    </row>
    <row r="191" spans="1:8" ht="21" customHeight="1" x14ac:dyDescent="0.3">
      <c r="B191" s="830" t="s">
        <v>1755</v>
      </c>
      <c r="C191" s="830">
        <v>92794</v>
      </c>
      <c r="D191" s="831" t="s">
        <v>106</v>
      </c>
      <c r="E191" s="830" t="s">
        <v>16</v>
      </c>
      <c r="F191" s="1196">
        <v>1</v>
      </c>
      <c r="G191" s="1035">
        <v>6.43</v>
      </c>
      <c r="H191" s="1035">
        <f>ROUNDDOWN(G191*F191,2)</f>
        <v>6.43</v>
      </c>
    </row>
    <row r="192" spans="1:8" x14ac:dyDescent="0.3">
      <c r="B192" s="944"/>
      <c r="C192" s="940"/>
      <c r="D192" s="1952"/>
      <c r="E192" s="17" t="s">
        <v>24</v>
      </c>
      <c r="F192" s="942"/>
      <c r="H192" s="17">
        <f>SUM(H187,H188)</f>
        <v>0.3</v>
      </c>
    </row>
    <row r="193" spans="1:8" x14ac:dyDescent="0.3">
      <c r="B193" s="944"/>
      <c r="C193" s="945"/>
      <c r="D193" s="946"/>
      <c r="E193" s="17" t="s">
        <v>25</v>
      </c>
      <c r="F193" s="947"/>
      <c r="G193" s="946"/>
      <c r="H193" s="948">
        <f>SUM(H189,H190)</f>
        <v>1.25</v>
      </c>
    </row>
    <row r="194" spans="1:8" x14ac:dyDescent="0.3">
      <c r="B194" s="944"/>
      <c r="C194" s="945"/>
      <c r="D194" s="946"/>
      <c r="E194" s="17" t="s">
        <v>1756</v>
      </c>
      <c r="F194" s="947"/>
      <c r="G194" s="946"/>
      <c r="H194" s="948"/>
    </row>
    <row r="195" spans="1:8" x14ac:dyDescent="0.3">
      <c r="B195" s="944"/>
      <c r="C195" s="945"/>
      <c r="D195" s="946"/>
      <c r="E195" s="17" t="s">
        <v>1757</v>
      </c>
      <c r="F195" s="947"/>
      <c r="G195" s="946"/>
      <c r="H195" s="948">
        <f>SUM(H191)</f>
        <v>6.43</v>
      </c>
    </row>
    <row r="196" spans="1:8" x14ac:dyDescent="0.3">
      <c r="B196" s="944"/>
      <c r="C196" s="945"/>
      <c r="D196" s="946"/>
      <c r="E196" s="946" t="s">
        <v>504</v>
      </c>
      <c r="F196" s="947"/>
      <c r="G196" s="946"/>
      <c r="H196" s="949">
        <f>SUM(H192:H195)</f>
        <v>7.9799999999999995</v>
      </c>
    </row>
    <row r="197" spans="1:8" ht="17.25" thickBot="1" x14ac:dyDescent="0.35">
      <c r="B197" s="2208" t="s">
        <v>29</v>
      </c>
      <c r="C197" s="2208"/>
      <c r="D197" s="2208"/>
      <c r="E197" s="2208"/>
      <c r="F197" s="2216"/>
      <c r="G197" s="2216"/>
      <c r="H197" s="950">
        <f>H196</f>
        <v>7.9799999999999995</v>
      </c>
    </row>
    <row r="198" spans="1:8" ht="20.25" thickBot="1" x14ac:dyDescent="0.4">
      <c r="F198" s="2054" t="s">
        <v>30</v>
      </c>
      <c r="G198" s="2055"/>
      <c r="H198" s="61">
        <f>H197*(1-0.25)</f>
        <v>5.9849999999999994</v>
      </c>
    </row>
    <row r="201" spans="1:8" ht="45" x14ac:dyDescent="0.3">
      <c r="A201" s="817" t="s">
        <v>107</v>
      </c>
      <c r="B201" s="830" t="s">
        <v>1896</v>
      </c>
      <c r="C201" s="830">
        <v>92921</v>
      </c>
      <c r="D201" s="831" t="s">
        <v>89</v>
      </c>
      <c r="E201" s="830" t="s">
        <v>16</v>
      </c>
      <c r="F201" s="1949" t="s">
        <v>12</v>
      </c>
      <c r="G201" s="1950" t="s">
        <v>13</v>
      </c>
      <c r="H201" s="1951" t="s">
        <v>14</v>
      </c>
    </row>
    <row r="202" spans="1:8" x14ac:dyDescent="0.3">
      <c r="B202" s="830" t="s">
        <v>1754</v>
      </c>
      <c r="C202" s="830">
        <v>337</v>
      </c>
      <c r="D202" s="831" t="s">
        <v>15</v>
      </c>
      <c r="E202" s="830" t="s">
        <v>16</v>
      </c>
      <c r="F202" s="1196">
        <v>2.5000000000000001E-2</v>
      </c>
      <c r="G202" s="1035">
        <v>10</v>
      </c>
      <c r="H202" s="1035">
        <f>ROUNDDOWN(G202*F202,2)</f>
        <v>0.25</v>
      </c>
    </row>
    <row r="203" spans="1:8" ht="22.5" x14ac:dyDescent="0.3">
      <c r="B203" s="830" t="s">
        <v>1754</v>
      </c>
      <c r="C203" s="830">
        <v>39017</v>
      </c>
      <c r="D203" s="831" t="s">
        <v>90</v>
      </c>
      <c r="E203" s="830" t="s">
        <v>91</v>
      </c>
      <c r="F203" s="1196">
        <v>0.36699999999999999</v>
      </c>
      <c r="G203" s="1035">
        <v>0.11</v>
      </c>
      <c r="H203" s="1035">
        <f>ROUNDDOWN(G203*F203,2)</f>
        <v>0.04</v>
      </c>
    </row>
    <row r="204" spans="1:8" x14ac:dyDescent="0.3">
      <c r="B204" s="830" t="s">
        <v>1755</v>
      </c>
      <c r="C204" s="830">
        <v>88238</v>
      </c>
      <c r="D204" s="831" t="s">
        <v>93</v>
      </c>
      <c r="E204" s="830" t="s">
        <v>22</v>
      </c>
      <c r="F204" s="1196">
        <v>8.8999999999999999E-3</v>
      </c>
      <c r="G204" s="1035">
        <v>12.01</v>
      </c>
      <c r="H204" s="1035">
        <f>ROUNDDOWN(G204*F204,2)</f>
        <v>0.1</v>
      </c>
    </row>
    <row r="205" spans="1:8" x14ac:dyDescent="0.3">
      <c r="B205" s="830" t="s">
        <v>1755</v>
      </c>
      <c r="C205" s="830">
        <v>88245</v>
      </c>
      <c r="D205" s="831" t="s">
        <v>94</v>
      </c>
      <c r="E205" s="830" t="s">
        <v>22</v>
      </c>
      <c r="F205" s="1196">
        <v>5.4199999999999998E-2</v>
      </c>
      <c r="G205" s="1035">
        <v>14.99</v>
      </c>
      <c r="H205" s="1035">
        <f>ROUNDDOWN(G205*F205,2)</f>
        <v>0.81</v>
      </c>
    </row>
    <row r="206" spans="1:8" ht="22.5" x14ac:dyDescent="0.3">
      <c r="B206" s="830" t="s">
        <v>1755</v>
      </c>
      <c r="C206" s="830">
        <v>92795</v>
      </c>
      <c r="D206" s="831" t="s">
        <v>92</v>
      </c>
      <c r="E206" s="830" t="s">
        <v>16</v>
      </c>
      <c r="F206" s="1196">
        <v>1</v>
      </c>
      <c r="G206" s="1035">
        <v>5.53</v>
      </c>
      <c r="H206" s="1035">
        <f>ROUNDDOWN(G206*F206,2)</f>
        <v>5.53</v>
      </c>
    </row>
    <row r="207" spans="1:8" x14ac:dyDescent="0.3">
      <c r="B207" s="944"/>
      <c r="C207" s="940"/>
      <c r="D207" s="1952"/>
      <c r="E207" s="17" t="s">
        <v>24</v>
      </c>
      <c r="F207" s="942"/>
      <c r="H207" s="17">
        <f>SUM(H202,H203)</f>
        <v>0.28999999999999998</v>
      </c>
    </row>
    <row r="208" spans="1:8" x14ac:dyDescent="0.3">
      <c r="B208" s="944"/>
      <c r="C208" s="945"/>
      <c r="D208" s="946"/>
      <c r="E208" s="17" t="s">
        <v>25</v>
      </c>
      <c r="F208" s="947"/>
      <c r="G208" s="946"/>
      <c r="H208" s="948">
        <f>SUM(H204,H205)</f>
        <v>0.91</v>
      </c>
    </row>
    <row r="209" spans="1:8" x14ac:dyDescent="0.3">
      <c r="B209" s="944"/>
      <c r="C209" s="945"/>
      <c r="D209" s="946"/>
      <c r="E209" s="17" t="s">
        <v>1756</v>
      </c>
      <c r="F209" s="947"/>
      <c r="G209" s="946"/>
      <c r="H209" s="948"/>
    </row>
    <row r="210" spans="1:8" x14ac:dyDescent="0.3">
      <c r="B210" s="944"/>
      <c r="C210" s="945"/>
      <c r="D210" s="946"/>
      <c r="E210" s="17" t="s">
        <v>1757</v>
      </c>
      <c r="F210" s="947"/>
      <c r="G210" s="946"/>
      <c r="H210" s="948">
        <f>SUM(H206)</f>
        <v>5.53</v>
      </c>
    </row>
    <row r="211" spans="1:8" x14ac:dyDescent="0.3">
      <c r="B211" s="944"/>
      <c r="C211" s="945"/>
      <c r="D211" s="946"/>
      <c r="E211" s="946" t="s">
        <v>504</v>
      </c>
      <c r="F211" s="947"/>
      <c r="G211" s="946"/>
      <c r="H211" s="949">
        <f>SUM(H207:H210)</f>
        <v>6.73</v>
      </c>
    </row>
    <row r="212" spans="1:8" ht="17.25" thickBot="1" x14ac:dyDescent="0.35">
      <c r="B212" s="2208" t="s">
        <v>29</v>
      </c>
      <c r="C212" s="2208"/>
      <c r="D212" s="2208"/>
      <c r="E212" s="2208"/>
      <c r="F212" s="2216"/>
      <c r="G212" s="2216"/>
      <c r="H212" s="950">
        <f>H211</f>
        <v>6.73</v>
      </c>
    </row>
    <row r="213" spans="1:8" ht="20.25" thickBot="1" x14ac:dyDescent="0.4">
      <c r="F213" s="2054" t="s">
        <v>30</v>
      </c>
      <c r="G213" s="2055"/>
      <c r="H213" s="61">
        <f>H212*(1-0.25)</f>
        <v>5.0475000000000003</v>
      </c>
    </row>
    <row r="216" spans="1:8" ht="45" x14ac:dyDescent="0.3">
      <c r="A216" s="817" t="s">
        <v>109</v>
      </c>
      <c r="B216" s="830" t="s">
        <v>1896</v>
      </c>
      <c r="C216" s="830">
        <v>92922</v>
      </c>
      <c r="D216" s="831" t="s">
        <v>2973</v>
      </c>
      <c r="E216" s="830" t="s">
        <v>16</v>
      </c>
      <c r="F216" s="1949" t="s">
        <v>12</v>
      </c>
      <c r="G216" s="1950" t="s">
        <v>13</v>
      </c>
      <c r="H216" s="1951" t="s">
        <v>14</v>
      </c>
    </row>
    <row r="217" spans="1:8" x14ac:dyDescent="0.3">
      <c r="B217" s="830" t="s">
        <v>1754</v>
      </c>
      <c r="C217" s="830">
        <v>337</v>
      </c>
      <c r="D217" s="831" t="s">
        <v>15</v>
      </c>
      <c r="E217" s="830" t="s">
        <v>16</v>
      </c>
      <c r="F217" s="1196">
        <v>2.5000000000000001E-2</v>
      </c>
      <c r="G217" s="1035">
        <v>10</v>
      </c>
      <c r="H217" s="1035">
        <f>ROUNDDOWN(G217*F217,2)</f>
        <v>0.25</v>
      </c>
    </row>
    <row r="218" spans="1:8" ht="22.5" x14ac:dyDescent="0.3">
      <c r="B218" s="830" t="s">
        <v>1754</v>
      </c>
      <c r="C218" s="830">
        <v>39017</v>
      </c>
      <c r="D218" s="831" t="s">
        <v>90</v>
      </c>
      <c r="E218" s="830" t="s">
        <v>91</v>
      </c>
      <c r="F218" s="1196">
        <v>0.21199999999999999</v>
      </c>
      <c r="G218" s="1035">
        <v>0.11</v>
      </c>
      <c r="H218" s="1035">
        <f>ROUNDDOWN(G218*F218,2)</f>
        <v>0.02</v>
      </c>
    </row>
    <row r="219" spans="1:8" x14ac:dyDescent="0.3">
      <c r="B219" s="830" t="s">
        <v>1755</v>
      </c>
      <c r="C219" s="830">
        <v>88238</v>
      </c>
      <c r="D219" s="831" t="s">
        <v>93</v>
      </c>
      <c r="E219" s="830" t="s">
        <v>22</v>
      </c>
      <c r="F219" s="1196">
        <v>6.0000000000000001E-3</v>
      </c>
      <c r="G219" s="1035">
        <v>12.01</v>
      </c>
      <c r="H219" s="1035">
        <f>ROUNDDOWN(G219*F219,2)</f>
        <v>7.0000000000000007E-2</v>
      </c>
    </row>
    <row r="220" spans="1:8" x14ac:dyDescent="0.3">
      <c r="B220" s="830" t="s">
        <v>1755</v>
      </c>
      <c r="C220" s="830">
        <v>88245</v>
      </c>
      <c r="D220" s="831" t="s">
        <v>94</v>
      </c>
      <c r="E220" s="830" t="s">
        <v>22</v>
      </c>
      <c r="F220" s="1196">
        <v>3.6700000000000003E-2</v>
      </c>
      <c r="G220" s="1035">
        <v>14.99</v>
      </c>
      <c r="H220" s="1035">
        <f>ROUNDDOWN(G220*F220,2)</f>
        <v>0.55000000000000004</v>
      </c>
    </row>
    <row r="221" spans="1:8" ht="22.5" x14ac:dyDescent="0.3">
      <c r="B221" s="830" t="s">
        <v>1755</v>
      </c>
      <c r="C221" s="830">
        <v>92796</v>
      </c>
      <c r="D221" s="831" t="s">
        <v>111</v>
      </c>
      <c r="E221" s="830" t="s">
        <v>16</v>
      </c>
      <c r="F221" s="1196">
        <v>1</v>
      </c>
      <c r="G221" s="1035">
        <v>4.59</v>
      </c>
      <c r="H221" s="1035">
        <f>ROUNDDOWN(G221*F221,2)</f>
        <v>4.59</v>
      </c>
    </row>
    <row r="222" spans="1:8" x14ac:dyDescent="0.3">
      <c r="B222" s="944"/>
      <c r="C222" s="940"/>
      <c r="D222" s="1952"/>
      <c r="E222" s="17" t="s">
        <v>24</v>
      </c>
      <c r="F222" s="942"/>
      <c r="H222" s="17">
        <f>SUM(H217,H218)</f>
        <v>0.27</v>
      </c>
    </row>
    <row r="223" spans="1:8" x14ac:dyDescent="0.3">
      <c r="B223" s="944"/>
      <c r="C223" s="945"/>
      <c r="D223" s="946"/>
      <c r="E223" s="17" t="s">
        <v>25</v>
      </c>
      <c r="F223" s="947"/>
      <c r="G223" s="946"/>
      <c r="H223" s="948">
        <f>SUM(H219,H220)</f>
        <v>0.62000000000000011</v>
      </c>
    </row>
    <row r="224" spans="1:8" x14ac:dyDescent="0.3">
      <c r="B224" s="944"/>
      <c r="C224" s="945"/>
      <c r="D224" s="946"/>
      <c r="E224" s="17" t="s">
        <v>1756</v>
      </c>
      <c r="F224" s="947"/>
      <c r="G224" s="946"/>
      <c r="H224" s="948"/>
    </row>
    <row r="225" spans="1:9" x14ac:dyDescent="0.3">
      <c r="B225" s="944"/>
      <c r="C225" s="945"/>
      <c r="D225" s="946"/>
      <c r="E225" s="17" t="s">
        <v>1757</v>
      </c>
      <c r="F225" s="947"/>
      <c r="G225" s="946"/>
      <c r="H225" s="948">
        <f>SUM(H221)</f>
        <v>4.59</v>
      </c>
    </row>
    <row r="226" spans="1:9" x14ac:dyDescent="0.3">
      <c r="B226" s="944"/>
      <c r="C226" s="945"/>
      <c r="D226" s="946"/>
      <c r="E226" s="946" t="s">
        <v>504</v>
      </c>
      <c r="F226" s="947"/>
      <c r="G226" s="946"/>
      <c r="H226" s="949">
        <f>SUM(H222:H225)</f>
        <v>5.48</v>
      </c>
    </row>
    <row r="227" spans="1:9" ht="17.25" thickBot="1" x14ac:dyDescent="0.35">
      <c r="B227" s="2208" t="s">
        <v>29</v>
      </c>
      <c r="C227" s="2208"/>
      <c r="D227" s="2208"/>
      <c r="E227" s="2208"/>
      <c r="F227" s="2216"/>
      <c r="G227" s="2216"/>
      <c r="H227" s="950">
        <f>H226</f>
        <v>5.48</v>
      </c>
    </row>
    <row r="228" spans="1:9" ht="20.25" thickBot="1" x14ac:dyDescent="0.4">
      <c r="F228" s="2054" t="s">
        <v>30</v>
      </c>
      <c r="G228" s="2055"/>
      <c r="H228" s="61">
        <f>H227*(1-0.25)</f>
        <v>4.1100000000000003</v>
      </c>
    </row>
    <row r="231" spans="1:9" ht="27.75" x14ac:dyDescent="0.3">
      <c r="A231" s="817" t="s">
        <v>112</v>
      </c>
      <c r="B231" s="1958"/>
      <c r="C231" s="929" t="s">
        <v>1778</v>
      </c>
      <c r="D231" s="1961" t="s">
        <v>259</v>
      </c>
      <c r="E231" s="1962" t="s">
        <v>206</v>
      </c>
      <c r="F231" s="1949" t="s">
        <v>12</v>
      </c>
      <c r="G231" s="1950" t="s">
        <v>13</v>
      </c>
      <c r="H231" s="1951" t="s">
        <v>14</v>
      </c>
    </row>
    <row r="232" spans="1:9" x14ac:dyDescent="0.3">
      <c r="C232" s="1035" t="s">
        <v>2974</v>
      </c>
      <c r="D232" s="1035" t="s">
        <v>1782</v>
      </c>
      <c r="E232" s="1963" t="s">
        <v>2975</v>
      </c>
      <c r="F232" s="1035">
        <v>0.05</v>
      </c>
      <c r="G232" s="1198">
        <v>400</v>
      </c>
      <c r="H232" s="1035">
        <f>G232*F232</f>
        <v>20</v>
      </c>
    </row>
    <row r="233" spans="1:9" ht="41.25" x14ac:dyDescent="0.3">
      <c r="C233" s="1964" t="s">
        <v>2976</v>
      </c>
      <c r="D233" s="1965" t="s">
        <v>1784</v>
      </c>
      <c r="E233" s="1963" t="s">
        <v>2586</v>
      </c>
      <c r="F233" s="1035">
        <v>3.1600000000000003E-2</v>
      </c>
      <c r="G233" s="1035">
        <v>296.14</v>
      </c>
      <c r="H233" s="1198">
        <f>G233*F233</f>
        <v>9.3580240000000003</v>
      </c>
    </row>
    <row r="234" spans="1:9" x14ac:dyDescent="0.3">
      <c r="C234" s="1035" t="s">
        <v>1795</v>
      </c>
      <c r="D234" s="1035" t="s">
        <v>498</v>
      </c>
      <c r="E234" s="1963" t="s">
        <v>65</v>
      </c>
      <c r="F234" s="1035">
        <v>1.5</v>
      </c>
      <c r="G234" s="1035">
        <v>15.08</v>
      </c>
      <c r="H234" s="1035">
        <f>G234*F234</f>
        <v>22.62</v>
      </c>
      <c r="I234" s="1953"/>
    </row>
    <row r="235" spans="1:9" x14ac:dyDescent="0.3">
      <c r="C235" s="1035" t="s">
        <v>2977</v>
      </c>
      <c r="D235" s="1035" t="s">
        <v>480</v>
      </c>
      <c r="E235" s="1963" t="s">
        <v>65</v>
      </c>
      <c r="F235" s="1035">
        <v>1.5</v>
      </c>
      <c r="G235" s="1035">
        <v>11.97</v>
      </c>
      <c r="H235" s="1198">
        <f>G235*F235</f>
        <v>17.955000000000002</v>
      </c>
    </row>
    <row r="236" spans="1:9" x14ac:dyDescent="0.3">
      <c r="B236" s="944"/>
      <c r="C236" s="940"/>
      <c r="D236" s="1952"/>
      <c r="E236" s="17" t="s">
        <v>24</v>
      </c>
      <c r="F236" s="942"/>
      <c r="H236" s="17">
        <f>SUM(H231,H232)</f>
        <v>20</v>
      </c>
    </row>
    <row r="237" spans="1:9" x14ac:dyDescent="0.3">
      <c r="B237" s="944"/>
      <c r="C237" s="945"/>
      <c r="D237" s="946"/>
      <c r="E237" s="17" t="s">
        <v>25</v>
      </c>
      <c r="F237" s="947"/>
      <c r="G237" s="946"/>
      <c r="H237" s="948">
        <f>SUM(H234,H235)</f>
        <v>40.575000000000003</v>
      </c>
    </row>
    <row r="238" spans="1:9" x14ac:dyDescent="0.3">
      <c r="B238" s="944"/>
      <c r="C238" s="945"/>
      <c r="D238" s="946"/>
      <c r="E238" s="17" t="s">
        <v>1756</v>
      </c>
      <c r="F238" s="947"/>
      <c r="G238" s="946"/>
      <c r="H238" s="948"/>
    </row>
    <row r="239" spans="1:9" x14ac:dyDescent="0.3">
      <c r="B239" s="944"/>
      <c r="C239" s="945"/>
      <c r="D239" s="946"/>
      <c r="E239" s="17" t="s">
        <v>1757</v>
      </c>
      <c r="F239" s="947"/>
      <c r="G239" s="946"/>
      <c r="H239" s="948">
        <f>H233</f>
        <v>9.3580240000000003</v>
      </c>
    </row>
    <row r="240" spans="1:9" x14ac:dyDescent="0.3">
      <c r="B240" s="944"/>
      <c r="C240" s="945"/>
      <c r="D240" s="946"/>
      <c r="E240" s="946" t="s">
        <v>504</v>
      </c>
      <c r="F240" s="947"/>
      <c r="G240" s="946"/>
      <c r="H240" s="949">
        <f>SUM(H236:H239)</f>
        <v>69.933024000000003</v>
      </c>
    </row>
    <row r="241" spans="1:9" ht="17.25" thickBot="1" x14ac:dyDescent="0.35">
      <c r="B241" s="2208" t="s">
        <v>29</v>
      </c>
      <c r="C241" s="2208"/>
      <c r="D241" s="2208"/>
      <c r="E241" s="2208"/>
      <c r="F241" s="2216"/>
      <c r="G241" s="2216"/>
      <c r="H241" s="950">
        <f>H240</f>
        <v>69.933024000000003</v>
      </c>
      <c r="I241" s="1954"/>
    </row>
    <row r="242" spans="1:9" ht="17.25" thickBot="1" x14ac:dyDescent="0.35">
      <c r="F242" s="2173" t="s">
        <v>30</v>
      </c>
      <c r="G242" s="2174"/>
      <c r="H242" s="888">
        <f>H241*(1-0.25)</f>
        <v>52.449768000000006</v>
      </c>
    </row>
    <row r="246" spans="1:9" ht="24" x14ac:dyDescent="0.3">
      <c r="A246" s="817" t="s">
        <v>127</v>
      </c>
      <c r="B246" s="952"/>
      <c r="C246" s="1011" t="s">
        <v>2978</v>
      </c>
      <c r="D246" s="1011" t="s">
        <v>2979</v>
      </c>
      <c r="E246" s="2146" t="s">
        <v>147</v>
      </c>
      <c r="F246" s="2146"/>
      <c r="G246" s="2146"/>
      <c r="H246" s="2146"/>
      <c r="I246"/>
    </row>
    <row r="247" spans="1:9" ht="13.5" customHeight="1" x14ac:dyDescent="0.3">
      <c r="B247" s="954"/>
      <c r="C247" s="2198" t="s">
        <v>1770</v>
      </c>
      <c r="D247" s="2198"/>
      <c r="E247" s="2198"/>
      <c r="F247" s="2198"/>
      <c r="G247" s="2198"/>
      <c r="H247" s="2198"/>
      <c r="I247" s="1013"/>
    </row>
    <row r="248" spans="1:9" ht="25.5" x14ac:dyDescent="0.3">
      <c r="B248" s="954"/>
      <c r="C248" s="1014" t="s">
        <v>131</v>
      </c>
      <c r="D248" s="1014" t="s">
        <v>132</v>
      </c>
      <c r="E248" s="1014" t="s">
        <v>133</v>
      </c>
      <c r="F248" s="1014" t="s">
        <v>134</v>
      </c>
      <c r="G248" s="1014" t="s">
        <v>963</v>
      </c>
      <c r="H248" s="1014" t="s">
        <v>136</v>
      </c>
    </row>
    <row r="249" spans="1:9" x14ac:dyDescent="0.3">
      <c r="B249" s="954"/>
      <c r="C249" s="934" t="s">
        <v>1771</v>
      </c>
      <c r="D249" s="934" t="s">
        <v>1772</v>
      </c>
      <c r="E249" s="935" t="s">
        <v>147</v>
      </c>
      <c r="F249" s="955">
        <v>0.16700000000000001</v>
      </c>
      <c r="G249" s="1966">
        <v>16.55</v>
      </c>
      <c r="H249" s="937">
        <f>F249*G249</f>
        <v>2.7638500000000001</v>
      </c>
    </row>
    <row r="250" spans="1:9" ht="24" x14ac:dyDescent="0.3">
      <c r="B250" s="954"/>
      <c r="C250" s="934" t="s">
        <v>137</v>
      </c>
      <c r="D250" s="934" t="s">
        <v>138</v>
      </c>
      <c r="E250" s="935" t="s">
        <v>139</v>
      </c>
      <c r="F250" s="955">
        <v>0.876</v>
      </c>
      <c r="G250" s="1966">
        <v>4.8499999999999996</v>
      </c>
      <c r="H250" s="937">
        <f t="shared" ref="H250:H258" si="4">F250*G250</f>
        <v>4.2485999999999997</v>
      </c>
    </row>
    <row r="251" spans="1:9" x14ac:dyDescent="0.3">
      <c r="B251" s="954"/>
      <c r="C251" s="934" t="s">
        <v>140</v>
      </c>
      <c r="D251" s="934" t="s">
        <v>141</v>
      </c>
      <c r="E251" s="935" t="s">
        <v>142</v>
      </c>
      <c r="F251" s="955">
        <v>0.15</v>
      </c>
      <c r="G251" s="937">
        <v>10.939</v>
      </c>
      <c r="H251" s="937">
        <f t="shared" si="4"/>
        <v>1.6408499999999999</v>
      </c>
    </row>
    <row r="252" spans="1:9" x14ac:dyDescent="0.3">
      <c r="B252" s="954"/>
      <c r="C252" s="938" t="s">
        <v>1773</v>
      </c>
      <c r="D252" s="938" t="s">
        <v>21</v>
      </c>
      <c r="E252" s="935" t="s">
        <v>65</v>
      </c>
      <c r="F252" s="955">
        <v>0.90400000000000003</v>
      </c>
      <c r="G252" s="937">
        <v>14.994</v>
      </c>
      <c r="H252" s="937">
        <f t="shared" si="4"/>
        <v>13.554576000000001</v>
      </c>
    </row>
    <row r="253" spans="1:9" ht="24" x14ac:dyDescent="0.3">
      <c r="B253" s="954"/>
      <c r="C253" s="934" t="s">
        <v>148</v>
      </c>
      <c r="D253" s="934" t="s">
        <v>149</v>
      </c>
      <c r="E253" s="935" t="s">
        <v>150</v>
      </c>
      <c r="F253" s="955">
        <v>0.02</v>
      </c>
      <c r="G253" s="937">
        <v>6.8940000000000001</v>
      </c>
      <c r="H253" s="937">
        <f t="shared" si="4"/>
        <v>0.13788</v>
      </c>
    </row>
    <row r="254" spans="1:9" x14ac:dyDescent="0.3">
      <c r="B254" s="954"/>
      <c r="C254" s="934" t="s">
        <v>151</v>
      </c>
      <c r="D254" s="934" t="s">
        <v>152</v>
      </c>
      <c r="E254" s="935" t="s">
        <v>139</v>
      </c>
      <c r="F254" s="955">
        <v>0.77800000000000002</v>
      </c>
      <c r="G254" s="955">
        <v>2.99</v>
      </c>
      <c r="H254" s="937">
        <f t="shared" si="4"/>
        <v>2.3262200000000002</v>
      </c>
    </row>
    <row r="255" spans="1:9" x14ac:dyDescent="0.3">
      <c r="B255" s="954"/>
      <c r="C255" s="934" t="s">
        <v>153</v>
      </c>
      <c r="D255" s="934" t="s">
        <v>154</v>
      </c>
      <c r="E255" s="935" t="s">
        <v>142</v>
      </c>
      <c r="F255" s="955">
        <v>2.5000000000000001E-2</v>
      </c>
      <c r="G255" s="955">
        <v>8.1300000000000008</v>
      </c>
      <c r="H255" s="937">
        <f t="shared" si="4"/>
        <v>0.20325000000000004</v>
      </c>
    </row>
    <row r="256" spans="1:9" x14ac:dyDescent="0.3">
      <c r="B256" s="954"/>
      <c r="C256" s="934" t="s">
        <v>155</v>
      </c>
      <c r="D256" s="934" t="s">
        <v>156</v>
      </c>
      <c r="E256" s="935" t="s">
        <v>142</v>
      </c>
      <c r="F256" s="955">
        <v>0.1</v>
      </c>
      <c r="G256" s="955">
        <v>8.2899999999999991</v>
      </c>
      <c r="H256" s="937">
        <f t="shared" si="4"/>
        <v>0.82899999999999996</v>
      </c>
    </row>
    <row r="257" spans="1:10" x14ac:dyDescent="0.3">
      <c r="B257" s="954"/>
      <c r="C257" s="1035" t="s">
        <v>2977</v>
      </c>
      <c r="D257" s="1035" t="s">
        <v>480</v>
      </c>
      <c r="E257" s="935" t="s">
        <v>65</v>
      </c>
      <c r="F257" s="955">
        <v>0.22600000000000001</v>
      </c>
      <c r="G257" s="955">
        <v>11.97</v>
      </c>
      <c r="H257" s="937">
        <f t="shared" si="4"/>
        <v>2.7052200000000002</v>
      </c>
    </row>
    <row r="258" spans="1:10" ht="21" customHeight="1" x14ac:dyDescent="0.3">
      <c r="B258" s="954"/>
      <c r="C258" s="934" t="s">
        <v>158</v>
      </c>
      <c r="D258" s="934" t="s">
        <v>159</v>
      </c>
      <c r="E258" s="935" t="s">
        <v>139</v>
      </c>
      <c r="F258" s="955">
        <v>8.6999999999999994E-2</v>
      </c>
      <c r="G258" s="955">
        <v>4.4800000000000004</v>
      </c>
      <c r="H258" s="937">
        <f t="shared" si="4"/>
        <v>0.38976</v>
      </c>
    </row>
    <row r="259" spans="1:10" x14ac:dyDescent="0.3">
      <c r="B259" s="944"/>
      <c r="C259" s="940"/>
      <c r="D259" s="1952"/>
      <c r="E259" s="17" t="s">
        <v>24</v>
      </c>
      <c r="F259" s="942"/>
      <c r="H259" s="943">
        <f>SUM(H249,H250,H251,H253,H254,H255,H256,H258)</f>
        <v>12.539410000000002</v>
      </c>
    </row>
    <row r="260" spans="1:10" x14ac:dyDescent="0.3">
      <c r="B260" s="944"/>
      <c r="C260" s="945"/>
      <c r="D260" s="946"/>
      <c r="E260" s="17" t="s">
        <v>25</v>
      </c>
      <c r="F260" s="947"/>
      <c r="G260" s="946"/>
      <c r="H260" s="948">
        <f>SUM(H257,H252)</f>
        <v>16.259796000000001</v>
      </c>
    </row>
    <row r="261" spans="1:10" x14ac:dyDescent="0.3">
      <c r="B261" s="944"/>
      <c r="C261" s="945"/>
      <c r="D261" s="946"/>
      <c r="E261" s="17" t="s">
        <v>1756</v>
      </c>
      <c r="F261" s="947"/>
      <c r="G261" s="946"/>
      <c r="H261" s="948"/>
    </row>
    <row r="262" spans="1:10" x14ac:dyDescent="0.3">
      <c r="B262" s="944"/>
      <c r="C262" s="945"/>
      <c r="D262" s="946"/>
      <c r="E262" s="17" t="s">
        <v>1757</v>
      </c>
      <c r="F262" s="947"/>
      <c r="G262" s="946"/>
      <c r="H262" s="948"/>
    </row>
    <row r="263" spans="1:10" x14ac:dyDescent="0.3">
      <c r="B263" s="944"/>
      <c r="C263" s="945"/>
      <c r="D263" s="946"/>
      <c r="E263" s="946" t="s">
        <v>504</v>
      </c>
      <c r="F263" s="947"/>
      <c r="G263" s="946"/>
      <c r="H263" s="949">
        <f>SUM(H259:H262)</f>
        <v>28.799206000000005</v>
      </c>
    </row>
    <row r="264" spans="1:10" ht="17.25" thickBot="1" x14ac:dyDescent="0.35">
      <c r="B264" s="2208" t="s">
        <v>29</v>
      </c>
      <c r="C264" s="2208"/>
      <c r="D264" s="2208"/>
      <c r="E264" s="2208"/>
      <c r="F264" s="2208"/>
      <c r="G264" s="2208"/>
      <c r="H264" s="1037">
        <f>H263</f>
        <v>28.799206000000005</v>
      </c>
      <c r="I264" s="2356"/>
      <c r="J264" s="2357"/>
    </row>
    <row r="265" spans="1:10" ht="20.25" thickBot="1" x14ac:dyDescent="0.4">
      <c r="F265" s="2054" t="s">
        <v>30</v>
      </c>
      <c r="G265" s="2055"/>
      <c r="H265" s="61">
        <f>H264*(1-0.25)</f>
        <v>21.599404500000006</v>
      </c>
    </row>
    <row r="268" spans="1:10" ht="33.75" x14ac:dyDescent="0.3">
      <c r="A268" s="817" t="s">
        <v>160</v>
      </c>
      <c r="B268" s="830" t="s">
        <v>1896</v>
      </c>
      <c r="C268" s="830">
        <v>92759</v>
      </c>
      <c r="D268" s="831" t="s">
        <v>96</v>
      </c>
      <c r="E268" s="830" t="s">
        <v>16</v>
      </c>
      <c r="F268" s="1949" t="s">
        <v>12</v>
      </c>
      <c r="G268" s="1950" t="s">
        <v>13</v>
      </c>
      <c r="H268" s="1951" t="s">
        <v>14</v>
      </c>
    </row>
    <row r="269" spans="1:10" x14ac:dyDescent="0.3">
      <c r="B269" s="830" t="s">
        <v>1754</v>
      </c>
      <c r="C269" s="830">
        <v>337</v>
      </c>
      <c r="D269" s="831" t="s">
        <v>15</v>
      </c>
      <c r="E269" s="830" t="s">
        <v>16</v>
      </c>
      <c r="F269" s="1196">
        <v>2.5000000000000001E-2</v>
      </c>
      <c r="G269" s="1035">
        <v>10</v>
      </c>
      <c r="H269" s="1035">
        <f>ROUNDDOWN(G269*F269,2)</f>
        <v>0.25</v>
      </c>
    </row>
    <row r="270" spans="1:10" ht="22.5" x14ac:dyDescent="0.3">
      <c r="B270" s="830" t="s">
        <v>1754</v>
      </c>
      <c r="C270" s="830">
        <v>39017</v>
      </c>
      <c r="D270" s="831" t="s">
        <v>90</v>
      </c>
      <c r="E270" s="830" t="s">
        <v>91</v>
      </c>
      <c r="F270" s="1196">
        <v>1.19</v>
      </c>
      <c r="G270" s="1035">
        <v>0.11</v>
      </c>
      <c r="H270" s="1035">
        <f>ROUNDDOWN(G270*F270,2)</f>
        <v>0.13</v>
      </c>
    </row>
    <row r="271" spans="1:10" x14ac:dyDescent="0.3">
      <c r="B271" s="830" t="s">
        <v>1755</v>
      </c>
      <c r="C271" s="830">
        <v>88238</v>
      </c>
      <c r="D271" s="831" t="s">
        <v>93</v>
      </c>
      <c r="E271" s="830" t="s">
        <v>22</v>
      </c>
      <c r="F271" s="1196">
        <v>2.0299999999999999E-2</v>
      </c>
      <c r="G271" s="1035">
        <v>12.01</v>
      </c>
      <c r="H271" s="1035">
        <f>ROUNDDOWN(G271*F271,2)</f>
        <v>0.24</v>
      </c>
    </row>
    <row r="272" spans="1:10" x14ac:dyDescent="0.3">
      <c r="B272" s="830" t="s">
        <v>1755</v>
      </c>
      <c r="C272" s="830">
        <v>88245</v>
      </c>
      <c r="D272" s="831" t="s">
        <v>94</v>
      </c>
      <c r="E272" s="830" t="s">
        <v>22</v>
      </c>
      <c r="F272" s="1196">
        <v>0.1241</v>
      </c>
      <c r="G272" s="1035">
        <v>14.99</v>
      </c>
      <c r="H272" s="1035">
        <f>ROUNDDOWN(G272*F272,2)</f>
        <v>1.86</v>
      </c>
    </row>
    <row r="273" spans="1:8" ht="22.5" x14ac:dyDescent="0.3">
      <c r="B273" s="830" t="s">
        <v>1755</v>
      </c>
      <c r="C273" s="830">
        <v>92791</v>
      </c>
      <c r="D273" s="831" t="s">
        <v>97</v>
      </c>
      <c r="E273" s="830" t="s">
        <v>16</v>
      </c>
      <c r="F273" s="1196">
        <v>1</v>
      </c>
      <c r="G273" s="1035">
        <v>7.57</v>
      </c>
      <c r="H273" s="1035">
        <f>ROUNDDOWN(G273*F273,2)</f>
        <v>7.57</v>
      </c>
    </row>
    <row r="274" spans="1:8" x14ac:dyDescent="0.3">
      <c r="B274" s="944"/>
      <c r="C274" s="940"/>
      <c r="D274" s="1952"/>
      <c r="E274" s="17" t="s">
        <v>24</v>
      </c>
      <c r="F274" s="942"/>
      <c r="H274" s="17">
        <f>SUM(H269,H270)</f>
        <v>0.38</v>
      </c>
    </row>
    <row r="275" spans="1:8" x14ac:dyDescent="0.3">
      <c r="B275" s="944"/>
      <c r="C275" s="945"/>
      <c r="D275" s="946"/>
      <c r="E275" s="17" t="s">
        <v>25</v>
      </c>
      <c r="F275" s="947"/>
      <c r="G275" s="946"/>
      <c r="H275" s="948">
        <f>SUM(H271,H272)</f>
        <v>2.1</v>
      </c>
    </row>
    <row r="276" spans="1:8" x14ac:dyDescent="0.3">
      <c r="B276" s="944"/>
      <c r="C276" s="945"/>
      <c r="D276" s="946"/>
      <c r="E276" s="17" t="s">
        <v>1756</v>
      </c>
      <c r="F276" s="947"/>
      <c r="G276" s="946"/>
      <c r="H276" s="948"/>
    </row>
    <row r="277" spans="1:8" x14ac:dyDescent="0.3">
      <c r="B277" s="944"/>
      <c r="C277" s="945"/>
      <c r="D277" s="946"/>
      <c r="E277" s="17" t="s">
        <v>1757</v>
      </c>
      <c r="F277" s="947"/>
      <c r="G277" s="946"/>
      <c r="H277" s="948">
        <f>SUM(H273)</f>
        <v>7.57</v>
      </c>
    </row>
    <row r="278" spans="1:8" x14ac:dyDescent="0.3">
      <c r="B278" s="944"/>
      <c r="C278" s="945"/>
      <c r="D278" s="946"/>
      <c r="E278" s="946" t="s">
        <v>504</v>
      </c>
      <c r="F278" s="947"/>
      <c r="G278" s="946"/>
      <c r="H278" s="949">
        <f>SUM(H274:H277)</f>
        <v>10.050000000000001</v>
      </c>
    </row>
    <row r="279" spans="1:8" ht="17.25" thickBot="1" x14ac:dyDescent="0.35">
      <c r="B279" s="2208" t="s">
        <v>29</v>
      </c>
      <c r="C279" s="2208"/>
      <c r="D279" s="2208"/>
      <c r="E279" s="2208"/>
      <c r="F279" s="2208"/>
      <c r="G279" s="2208"/>
      <c r="H279" s="1037">
        <f>H278</f>
        <v>10.050000000000001</v>
      </c>
    </row>
    <row r="280" spans="1:8" ht="20.25" thickBot="1" x14ac:dyDescent="0.4">
      <c r="F280" s="2054" t="s">
        <v>30</v>
      </c>
      <c r="G280" s="2055"/>
      <c r="H280" s="61">
        <f>H279*(1-0.25)</f>
        <v>7.5375000000000005</v>
      </c>
    </row>
    <row r="283" spans="1:8" ht="33.75" x14ac:dyDescent="0.3">
      <c r="A283" s="817" t="s">
        <v>161</v>
      </c>
      <c r="B283" s="830" t="s">
        <v>1896</v>
      </c>
      <c r="C283" s="830">
        <v>92760</v>
      </c>
      <c r="D283" s="831" t="s">
        <v>99</v>
      </c>
      <c r="E283" s="830" t="s">
        <v>16</v>
      </c>
      <c r="F283" s="1949" t="s">
        <v>12</v>
      </c>
      <c r="G283" s="1950" t="s">
        <v>13</v>
      </c>
      <c r="H283" s="1951" t="s">
        <v>14</v>
      </c>
    </row>
    <row r="284" spans="1:8" x14ac:dyDescent="0.3">
      <c r="B284" s="830" t="s">
        <v>1754</v>
      </c>
      <c r="C284" s="830">
        <v>337</v>
      </c>
      <c r="D284" s="831" t="s">
        <v>15</v>
      </c>
      <c r="E284" s="830" t="s">
        <v>16</v>
      </c>
      <c r="F284" s="1196">
        <v>2.5000000000000001E-2</v>
      </c>
      <c r="G284" s="1035">
        <v>10</v>
      </c>
      <c r="H284" s="1035">
        <f>ROUNDDOWN(G284*F284,2)</f>
        <v>0.25</v>
      </c>
    </row>
    <row r="285" spans="1:8" ht="22.5" x14ac:dyDescent="0.3">
      <c r="B285" s="830" t="s">
        <v>1754</v>
      </c>
      <c r="C285" s="830">
        <v>39017</v>
      </c>
      <c r="D285" s="831" t="s">
        <v>90</v>
      </c>
      <c r="E285" s="830" t="s">
        <v>91</v>
      </c>
      <c r="F285" s="1196">
        <v>0.97</v>
      </c>
      <c r="G285" s="1035">
        <v>0.11</v>
      </c>
      <c r="H285" s="1035">
        <f>ROUNDDOWN(G285*F285,2)</f>
        <v>0.1</v>
      </c>
    </row>
    <row r="286" spans="1:8" x14ac:dyDescent="0.3">
      <c r="B286" s="830" t="s">
        <v>1755</v>
      </c>
      <c r="C286" s="830">
        <v>88238</v>
      </c>
      <c r="D286" s="831" t="s">
        <v>93</v>
      </c>
      <c r="E286" s="830" t="s">
        <v>22</v>
      </c>
      <c r="F286" s="1196">
        <v>1.55E-2</v>
      </c>
      <c r="G286" s="1035">
        <v>12.01</v>
      </c>
      <c r="H286" s="1035">
        <f>ROUNDDOWN(G286*F286,2)</f>
        <v>0.18</v>
      </c>
    </row>
    <row r="287" spans="1:8" x14ac:dyDescent="0.3">
      <c r="B287" s="830" t="s">
        <v>1755</v>
      </c>
      <c r="C287" s="830">
        <v>88245</v>
      </c>
      <c r="D287" s="831" t="s">
        <v>94</v>
      </c>
      <c r="E287" s="830" t="s">
        <v>22</v>
      </c>
      <c r="F287" s="1196">
        <v>9.4700000000000006E-2</v>
      </c>
      <c r="G287" s="1035">
        <v>14.99</v>
      </c>
      <c r="H287" s="1035">
        <f>ROUNDDOWN(G287*F287,2)</f>
        <v>1.41</v>
      </c>
    </row>
    <row r="288" spans="1:8" ht="22.5" x14ac:dyDescent="0.3">
      <c r="B288" s="830" t="s">
        <v>1755</v>
      </c>
      <c r="C288" s="830">
        <v>92792</v>
      </c>
      <c r="D288" s="831" t="s">
        <v>100</v>
      </c>
      <c r="E288" s="830" t="s">
        <v>16</v>
      </c>
      <c r="F288" s="1196">
        <v>1</v>
      </c>
      <c r="G288" s="1035">
        <v>7.46</v>
      </c>
      <c r="H288" s="1035">
        <f>ROUNDDOWN(G288*F288,2)</f>
        <v>7.46</v>
      </c>
    </row>
    <row r="289" spans="1:8" x14ac:dyDescent="0.3">
      <c r="B289" s="944"/>
      <c r="C289" s="940"/>
      <c r="D289" s="1952"/>
      <c r="E289" s="17" t="s">
        <v>24</v>
      </c>
      <c r="F289" s="942"/>
      <c r="H289" s="17">
        <f>SUM(H284,H285)</f>
        <v>0.35</v>
      </c>
    </row>
    <row r="290" spans="1:8" ht="13.5" customHeight="1" x14ac:dyDescent="0.3">
      <c r="B290" s="944"/>
      <c r="C290" s="945"/>
      <c r="D290" s="946"/>
      <c r="E290" s="17" t="s">
        <v>25</v>
      </c>
      <c r="F290" s="947"/>
      <c r="G290" s="946"/>
      <c r="H290" s="948">
        <f>SUM(H286,H287)</f>
        <v>1.5899999999999999</v>
      </c>
    </row>
    <row r="291" spans="1:8" ht="11.25" customHeight="1" x14ac:dyDescent="0.3">
      <c r="B291" s="944"/>
      <c r="C291" s="945"/>
      <c r="D291" s="946"/>
      <c r="E291" s="17" t="s">
        <v>1756</v>
      </c>
      <c r="F291" s="947"/>
      <c r="G291" s="946"/>
      <c r="H291" s="948"/>
    </row>
    <row r="292" spans="1:8" x14ac:dyDescent="0.3">
      <c r="B292" s="944"/>
      <c r="C292" s="945"/>
      <c r="D292" s="946"/>
      <c r="E292" s="17" t="s">
        <v>1757</v>
      </c>
      <c r="F292" s="947"/>
      <c r="G292" s="946"/>
      <c r="H292" s="948">
        <f>SUM(H288)</f>
        <v>7.46</v>
      </c>
    </row>
    <row r="293" spans="1:8" x14ac:dyDescent="0.3">
      <c r="B293" s="944"/>
      <c r="C293" s="945"/>
      <c r="D293" s="946"/>
      <c r="E293" s="946" t="s">
        <v>504</v>
      </c>
      <c r="F293" s="947"/>
      <c r="G293" s="946"/>
      <c r="H293" s="949">
        <f>SUM(H289:H292)</f>
        <v>9.4</v>
      </c>
    </row>
    <row r="294" spans="1:8" ht="17.25" thickBot="1" x14ac:dyDescent="0.35">
      <c r="B294" s="2208" t="s">
        <v>29</v>
      </c>
      <c r="C294" s="2208"/>
      <c r="D294" s="2208"/>
      <c r="E294" s="2208"/>
      <c r="F294" s="2208"/>
      <c r="G294" s="2208"/>
      <c r="H294" s="1037">
        <f>H293</f>
        <v>9.4</v>
      </c>
    </row>
    <row r="295" spans="1:8" ht="20.25" thickBot="1" x14ac:dyDescent="0.4">
      <c r="F295" s="2054" t="s">
        <v>30</v>
      </c>
      <c r="G295" s="2055"/>
      <c r="H295" s="61">
        <f>H294*(1-0.25)</f>
        <v>7.0500000000000007</v>
      </c>
    </row>
    <row r="296" spans="1:8" ht="9.75" customHeight="1" x14ac:dyDescent="0.3"/>
    <row r="297" spans="1:8" ht="15" customHeight="1" x14ac:dyDescent="0.3"/>
    <row r="298" spans="1:8" ht="33.75" x14ac:dyDescent="0.3">
      <c r="A298" s="817" t="s">
        <v>162</v>
      </c>
      <c r="B298" s="830" t="s">
        <v>1896</v>
      </c>
      <c r="C298" s="830">
        <v>92761</v>
      </c>
      <c r="D298" s="831" t="s">
        <v>1787</v>
      </c>
      <c r="E298" s="830" t="s">
        <v>16</v>
      </c>
      <c r="F298" s="1949" t="s">
        <v>12</v>
      </c>
      <c r="G298" s="1950" t="s">
        <v>13</v>
      </c>
      <c r="H298" s="1951" t="s">
        <v>14</v>
      </c>
    </row>
    <row r="299" spans="1:8" x14ac:dyDescent="0.3">
      <c r="B299" s="830" t="s">
        <v>1754</v>
      </c>
      <c r="C299" s="830">
        <v>337</v>
      </c>
      <c r="D299" s="831" t="s">
        <v>15</v>
      </c>
      <c r="E299" s="830" t="s">
        <v>16</v>
      </c>
      <c r="F299" s="1196">
        <v>2.5000000000000001E-2</v>
      </c>
      <c r="G299" s="1035">
        <v>10</v>
      </c>
      <c r="H299" s="1035">
        <f>ROUNDDOWN(G299*F299,2)</f>
        <v>0.25</v>
      </c>
    </row>
    <row r="300" spans="1:8" ht="22.5" x14ac:dyDescent="0.3">
      <c r="B300" s="830" t="s">
        <v>1754</v>
      </c>
      <c r="C300" s="830">
        <v>39017</v>
      </c>
      <c r="D300" s="831" t="s">
        <v>90</v>
      </c>
      <c r="E300" s="830" t="s">
        <v>91</v>
      </c>
      <c r="F300" s="1196">
        <v>0.74299999999999999</v>
      </c>
      <c r="G300" s="1035">
        <v>0.11</v>
      </c>
      <c r="H300" s="1035">
        <f>ROUNDDOWN(G300*F300,2)</f>
        <v>0.08</v>
      </c>
    </row>
    <row r="301" spans="1:8" x14ac:dyDescent="0.3">
      <c r="B301" s="830" t="s">
        <v>1755</v>
      </c>
      <c r="C301" s="830">
        <v>88238</v>
      </c>
      <c r="D301" s="831" t="s">
        <v>93</v>
      </c>
      <c r="E301" s="830" t="s">
        <v>22</v>
      </c>
      <c r="F301" s="1196">
        <v>1.15E-2</v>
      </c>
      <c r="G301" s="1035">
        <v>12.01</v>
      </c>
      <c r="H301" s="1035">
        <f>ROUNDDOWN(G301*F301,2)</f>
        <v>0.13</v>
      </c>
    </row>
    <row r="302" spans="1:8" x14ac:dyDescent="0.3">
      <c r="B302" s="830" t="s">
        <v>1755</v>
      </c>
      <c r="C302" s="830">
        <v>88245</v>
      </c>
      <c r="D302" s="831" t="s">
        <v>94</v>
      </c>
      <c r="E302" s="830" t="s">
        <v>22</v>
      </c>
      <c r="F302" s="1196">
        <v>7.0699999999999999E-2</v>
      </c>
      <c r="G302" s="1035">
        <v>14.99</v>
      </c>
      <c r="H302" s="1035">
        <f>ROUNDDOWN(G302*F302,2)</f>
        <v>1.05</v>
      </c>
    </row>
    <row r="303" spans="1:8" ht="22.5" x14ac:dyDescent="0.3">
      <c r="B303" s="830" t="s">
        <v>1755</v>
      </c>
      <c r="C303" s="830">
        <v>92793</v>
      </c>
      <c r="D303" s="831" t="s">
        <v>103</v>
      </c>
      <c r="E303" s="830" t="s">
        <v>16</v>
      </c>
      <c r="F303" s="1196">
        <v>1</v>
      </c>
      <c r="G303" s="1035">
        <v>7.78</v>
      </c>
      <c r="H303" s="1035">
        <f>ROUNDDOWN(G303*F303,2)</f>
        <v>7.78</v>
      </c>
    </row>
    <row r="304" spans="1:8" x14ac:dyDescent="0.3">
      <c r="B304" s="944"/>
      <c r="C304" s="940"/>
      <c r="D304" s="1952"/>
      <c r="E304" s="17" t="s">
        <v>24</v>
      </c>
      <c r="F304" s="942"/>
      <c r="H304" s="17">
        <f>SUM(H299,H300)</f>
        <v>0.33</v>
      </c>
    </row>
    <row r="305" spans="1:10" x14ac:dyDescent="0.3">
      <c r="B305" s="944"/>
      <c r="C305" s="945"/>
      <c r="D305" s="946"/>
      <c r="E305" s="17" t="s">
        <v>25</v>
      </c>
      <c r="F305" s="947"/>
      <c r="G305" s="946"/>
      <c r="H305" s="948">
        <f>SUM(H301,H302)</f>
        <v>1.1800000000000002</v>
      </c>
    </row>
    <row r="306" spans="1:10" x14ac:dyDescent="0.3">
      <c r="B306" s="944"/>
      <c r="C306" s="945"/>
      <c r="D306" s="946"/>
      <c r="E306" s="17" t="s">
        <v>1756</v>
      </c>
      <c r="F306" s="947"/>
      <c r="G306" s="946"/>
      <c r="H306" s="948"/>
    </row>
    <row r="307" spans="1:10" x14ac:dyDescent="0.3">
      <c r="B307" s="944"/>
      <c r="C307" s="945"/>
      <c r="D307" s="946"/>
      <c r="E307" s="17" t="s">
        <v>1757</v>
      </c>
      <c r="F307" s="947"/>
      <c r="G307" s="946"/>
      <c r="H307" s="948">
        <f>SUM(H303)</f>
        <v>7.78</v>
      </c>
    </row>
    <row r="308" spans="1:10" x14ac:dyDescent="0.3">
      <c r="B308" s="944"/>
      <c r="C308" s="945"/>
      <c r="D308" s="946"/>
      <c r="E308" s="946" t="s">
        <v>504</v>
      </c>
      <c r="F308" s="947"/>
      <c r="G308" s="946"/>
      <c r="H308" s="949">
        <f>SUM(H304:H307)</f>
        <v>9.2900000000000009</v>
      </c>
    </row>
    <row r="309" spans="1:10" ht="17.25" thickBot="1" x14ac:dyDescent="0.35">
      <c r="B309" s="2208" t="s">
        <v>29</v>
      </c>
      <c r="C309" s="2208"/>
      <c r="D309" s="2208"/>
      <c r="E309" s="2208"/>
      <c r="F309" s="2208"/>
      <c r="G309" s="2208"/>
      <c r="H309" s="1037">
        <f>H308</f>
        <v>9.2900000000000009</v>
      </c>
    </row>
    <row r="310" spans="1:10" ht="20.25" thickBot="1" x14ac:dyDescent="0.4">
      <c r="F310" s="2054" t="s">
        <v>30</v>
      </c>
      <c r="G310" s="2055"/>
      <c r="H310" s="61">
        <f>H309*(1-0.25)</f>
        <v>6.9675000000000011</v>
      </c>
      <c r="J310" s="1953"/>
    </row>
    <row r="313" spans="1:10" ht="33.75" x14ac:dyDescent="0.3">
      <c r="A313" s="817" t="s">
        <v>163</v>
      </c>
      <c r="B313" s="830" t="s">
        <v>1896</v>
      </c>
      <c r="C313" s="830">
        <v>92762</v>
      </c>
      <c r="D313" s="831" t="s">
        <v>1788</v>
      </c>
      <c r="E313" s="830" t="s">
        <v>16</v>
      </c>
      <c r="F313" s="1949" t="s">
        <v>12</v>
      </c>
      <c r="G313" s="1950" t="s">
        <v>13</v>
      </c>
      <c r="H313" s="1951" t="s">
        <v>14</v>
      </c>
    </row>
    <row r="314" spans="1:10" x14ac:dyDescent="0.3">
      <c r="B314" s="830" t="s">
        <v>1754</v>
      </c>
      <c r="C314" s="830">
        <v>337</v>
      </c>
      <c r="D314" s="831" t="s">
        <v>15</v>
      </c>
      <c r="E314" s="830" t="s">
        <v>16</v>
      </c>
      <c r="F314" s="1196">
        <v>2.5000000000000001E-2</v>
      </c>
      <c r="G314" s="1035">
        <v>10</v>
      </c>
      <c r="H314" s="1035">
        <f>ROUNDDOWN(G314*F314,2)</f>
        <v>0.25</v>
      </c>
    </row>
    <row r="315" spans="1:10" ht="22.5" x14ac:dyDescent="0.3">
      <c r="B315" s="830" t="s">
        <v>1754</v>
      </c>
      <c r="C315" s="830">
        <v>39017</v>
      </c>
      <c r="D315" s="831" t="s">
        <v>90</v>
      </c>
      <c r="E315" s="830" t="s">
        <v>91</v>
      </c>
      <c r="F315" s="1196">
        <v>0.54300000000000004</v>
      </c>
      <c r="G315" s="1035">
        <v>0.11</v>
      </c>
      <c r="H315" s="1035">
        <f>ROUNDDOWN(G315*F315,2)</f>
        <v>0.05</v>
      </c>
    </row>
    <row r="316" spans="1:10" x14ac:dyDescent="0.3">
      <c r="B316" s="830" t="s">
        <v>1755</v>
      </c>
      <c r="C316" s="830">
        <v>88238</v>
      </c>
      <c r="D316" s="831" t="s">
        <v>93</v>
      </c>
      <c r="E316" s="830" t="s">
        <v>22</v>
      </c>
      <c r="F316" s="1196">
        <v>8.6E-3</v>
      </c>
      <c r="G316" s="1035">
        <v>12.01</v>
      </c>
      <c r="H316" s="1035">
        <f>ROUNDDOWN(G316*F316,2)</f>
        <v>0.1</v>
      </c>
    </row>
    <row r="317" spans="1:10" x14ac:dyDescent="0.3">
      <c r="B317" s="830" t="s">
        <v>1755</v>
      </c>
      <c r="C317" s="830">
        <v>88245</v>
      </c>
      <c r="D317" s="831" t="s">
        <v>94</v>
      </c>
      <c r="E317" s="830" t="s">
        <v>22</v>
      </c>
      <c r="F317" s="1196">
        <v>5.2900000000000003E-2</v>
      </c>
      <c r="G317" s="1035">
        <v>14.99</v>
      </c>
      <c r="H317" s="1035">
        <f>ROUNDDOWN(G317*F317,2)</f>
        <v>0.79</v>
      </c>
    </row>
    <row r="318" spans="1:10" ht="22.5" x14ac:dyDescent="0.3">
      <c r="B318" s="830" t="s">
        <v>1755</v>
      </c>
      <c r="C318" s="830">
        <v>92794</v>
      </c>
      <c r="D318" s="831" t="s">
        <v>106</v>
      </c>
      <c r="E318" s="830" t="s">
        <v>16</v>
      </c>
      <c r="F318" s="1196">
        <v>1</v>
      </c>
      <c r="G318" s="1035">
        <v>6.43</v>
      </c>
      <c r="H318" s="1035">
        <f>ROUNDDOWN(G318*F318,2)</f>
        <v>6.43</v>
      </c>
    </row>
    <row r="319" spans="1:10" x14ac:dyDescent="0.3">
      <c r="B319" s="944"/>
      <c r="C319" s="940"/>
      <c r="D319" s="1952"/>
      <c r="E319" s="17" t="s">
        <v>24</v>
      </c>
      <c r="F319" s="942"/>
      <c r="H319" s="17">
        <f>SUM(H314,H315)</f>
        <v>0.3</v>
      </c>
    </row>
    <row r="320" spans="1:10" x14ac:dyDescent="0.3">
      <c r="B320" s="944"/>
      <c r="C320" s="945"/>
      <c r="D320" s="946"/>
      <c r="E320" s="17" t="s">
        <v>25</v>
      </c>
      <c r="F320" s="947"/>
      <c r="G320" s="946"/>
      <c r="H320" s="948">
        <f>SUM(H316,H317)</f>
        <v>0.89</v>
      </c>
    </row>
    <row r="321" spans="1:8" x14ac:dyDescent="0.3">
      <c r="B321" s="944"/>
      <c r="C321" s="945"/>
      <c r="D321" s="946"/>
      <c r="E321" s="17" t="s">
        <v>1756</v>
      </c>
      <c r="F321" s="947"/>
      <c r="G321" s="946"/>
      <c r="H321" s="948"/>
    </row>
    <row r="322" spans="1:8" x14ac:dyDescent="0.3">
      <c r="B322" s="944"/>
      <c r="C322" s="945"/>
      <c r="D322" s="946"/>
      <c r="E322" s="17" t="s">
        <v>1757</v>
      </c>
      <c r="F322" s="947"/>
      <c r="G322" s="946"/>
      <c r="H322" s="948">
        <f>SUM(H318)</f>
        <v>6.43</v>
      </c>
    </row>
    <row r="323" spans="1:8" x14ac:dyDescent="0.3">
      <c r="B323" s="944"/>
      <c r="C323" s="945"/>
      <c r="D323" s="946"/>
      <c r="E323" s="946" t="s">
        <v>504</v>
      </c>
      <c r="F323" s="947"/>
      <c r="G323" s="946"/>
      <c r="H323" s="949">
        <f>SUM(H319:H322)</f>
        <v>7.6199999999999992</v>
      </c>
    </row>
    <row r="324" spans="1:8" ht="17.25" thickBot="1" x14ac:dyDescent="0.35">
      <c r="B324" s="2208" t="s">
        <v>29</v>
      </c>
      <c r="C324" s="2208"/>
      <c r="D324" s="2208"/>
      <c r="E324" s="2208"/>
      <c r="F324" s="2208"/>
      <c r="G324" s="2208"/>
      <c r="H324" s="1037">
        <f>H323</f>
        <v>7.6199999999999992</v>
      </c>
    </row>
    <row r="325" spans="1:8" ht="20.25" thickBot="1" x14ac:dyDescent="0.4">
      <c r="F325" s="2054" t="s">
        <v>30</v>
      </c>
      <c r="G325" s="2055"/>
      <c r="H325" s="61">
        <f>H324*(1-0.25)</f>
        <v>5.7149999999999999</v>
      </c>
    </row>
    <row r="328" spans="1:8" ht="33.75" x14ac:dyDescent="0.3">
      <c r="A328" s="817" t="s">
        <v>164</v>
      </c>
      <c r="B328" s="830" t="s">
        <v>1896</v>
      </c>
      <c r="C328" s="830">
        <v>92763</v>
      </c>
      <c r="D328" s="831" t="s">
        <v>2980</v>
      </c>
      <c r="E328" s="830" t="s">
        <v>16</v>
      </c>
      <c r="F328" s="1949" t="s">
        <v>12</v>
      </c>
      <c r="G328" s="1950" t="s">
        <v>13</v>
      </c>
      <c r="H328" s="1951" t="s">
        <v>14</v>
      </c>
    </row>
    <row r="329" spans="1:8" x14ac:dyDescent="0.3">
      <c r="B329" s="830" t="s">
        <v>1754</v>
      </c>
      <c r="C329" s="830">
        <v>337</v>
      </c>
      <c r="D329" s="831" t="s">
        <v>15</v>
      </c>
      <c r="E329" s="830" t="s">
        <v>16</v>
      </c>
      <c r="F329" s="1196">
        <v>2.5000000000000001E-2</v>
      </c>
      <c r="G329" s="1035">
        <v>10</v>
      </c>
      <c r="H329" s="1035">
        <f>ROUNDDOWN(G329*F329,2)</f>
        <v>0.25</v>
      </c>
    </row>
    <row r="330" spans="1:8" ht="22.5" x14ac:dyDescent="0.3">
      <c r="B330" s="830" t="s">
        <v>1754</v>
      </c>
      <c r="C330" s="830">
        <v>39017</v>
      </c>
      <c r="D330" s="831" t="s">
        <v>90</v>
      </c>
      <c r="E330" s="830" t="s">
        <v>91</v>
      </c>
      <c r="F330" s="1196">
        <v>0.36699999999999999</v>
      </c>
      <c r="G330" s="1035">
        <v>0.11</v>
      </c>
      <c r="H330" s="1035">
        <f>ROUNDDOWN(G330*F330,2)</f>
        <v>0.04</v>
      </c>
    </row>
    <row r="331" spans="1:8" x14ac:dyDescent="0.3">
      <c r="B331" s="830" t="s">
        <v>1755</v>
      </c>
      <c r="C331" s="830">
        <v>88238</v>
      </c>
      <c r="D331" s="831" t="s">
        <v>93</v>
      </c>
      <c r="E331" s="830" t="s">
        <v>22</v>
      </c>
      <c r="F331" s="1196">
        <v>6.3E-3</v>
      </c>
      <c r="G331" s="1035">
        <v>12.01</v>
      </c>
      <c r="H331" s="1035">
        <f>ROUNDDOWN(G331*F331,2)</f>
        <v>7.0000000000000007E-2</v>
      </c>
    </row>
    <row r="332" spans="1:8" x14ac:dyDescent="0.3">
      <c r="B332" s="830" t="s">
        <v>1755</v>
      </c>
      <c r="C332" s="830">
        <v>88245</v>
      </c>
      <c r="D332" s="831" t="s">
        <v>94</v>
      </c>
      <c r="E332" s="830" t="s">
        <v>22</v>
      </c>
      <c r="F332" s="1196">
        <v>3.8600000000000002E-2</v>
      </c>
      <c r="G332" s="1035">
        <v>14.99</v>
      </c>
      <c r="H332" s="1035">
        <f>ROUNDDOWN(G332*F332,2)</f>
        <v>0.56999999999999995</v>
      </c>
    </row>
    <row r="333" spans="1:8" ht="22.5" x14ac:dyDescent="0.3">
      <c r="B333" s="830" t="s">
        <v>1755</v>
      </c>
      <c r="C333" s="830">
        <v>92795</v>
      </c>
      <c r="D333" s="831" t="s">
        <v>92</v>
      </c>
      <c r="E333" s="830" t="s">
        <v>16</v>
      </c>
      <c r="F333" s="1196">
        <v>1</v>
      </c>
      <c r="G333" s="1035">
        <v>5.53</v>
      </c>
      <c r="H333" s="1035">
        <f>ROUNDDOWN(G333*F333,2)</f>
        <v>5.53</v>
      </c>
    </row>
    <row r="334" spans="1:8" x14ac:dyDescent="0.3">
      <c r="B334" s="944"/>
      <c r="C334" s="940"/>
      <c r="D334" s="1952"/>
      <c r="E334" s="17" t="s">
        <v>24</v>
      </c>
      <c r="F334" s="942"/>
      <c r="H334" s="17">
        <f>SUM(H329,H330)</f>
        <v>0.28999999999999998</v>
      </c>
    </row>
    <row r="335" spans="1:8" x14ac:dyDescent="0.3">
      <c r="B335" s="944"/>
      <c r="C335" s="945"/>
      <c r="D335" s="946"/>
      <c r="E335" s="17" t="s">
        <v>25</v>
      </c>
      <c r="F335" s="947"/>
      <c r="G335" s="946"/>
      <c r="H335" s="948">
        <f>SUM(H331,H332)</f>
        <v>0.6399999999999999</v>
      </c>
    </row>
    <row r="336" spans="1:8" x14ac:dyDescent="0.3">
      <c r="B336" s="944"/>
      <c r="C336" s="945"/>
      <c r="D336" s="946"/>
      <c r="E336" s="17" t="s">
        <v>1756</v>
      </c>
      <c r="F336" s="947"/>
      <c r="G336" s="946"/>
      <c r="H336" s="948"/>
    </row>
    <row r="337" spans="1:8" x14ac:dyDescent="0.3">
      <c r="B337" s="944"/>
      <c r="C337" s="945"/>
      <c r="D337" s="946"/>
      <c r="E337" s="17" t="s">
        <v>1757</v>
      </c>
      <c r="F337" s="947"/>
      <c r="G337" s="946"/>
      <c r="H337" s="948">
        <f>SUM(H333)</f>
        <v>5.53</v>
      </c>
    </row>
    <row r="338" spans="1:8" x14ac:dyDescent="0.3">
      <c r="B338" s="944"/>
      <c r="C338" s="945"/>
      <c r="D338" s="946"/>
      <c r="E338" s="946" t="s">
        <v>504</v>
      </c>
      <c r="F338" s="947"/>
      <c r="G338" s="946"/>
      <c r="H338" s="949">
        <f>SUM(H334:H337)</f>
        <v>6.46</v>
      </c>
    </row>
    <row r="339" spans="1:8" ht="17.25" thickBot="1" x14ac:dyDescent="0.35">
      <c r="B339" s="2208" t="s">
        <v>29</v>
      </c>
      <c r="C339" s="2208"/>
      <c r="D339" s="2208"/>
      <c r="E339" s="2208"/>
      <c r="F339" s="2208"/>
      <c r="G339" s="2208"/>
      <c r="H339" s="1037">
        <f>H338</f>
        <v>6.46</v>
      </c>
    </row>
    <row r="340" spans="1:8" ht="20.25" thickBot="1" x14ac:dyDescent="0.4">
      <c r="F340" s="2054" t="s">
        <v>30</v>
      </c>
      <c r="G340" s="2055"/>
      <c r="H340" s="61">
        <f>H339*(1-0.25)</f>
        <v>4.8449999999999998</v>
      </c>
    </row>
    <row r="343" spans="1:8" ht="33.75" x14ac:dyDescent="0.3">
      <c r="A343" s="817" t="s">
        <v>165</v>
      </c>
      <c r="B343" s="830" t="s">
        <v>1896</v>
      </c>
      <c r="C343" s="830">
        <v>92764</v>
      </c>
      <c r="D343" s="831" t="s">
        <v>2981</v>
      </c>
      <c r="E343" s="830" t="s">
        <v>16</v>
      </c>
      <c r="F343" s="1949" t="s">
        <v>12</v>
      </c>
      <c r="G343" s="1950" t="s">
        <v>13</v>
      </c>
      <c r="H343" s="1951" t="s">
        <v>14</v>
      </c>
    </row>
    <row r="344" spans="1:8" x14ac:dyDescent="0.3">
      <c r="B344" s="830" t="s">
        <v>1754</v>
      </c>
      <c r="C344" s="830">
        <v>337</v>
      </c>
      <c r="D344" s="831" t="s">
        <v>15</v>
      </c>
      <c r="E344" s="830" t="s">
        <v>16</v>
      </c>
      <c r="F344" s="1196">
        <v>2.5000000000000001E-2</v>
      </c>
      <c r="G344" s="1035">
        <v>10</v>
      </c>
      <c r="H344" s="1035">
        <f>ROUNDDOWN(G344*F344,2)</f>
        <v>0.25</v>
      </c>
    </row>
    <row r="345" spans="1:8" ht="22.5" x14ac:dyDescent="0.3">
      <c r="B345" s="830" t="s">
        <v>1754</v>
      </c>
      <c r="C345" s="830">
        <v>39017</v>
      </c>
      <c r="D345" s="831" t="s">
        <v>90</v>
      </c>
      <c r="E345" s="830" t="s">
        <v>91</v>
      </c>
      <c r="F345" s="1196">
        <v>0.21199999999999999</v>
      </c>
      <c r="G345" s="1035">
        <v>0.11</v>
      </c>
      <c r="H345" s="1035">
        <f>ROUNDDOWN(G345*F345,2)</f>
        <v>0.02</v>
      </c>
    </row>
    <row r="346" spans="1:8" x14ac:dyDescent="0.3">
      <c r="B346" s="830" t="s">
        <v>1755</v>
      </c>
      <c r="C346" s="830">
        <v>88238</v>
      </c>
      <c r="D346" s="831" t="s">
        <v>93</v>
      </c>
      <c r="E346" s="830" t="s">
        <v>22</v>
      </c>
      <c r="F346" s="1196">
        <v>4.3E-3</v>
      </c>
      <c r="G346" s="1035">
        <v>12.01</v>
      </c>
      <c r="H346" s="1035">
        <f>ROUNDDOWN(G346*F346,2)</f>
        <v>0.05</v>
      </c>
    </row>
    <row r="347" spans="1:8" x14ac:dyDescent="0.3">
      <c r="B347" s="830" t="s">
        <v>1755</v>
      </c>
      <c r="C347" s="830">
        <v>88245</v>
      </c>
      <c r="D347" s="831" t="s">
        <v>94</v>
      </c>
      <c r="E347" s="830" t="s">
        <v>22</v>
      </c>
      <c r="F347" s="1196">
        <v>2.6100000000000002E-2</v>
      </c>
      <c r="G347" s="1035">
        <v>14.99</v>
      </c>
      <c r="H347" s="1035">
        <f>ROUNDDOWN(G347*F347,2)</f>
        <v>0.39</v>
      </c>
    </row>
    <row r="348" spans="1:8" ht="22.5" x14ac:dyDescent="0.3">
      <c r="B348" s="830" t="s">
        <v>1755</v>
      </c>
      <c r="C348" s="830">
        <v>92796</v>
      </c>
      <c r="D348" s="831" t="s">
        <v>111</v>
      </c>
      <c r="E348" s="830" t="s">
        <v>16</v>
      </c>
      <c r="F348" s="1196">
        <v>1</v>
      </c>
      <c r="G348" s="1035">
        <v>4.59</v>
      </c>
      <c r="H348" s="1035">
        <f>ROUNDDOWN(G348*F348,2)</f>
        <v>4.59</v>
      </c>
    </row>
    <row r="349" spans="1:8" x14ac:dyDescent="0.3">
      <c r="B349" s="944"/>
      <c r="C349" s="940"/>
      <c r="D349" s="1952"/>
      <c r="E349" s="17" t="s">
        <v>24</v>
      </c>
      <c r="F349" s="942"/>
      <c r="H349" s="17">
        <f>SUM(H344,H345)</f>
        <v>0.27</v>
      </c>
    </row>
    <row r="350" spans="1:8" x14ac:dyDescent="0.3">
      <c r="B350" s="944"/>
      <c r="C350" s="945"/>
      <c r="D350" s="946"/>
      <c r="E350" s="17" t="s">
        <v>25</v>
      </c>
      <c r="F350" s="947"/>
      <c r="G350" s="946"/>
      <c r="H350" s="948">
        <f>SUM(H346,H347)</f>
        <v>0.44</v>
      </c>
    </row>
    <row r="351" spans="1:8" x14ac:dyDescent="0.3">
      <c r="B351" s="944"/>
      <c r="C351" s="945"/>
      <c r="D351" s="946"/>
      <c r="E351" s="17" t="s">
        <v>1756</v>
      </c>
      <c r="F351" s="947"/>
      <c r="G351" s="946"/>
      <c r="H351" s="948"/>
    </row>
    <row r="352" spans="1:8" x14ac:dyDescent="0.3">
      <c r="B352" s="944"/>
      <c r="C352" s="945"/>
      <c r="D352" s="946"/>
      <c r="E352" s="17" t="s">
        <v>1757</v>
      </c>
      <c r="F352" s="947"/>
      <c r="G352" s="946"/>
      <c r="H352" s="948">
        <f>SUM(H348)</f>
        <v>4.59</v>
      </c>
    </row>
    <row r="353" spans="1:8" x14ac:dyDescent="0.3">
      <c r="B353" s="944"/>
      <c r="C353" s="945"/>
      <c r="D353" s="946"/>
      <c r="E353" s="946" t="s">
        <v>504</v>
      </c>
      <c r="F353" s="947"/>
      <c r="G353" s="946"/>
      <c r="H353" s="949">
        <f>SUM(H349:H352)</f>
        <v>5.3</v>
      </c>
    </row>
    <row r="354" spans="1:8" ht="17.25" thickBot="1" x14ac:dyDescent="0.35">
      <c r="B354" s="2208" t="s">
        <v>29</v>
      </c>
      <c r="C354" s="2208"/>
      <c r="D354" s="2208"/>
      <c r="E354" s="2208"/>
      <c r="F354" s="2208"/>
      <c r="G354" s="2208"/>
      <c r="H354" s="1037">
        <f>H353</f>
        <v>5.3</v>
      </c>
    </row>
    <row r="355" spans="1:8" ht="20.25" thickBot="1" x14ac:dyDescent="0.4">
      <c r="F355" s="2054" t="s">
        <v>30</v>
      </c>
      <c r="G355" s="2055"/>
      <c r="H355" s="61">
        <f>H354*(1-0.25)</f>
        <v>3.9749999999999996</v>
      </c>
    </row>
    <row r="358" spans="1:8" ht="33.75" x14ac:dyDescent="0.3">
      <c r="A358" s="817" t="s">
        <v>166</v>
      </c>
      <c r="B358" s="830" t="s">
        <v>1896</v>
      </c>
      <c r="C358" s="830">
        <v>92766</v>
      </c>
      <c r="D358" s="831" t="s">
        <v>2982</v>
      </c>
      <c r="E358" s="830" t="s">
        <v>16</v>
      </c>
      <c r="F358" s="1949" t="s">
        <v>12</v>
      </c>
      <c r="G358" s="1950" t="s">
        <v>13</v>
      </c>
      <c r="H358" s="1951" t="s">
        <v>14</v>
      </c>
    </row>
    <row r="359" spans="1:8" x14ac:dyDescent="0.3">
      <c r="B359" s="830" t="s">
        <v>1754</v>
      </c>
      <c r="C359" s="830">
        <v>337</v>
      </c>
      <c r="D359" s="831" t="s">
        <v>15</v>
      </c>
      <c r="E359" s="830" t="s">
        <v>16</v>
      </c>
      <c r="F359" s="1196">
        <v>2.5000000000000001E-2</v>
      </c>
      <c r="G359" s="1035">
        <v>10</v>
      </c>
      <c r="H359" s="1035">
        <f>ROUNDDOWN(G359*F359,2)</f>
        <v>0.25</v>
      </c>
    </row>
    <row r="360" spans="1:8" ht="15" customHeight="1" x14ac:dyDescent="0.3">
      <c r="B360" s="830" t="s">
        <v>1755</v>
      </c>
      <c r="C360" s="830">
        <v>88238</v>
      </c>
      <c r="D360" s="831" t="s">
        <v>93</v>
      </c>
      <c r="E360" s="830" t="s">
        <v>22</v>
      </c>
      <c r="F360" s="1196">
        <v>1.6000000000000001E-3</v>
      </c>
      <c r="G360" s="1035">
        <v>12.01</v>
      </c>
      <c r="H360" s="1035">
        <f>ROUNDDOWN(G360*F360,2)</f>
        <v>0.01</v>
      </c>
    </row>
    <row r="361" spans="1:8" x14ac:dyDescent="0.3">
      <c r="B361" s="830" t="s">
        <v>1755</v>
      </c>
      <c r="C361" s="830">
        <v>88245</v>
      </c>
      <c r="D361" s="831" t="s">
        <v>94</v>
      </c>
      <c r="E361" s="830" t="s">
        <v>22</v>
      </c>
      <c r="F361" s="1196">
        <v>1.01E-2</v>
      </c>
      <c r="G361" s="1035">
        <v>14.99</v>
      </c>
      <c r="H361" s="1035">
        <f>ROUNDDOWN(G361*F361,2)</f>
        <v>0.15</v>
      </c>
    </row>
    <row r="362" spans="1:8" ht="22.5" x14ac:dyDescent="0.3">
      <c r="B362" s="830" t="s">
        <v>1755</v>
      </c>
      <c r="C362" s="830">
        <v>92798</v>
      </c>
      <c r="D362" s="831" t="s">
        <v>169</v>
      </c>
      <c r="E362" s="830" t="s">
        <v>16</v>
      </c>
      <c r="F362" s="1196">
        <v>1</v>
      </c>
      <c r="G362" s="1035">
        <v>4.93</v>
      </c>
      <c r="H362" s="1035">
        <f>ROUNDDOWN(G362*F362,2)</f>
        <v>4.93</v>
      </c>
    </row>
    <row r="363" spans="1:8" x14ac:dyDescent="0.3">
      <c r="B363" s="944"/>
      <c r="C363" s="940"/>
      <c r="D363" s="1952"/>
      <c r="E363" s="17" t="s">
        <v>24</v>
      </c>
      <c r="F363" s="942"/>
      <c r="H363" s="17">
        <f>SUM(H358,H359)</f>
        <v>0.25</v>
      </c>
    </row>
    <row r="364" spans="1:8" x14ac:dyDescent="0.3">
      <c r="B364" s="944"/>
      <c r="C364" s="945"/>
      <c r="D364" s="946"/>
      <c r="E364" s="17" t="s">
        <v>25</v>
      </c>
      <c r="F364" s="947"/>
      <c r="G364" s="946"/>
      <c r="H364" s="948">
        <f>SUM(H360,H361)</f>
        <v>0.16</v>
      </c>
    </row>
    <row r="365" spans="1:8" x14ac:dyDescent="0.3">
      <c r="B365" s="944"/>
      <c r="C365" s="945"/>
      <c r="D365" s="946"/>
      <c r="E365" s="17" t="s">
        <v>1756</v>
      </c>
      <c r="F365" s="947"/>
      <c r="G365" s="946"/>
      <c r="H365" s="948"/>
    </row>
    <row r="366" spans="1:8" x14ac:dyDescent="0.3">
      <c r="B366" s="944"/>
      <c r="C366" s="945"/>
      <c r="D366" s="946"/>
      <c r="E366" s="17" t="s">
        <v>1757</v>
      </c>
      <c r="F366" s="947"/>
      <c r="G366" s="946"/>
      <c r="H366" s="948">
        <f>SUM(H362)</f>
        <v>4.93</v>
      </c>
    </row>
    <row r="367" spans="1:8" x14ac:dyDescent="0.3">
      <c r="B367" s="944"/>
      <c r="C367" s="945"/>
      <c r="D367" s="946"/>
      <c r="E367" s="946" t="s">
        <v>504</v>
      </c>
      <c r="F367" s="947"/>
      <c r="G367" s="946"/>
      <c r="H367" s="949">
        <f>SUM(H363:H366)</f>
        <v>5.34</v>
      </c>
    </row>
    <row r="368" spans="1:8" ht="17.25" thickBot="1" x14ac:dyDescent="0.35">
      <c r="B368" s="2208" t="s">
        <v>29</v>
      </c>
      <c r="C368" s="2208"/>
      <c r="D368" s="2208"/>
      <c r="E368" s="2208"/>
      <c r="F368" s="2208"/>
      <c r="G368" s="2208"/>
      <c r="H368" s="1037">
        <f>H367</f>
        <v>5.34</v>
      </c>
    </row>
    <row r="369" spans="1:9" ht="20.25" thickBot="1" x14ac:dyDescent="0.4">
      <c r="F369" s="2054" t="s">
        <v>30</v>
      </c>
      <c r="G369" s="2055"/>
      <c r="H369" s="61">
        <f>H368*(1-0.25)</f>
        <v>4.0049999999999999</v>
      </c>
    </row>
    <row r="372" spans="1:9" ht="25.5" x14ac:dyDescent="0.3">
      <c r="A372" s="817" t="s">
        <v>167</v>
      </c>
      <c r="B372" s="952"/>
      <c r="C372" s="930" t="s">
        <v>180</v>
      </c>
      <c r="D372" s="930" t="s">
        <v>181</v>
      </c>
      <c r="E372" s="2146" t="s">
        <v>120</v>
      </c>
      <c r="F372" s="2146"/>
      <c r="G372" s="2146"/>
      <c r="H372" s="2146"/>
      <c r="I372"/>
    </row>
    <row r="373" spans="1:9" ht="13.5" customHeight="1" x14ac:dyDescent="0.3">
      <c r="B373" s="954"/>
      <c r="C373" s="2198" t="s">
        <v>1770</v>
      </c>
      <c r="D373" s="2198"/>
      <c r="E373" s="2198"/>
      <c r="F373" s="2198"/>
      <c r="G373" s="2198"/>
      <c r="H373" s="2198"/>
      <c r="I373" s="1013"/>
    </row>
    <row r="374" spans="1:9" ht="20.25" customHeight="1" x14ac:dyDescent="0.3">
      <c r="B374" s="954"/>
      <c r="C374" s="1014" t="s">
        <v>131</v>
      </c>
      <c r="D374" s="1014" t="s">
        <v>132</v>
      </c>
      <c r="E374" s="1014" t="s">
        <v>133</v>
      </c>
      <c r="F374" s="1014" t="s">
        <v>134</v>
      </c>
      <c r="G374" s="1967" t="s">
        <v>963</v>
      </c>
      <c r="H374" s="1014" t="s">
        <v>136</v>
      </c>
    </row>
    <row r="375" spans="1:9" x14ac:dyDescent="0.3">
      <c r="B375" s="954"/>
      <c r="C375" s="934" t="s">
        <v>118</v>
      </c>
      <c r="D375" s="934" t="s">
        <v>119</v>
      </c>
      <c r="E375" s="935" t="s">
        <v>120</v>
      </c>
      <c r="F375" s="955">
        <v>1</v>
      </c>
      <c r="G375" s="955">
        <v>28.42</v>
      </c>
      <c r="H375" s="955">
        <f>F375*G375</f>
        <v>28.42</v>
      </c>
    </row>
    <row r="376" spans="1:9" ht="25.5" customHeight="1" x14ac:dyDescent="0.3">
      <c r="B376" s="954"/>
      <c r="C376" s="934" t="s">
        <v>121</v>
      </c>
      <c r="D376" s="934" t="s">
        <v>122</v>
      </c>
      <c r="E376" s="935" t="s">
        <v>120</v>
      </c>
      <c r="F376" s="955">
        <v>1</v>
      </c>
      <c r="G376" s="955">
        <v>251.81</v>
      </c>
      <c r="H376" s="955">
        <f>F376*G376</f>
        <v>251.81</v>
      </c>
    </row>
    <row r="377" spans="1:9" ht="24" x14ac:dyDescent="0.3">
      <c r="B377" s="954"/>
      <c r="C377" s="934" t="s">
        <v>1789</v>
      </c>
      <c r="D377" s="934" t="s">
        <v>1790</v>
      </c>
      <c r="E377" s="935" t="s">
        <v>120</v>
      </c>
      <c r="F377" s="955">
        <v>1</v>
      </c>
      <c r="G377" s="955">
        <v>32.19</v>
      </c>
      <c r="H377" s="955">
        <f>F377*G377</f>
        <v>32.19</v>
      </c>
    </row>
    <row r="378" spans="1:9" x14ac:dyDescent="0.3">
      <c r="B378" s="953"/>
      <c r="C378" s="956"/>
      <c r="D378" s="1968"/>
      <c r="E378" s="954" t="s">
        <v>24</v>
      </c>
      <c r="F378" s="958"/>
      <c r="G378" s="954"/>
      <c r="H378" s="954"/>
    </row>
    <row r="379" spans="1:9" x14ac:dyDescent="0.3">
      <c r="B379" s="953"/>
      <c r="C379" s="959"/>
      <c r="D379" s="960"/>
      <c r="E379" s="954" t="s">
        <v>25</v>
      </c>
      <c r="F379" s="961"/>
      <c r="G379" s="960"/>
      <c r="H379" s="962"/>
    </row>
    <row r="380" spans="1:9" x14ac:dyDescent="0.3">
      <c r="B380" s="953"/>
      <c r="C380" s="959"/>
      <c r="D380" s="960"/>
      <c r="E380" s="954" t="s">
        <v>1756</v>
      </c>
      <c r="F380" s="961"/>
      <c r="G380" s="960"/>
      <c r="H380" s="962"/>
    </row>
    <row r="381" spans="1:9" x14ac:dyDescent="0.3">
      <c r="B381" s="953"/>
      <c r="C381" s="959"/>
      <c r="D381" s="960"/>
      <c r="E381" s="954" t="s">
        <v>1757</v>
      </c>
      <c r="F381" s="961"/>
      <c r="G381" s="960"/>
      <c r="H381" s="962">
        <f>SUM(H375:H377)</f>
        <v>312.42</v>
      </c>
    </row>
    <row r="382" spans="1:9" x14ac:dyDescent="0.3">
      <c r="B382" s="953"/>
      <c r="C382" s="959"/>
      <c r="D382" s="960"/>
      <c r="E382" s="960" t="s">
        <v>504</v>
      </c>
      <c r="F382" s="961"/>
      <c r="G382" s="960"/>
      <c r="H382" s="964">
        <f>SUM(H378:H381)</f>
        <v>312.42</v>
      </c>
    </row>
    <row r="383" spans="1:9" ht="17.25" thickBot="1" x14ac:dyDescent="0.35">
      <c r="B383" s="2200" t="s">
        <v>29</v>
      </c>
      <c r="C383" s="2200"/>
      <c r="D383" s="2200"/>
      <c r="E383" s="2200"/>
      <c r="F383" s="2200"/>
      <c r="G383" s="2200"/>
      <c r="H383" s="1969">
        <f>H382</f>
        <v>312.42</v>
      </c>
    </row>
    <row r="384" spans="1:9" ht="20.25" thickBot="1" x14ac:dyDescent="0.4">
      <c r="F384" s="2054" t="s">
        <v>30</v>
      </c>
      <c r="G384" s="2055"/>
      <c r="H384" s="61">
        <f>H383*(1-0.25)</f>
        <v>234.315</v>
      </c>
    </row>
    <row r="387" spans="1:8" ht="22.5" x14ac:dyDescent="0.3">
      <c r="A387" s="817" t="s">
        <v>170</v>
      </c>
      <c r="B387" s="830" t="s">
        <v>1896</v>
      </c>
      <c r="C387" s="830">
        <v>85662</v>
      </c>
      <c r="D387" s="831" t="s">
        <v>183</v>
      </c>
      <c r="E387" s="830" t="s">
        <v>82</v>
      </c>
      <c r="F387" s="1949" t="s">
        <v>12</v>
      </c>
      <c r="G387" s="1950" t="s">
        <v>13</v>
      </c>
      <c r="H387" s="1951" t="s">
        <v>14</v>
      </c>
    </row>
    <row r="388" spans="1:8" x14ac:dyDescent="0.3">
      <c r="B388" s="830" t="s">
        <v>1754</v>
      </c>
      <c r="C388" s="830">
        <v>337</v>
      </c>
      <c r="D388" s="831" t="s">
        <v>15</v>
      </c>
      <c r="E388" s="830" t="s">
        <v>16</v>
      </c>
      <c r="F388" s="1196">
        <v>1.4999999999999999E-2</v>
      </c>
      <c r="G388" s="1963">
        <v>10</v>
      </c>
      <c r="H388" s="1035">
        <f>ROUNDDOWN(G388*F388,2)</f>
        <v>0.15</v>
      </c>
    </row>
    <row r="389" spans="1:8" ht="30.75" customHeight="1" x14ac:dyDescent="0.3">
      <c r="B389" s="830" t="s">
        <v>1754</v>
      </c>
      <c r="C389" s="830">
        <v>21141</v>
      </c>
      <c r="D389" s="831" t="s">
        <v>184</v>
      </c>
      <c r="E389" s="830" t="s">
        <v>82</v>
      </c>
      <c r="F389" s="1196">
        <v>1.03</v>
      </c>
      <c r="G389" s="1963">
        <v>7.1</v>
      </c>
      <c r="H389" s="1035">
        <f>ROUNDDOWN(G389*F389,2)</f>
        <v>7.31</v>
      </c>
    </row>
    <row r="390" spans="1:8" ht="12" customHeight="1" x14ac:dyDescent="0.3">
      <c r="B390" s="830" t="s">
        <v>1755</v>
      </c>
      <c r="C390" s="830">
        <v>88245</v>
      </c>
      <c r="D390" s="831" t="s">
        <v>94</v>
      </c>
      <c r="E390" s="830" t="s">
        <v>22</v>
      </c>
      <c r="F390" s="1196">
        <v>0.03</v>
      </c>
      <c r="G390" s="1963">
        <v>14.99</v>
      </c>
      <c r="H390" s="1035">
        <f>ROUNDDOWN(G390*F390,2)</f>
        <v>0.44</v>
      </c>
    </row>
    <row r="391" spans="1:8" ht="15" customHeight="1" x14ac:dyDescent="0.3">
      <c r="B391" s="830" t="s">
        <v>1755</v>
      </c>
      <c r="C391" s="830">
        <v>88316</v>
      </c>
      <c r="D391" s="831" t="s">
        <v>23</v>
      </c>
      <c r="E391" s="830" t="s">
        <v>22</v>
      </c>
      <c r="F391" s="830">
        <v>0.06</v>
      </c>
      <c r="G391" s="830">
        <v>11.97</v>
      </c>
      <c r="H391" s="830">
        <f>ROUNDDOWN(G391*F391,2)</f>
        <v>0.71</v>
      </c>
    </row>
    <row r="392" spans="1:8" x14ac:dyDescent="0.3">
      <c r="B392" s="944"/>
      <c r="C392" s="940"/>
      <c r="D392" s="1952"/>
      <c r="E392" s="17" t="s">
        <v>24</v>
      </c>
      <c r="F392" s="942"/>
      <c r="H392" s="17">
        <f>SUM(H389,H388)</f>
        <v>7.46</v>
      </c>
    </row>
    <row r="393" spans="1:8" x14ac:dyDescent="0.3">
      <c r="B393" s="944"/>
      <c r="C393" s="945"/>
      <c r="D393" s="946"/>
      <c r="E393" s="17" t="s">
        <v>25</v>
      </c>
      <c r="F393" s="947"/>
      <c r="G393" s="946"/>
      <c r="H393" s="948">
        <f>SUM(H390:H391)</f>
        <v>1.1499999999999999</v>
      </c>
    </row>
    <row r="394" spans="1:8" x14ac:dyDescent="0.3">
      <c r="B394" s="944"/>
      <c r="C394" s="945"/>
      <c r="D394" s="946"/>
      <c r="E394" s="17" t="s">
        <v>1756</v>
      </c>
      <c r="F394" s="947"/>
      <c r="G394" s="946"/>
      <c r="H394" s="948"/>
    </row>
    <row r="395" spans="1:8" x14ac:dyDescent="0.3">
      <c r="B395" s="944"/>
      <c r="C395" s="945"/>
      <c r="D395" s="946"/>
      <c r="E395" s="17" t="s">
        <v>1757</v>
      </c>
      <c r="F395" s="947"/>
      <c r="G395" s="946"/>
      <c r="H395" s="948"/>
    </row>
    <row r="396" spans="1:8" x14ac:dyDescent="0.3">
      <c r="B396" s="944"/>
      <c r="C396" s="945"/>
      <c r="D396" s="946"/>
      <c r="E396" s="946" t="s">
        <v>504</v>
      </c>
      <c r="F396" s="947"/>
      <c r="G396" s="946"/>
      <c r="H396" s="949">
        <f>SUM(H392:H395)</f>
        <v>8.61</v>
      </c>
    </row>
    <row r="397" spans="1:8" ht="17.25" thickBot="1" x14ac:dyDescent="0.35">
      <c r="B397" s="2208" t="s">
        <v>29</v>
      </c>
      <c r="C397" s="2208"/>
      <c r="D397" s="2208"/>
      <c r="E397" s="2208"/>
      <c r="F397" s="2208"/>
      <c r="G397" s="2208"/>
      <c r="H397" s="1037">
        <f>H396</f>
        <v>8.61</v>
      </c>
    </row>
    <row r="398" spans="1:8" ht="20.25" thickBot="1" x14ac:dyDescent="0.4">
      <c r="F398" s="2054" t="s">
        <v>30</v>
      </c>
      <c r="G398" s="2055"/>
      <c r="H398" s="61">
        <f>H397*(1-0.25)</f>
        <v>6.4574999999999996</v>
      </c>
    </row>
    <row r="401" spans="1:9" ht="40.5" x14ac:dyDescent="0.3">
      <c r="A401" s="817" t="s">
        <v>173</v>
      </c>
      <c r="B401" s="1958"/>
      <c r="C401" s="1970" t="s">
        <v>190</v>
      </c>
      <c r="D401" s="1971" t="s">
        <v>191</v>
      </c>
      <c r="E401" s="2352" t="s">
        <v>2586</v>
      </c>
      <c r="F401" s="2353"/>
      <c r="G401" s="2353"/>
      <c r="H401" s="2354"/>
      <c r="I401"/>
    </row>
    <row r="402" spans="1:9" ht="13.5" customHeight="1" x14ac:dyDescent="0.3">
      <c r="C402" s="2355" t="s">
        <v>1770</v>
      </c>
      <c r="D402" s="2355"/>
      <c r="E402" s="2355"/>
      <c r="F402" s="2355"/>
      <c r="G402" s="2355"/>
      <c r="H402" s="2355"/>
      <c r="I402" s="1013"/>
    </row>
    <row r="403" spans="1:9" ht="27" x14ac:dyDescent="0.3">
      <c r="C403" s="1972" t="s">
        <v>131</v>
      </c>
      <c r="D403" s="1972" t="s">
        <v>132</v>
      </c>
      <c r="E403" s="1972" t="s">
        <v>133</v>
      </c>
      <c r="F403" s="1972" t="s">
        <v>134</v>
      </c>
      <c r="G403" s="1972" t="s">
        <v>963</v>
      </c>
      <c r="H403" s="1972" t="s">
        <v>136</v>
      </c>
    </row>
    <row r="404" spans="1:9" ht="26.25" customHeight="1" x14ac:dyDescent="0.3">
      <c r="C404" s="1973" t="s">
        <v>192</v>
      </c>
      <c r="D404" s="1973" t="s">
        <v>193</v>
      </c>
      <c r="E404" s="1974" t="s">
        <v>194</v>
      </c>
      <c r="F404" s="1975">
        <v>6</v>
      </c>
      <c r="G404" s="1976">
        <v>2</v>
      </c>
      <c r="H404" s="1976">
        <f>G404*F404</f>
        <v>12</v>
      </c>
    </row>
    <row r="405" spans="1:9" x14ac:dyDescent="0.3">
      <c r="C405" s="1036" t="s">
        <v>1608</v>
      </c>
      <c r="D405" s="1036" t="s">
        <v>23</v>
      </c>
      <c r="E405" s="1974" t="s">
        <v>65</v>
      </c>
      <c r="F405" s="1975">
        <v>2.11</v>
      </c>
      <c r="G405" s="1976">
        <v>11.97</v>
      </c>
      <c r="H405" s="1976">
        <f>G405*F405</f>
        <v>25.256699999999999</v>
      </c>
    </row>
    <row r="406" spans="1:9" ht="23.25" customHeight="1" x14ac:dyDescent="0.3">
      <c r="C406" s="1977" t="s">
        <v>2983</v>
      </c>
      <c r="D406" s="1977" t="s">
        <v>2984</v>
      </c>
      <c r="E406" s="1974" t="s">
        <v>65</v>
      </c>
      <c r="F406" s="1975">
        <v>0.54</v>
      </c>
      <c r="G406" s="1976">
        <v>18.55</v>
      </c>
      <c r="H406" s="1976">
        <f>G406*F406</f>
        <v>10.017000000000001</v>
      </c>
    </row>
    <row r="407" spans="1:9" x14ac:dyDescent="0.3">
      <c r="B407" s="944"/>
      <c r="C407" s="940"/>
      <c r="D407" s="1952"/>
      <c r="E407" s="17" t="s">
        <v>24</v>
      </c>
      <c r="F407" s="942"/>
      <c r="H407" s="943">
        <f>H404</f>
        <v>12</v>
      </c>
    </row>
    <row r="408" spans="1:9" x14ac:dyDescent="0.3">
      <c r="B408" s="944"/>
      <c r="C408" s="945"/>
      <c r="D408" s="946"/>
      <c r="E408" s="17" t="s">
        <v>25</v>
      </c>
      <c r="F408" s="947"/>
      <c r="G408" s="946"/>
      <c r="H408" s="948">
        <f>SUM(H405:H406)</f>
        <v>35.273699999999998</v>
      </c>
    </row>
    <row r="409" spans="1:9" ht="15.75" customHeight="1" x14ac:dyDescent="0.3">
      <c r="B409" s="944"/>
      <c r="C409" s="945"/>
      <c r="D409" s="946"/>
      <c r="E409" s="17" t="s">
        <v>1756</v>
      </c>
      <c r="F409" s="947"/>
      <c r="G409" s="946"/>
      <c r="H409" s="948"/>
    </row>
    <row r="410" spans="1:9" ht="12.75" customHeight="1" x14ac:dyDescent="0.3">
      <c r="B410" s="944"/>
      <c r="C410" s="945"/>
      <c r="D410" s="946"/>
      <c r="E410" s="17" t="s">
        <v>1757</v>
      </c>
      <c r="F410" s="947"/>
      <c r="G410" s="946"/>
      <c r="H410" s="948"/>
    </row>
    <row r="411" spans="1:9" x14ac:dyDescent="0.3">
      <c r="B411" s="944"/>
      <c r="C411" s="945"/>
      <c r="D411" s="946"/>
      <c r="E411" s="946" t="s">
        <v>504</v>
      </c>
      <c r="F411" s="947"/>
      <c r="G411" s="946"/>
      <c r="H411" s="949">
        <f>SUM(H407:H410)</f>
        <v>47.273699999999998</v>
      </c>
    </row>
    <row r="412" spans="1:9" x14ac:dyDescent="0.3">
      <c r="B412" s="2208" t="s">
        <v>29</v>
      </c>
      <c r="C412" s="2208"/>
      <c r="D412" s="2208"/>
      <c r="E412" s="2208"/>
      <c r="F412" s="2208"/>
      <c r="G412" s="2208"/>
      <c r="H412" s="1037">
        <f>H411</f>
        <v>47.273699999999998</v>
      </c>
      <c r="I412" s="1954"/>
    </row>
    <row r="413" spans="1:9" x14ac:dyDescent="0.3">
      <c r="F413" s="2209" t="s">
        <v>30</v>
      </c>
      <c r="G413" s="2210"/>
      <c r="H413" s="1038">
        <f>H412*(1-0.25)</f>
        <v>35.455275</v>
      </c>
    </row>
    <row r="416" spans="1:9" ht="36" x14ac:dyDescent="0.3">
      <c r="A416" s="817" t="s">
        <v>176</v>
      </c>
      <c r="B416" s="952"/>
      <c r="C416" s="1011" t="s">
        <v>202</v>
      </c>
      <c r="D416" s="1011" t="s">
        <v>2985</v>
      </c>
      <c r="E416" s="2146" t="s">
        <v>82</v>
      </c>
      <c r="F416" s="2146"/>
      <c r="G416" s="2146"/>
      <c r="H416" s="2146"/>
      <c r="I416"/>
    </row>
    <row r="417" spans="2:9" ht="13.5" customHeight="1" x14ac:dyDescent="0.3">
      <c r="B417" s="954"/>
      <c r="C417" s="2198" t="s">
        <v>1770</v>
      </c>
      <c r="D417" s="2198"/>
      <c r="E417" s="2198"/>
      <c r="F417" s="2198"/>
      <c r="G417" s="2198"/>
      <c r="H417" s="2198"/>
      <c r="I417" s="1013"/>
    </row>
    <row r="418" spans="2:9" ht="21.75" customHeight="1" x14ac:dyDescent="0.3">
      <c r="B418" s="954"/>
      <c r="C418" s="1014" t="s">
        <v>131</v>
      </c>
      <c r="D418" s="1014" t="s">
        <v>132</v>
      </c>
      <c r="E418" s="1014" t="s">
        <v>133</v>
      </c>
      <c r="F418" s="1014" t="s">
        <v>134</v>
      </c>
      <c r="G418" s="1014" t="s">
        <v>963</v>
      </c>
      <c r="H418" s="1014" t="s">
        <v>136</v>
      </c>
    </row>
    <row r="419" spans="2:9" ht="24" x14ac:dyDescent="0.3">
      <c r="B419" s="954"/>
      <c r="C419" s="934" t="s">
        <v>204</v>
      </c>
      <c r="D419" s="934" t="s">
        <v>1792</v>
      </c>
      <c r="E419" s="935" t="s">
        <v>206</v>
      </c>
      <c r="F419" s="955">
        <v>1</v>
      </c>
      <c r="G419" s="955">
        <v>27</v>
      </c>
      <c r="H419" s="955">
        <f>F419*G419</f>
        <v>27</v>
      </c>
    </row>
    <row r="420" spans="2:9" ht="19.5" customHeight="1" x14ac:dyDescent="0.3">
      <c r="B420" s="954"/>
      <c r="C420" s="934" t="s">
        <v>137</v>
      </c>
      <c r="D420" s="934" t="s">
        <v>138</v>
      </c>
      <c r="E420" s="935" t="s">
        <v>139</v>
      </c>
      <c r="F420" s="955">
        <v>1.71</v>
      </c>
      <c r="G420" s="955">
        <v>4.5</v>
      </c>
      <c r="H420" s="955">
        <f>F420*G420</f>
        <v>7.6950000000000003</v>
      </c>
    </row>
    <row r="421" spans="2:9" x14ac:dyDescent="0.3">
      <c r="B421" s="954"/>
      <c r="C421" s="934" t="s">
        <v>207</v>
      </c>
      <c r="D421" s="934" t="s">
        <v>208</v>
      </c>
      <c r="E421" s="935" t="s">
        <v>139</v>
      </c>
      <c r="F421" s="955">
        <v>0.97</v>
      </c>
      <c r="G421" s="955">
        <v>1.71</v>
      </c>
      <c r="H421" s="955">
        <f t="shared" ref="H421:H430" si="5">F421*G421</f>
        <v>1.6586999999999998</v>
      </c>
    </row>
    <row r="422" spans="2:9" ht="14.25" customHeight="1" x14ac:dyDescent="0.3">
      <c r="B422" s="954"/>
      <c r="C422" s="934" t="s">
        <v>209</v>
      </c>
      <c r="D422" s="934" t="s">
        <v>210</v>
      </c>
      <c r="E422" s="935" t="s">
        <v>120</v>
      </c>
      <c r="F422" s="955">
        <v>4.9000000000000002E-2</v>
      </c>
      <c r="G422" s="955">
        <v>78</v>
      </c>
      <c r="H422" s="955">
        <f t="shared" si="5"/>
        <v>3.8220000000000001</v>
      </c>
    </row>
    <row r="423" spans="2:9" ht="13.5" customHeight="1" x14ac:dyDescent="0.3">
      <c r="B423" s="954"/>
      <c r="C423" s="934" t="s">
        <v>211</v>
      </c>
      <c r="D423" s="934" t="s">
        <v>212</v>
      </c>
      <c r="E423" s="935" t="s">
        <v>142</v>
      </c>
      <c r="F423" s="955">
        <v>15</v>
      </c>
      <c r="G423" s="955">
        <v>0.44</v>
      </c>
      <c r="H423" s="955">
        <f t="shared" si="5"/>
        <v>6.6</v>
      </c>
    </row>
    <row r="424" spans="2:9" ht="18.75" customHeight="1" x14ac:dyDescent="0.3">
      <c r="B424" s="954"/>
      <c r="C424" s="934" t="s">
        <v>213</v>
      </c>
      <c r="D424" s="934" t="s">
        <v>1793</v>
      </c>
      <c r="E424" s="935" t="s">
        <v>120</v>
      </c>
      <c r="F424" s="955">
        <v>3.3000000000000002E-2</v>
      </c>
      <c r="G424" s="955">
        <v>61</v>
      </c>
      <c r="H424" s="955">
        <f t="shared" si="5"/>
        <v>2.0129999999999999</v>
      </c>
    </row>
    <row r="425" spans="2:9" ht="15" customHeight="1" x14ac:dyDescent="0.3">
      <c r="B425" s="954"/>
      <c r="C425" s="934" t="s">
        <v>215</v>
      </c>
      <c r="D425" s="934" t="s">
        <v>1794</v>
      </c>
      <c r="E425" s="935" t="s">
        <v>120</v>
      </c>
      <c r="F425" s="955">
        <v>1.0999999999999999E-2</v>
      </c>
      <c r="G425" s="955">
        <v>61</v>
      </c>
      <c r="H425" s="955">
        <f t="shared" si="5"/>
        <v>0.67099999999999993</v>
      </c>
    </row>
    <row r="426" spans="2:9" x14ac:dyDescent="0.3">
      <c r="B426" s="954"/>
      <c r="C426" s="1035" t="s">
        <v>1795</v>
      </c>
      <c r="D426" s="1035" t="s">
        <v>498</v>
      </c>
      <c r="E426" s="935" t="s">
        <v>65</v>
      </c>
      <c r="F426" s="955">
        <v>0.44</v>
      </c>
      <c r="G426" s="955">
        <v>15.08</v>
      </c>
      <c r="H426" s="955">
        <f t="shared" si="5"/>
        <v>6.6352000000000002</v>
      </c>
    </row>
    <row r="427" spans="2:9" x14ac:dyDescent="0.3">
      <c r="B427" s="954"/>
      <c r="C427" s="934" t="s">
        <v>217</v>
      </c>
      <c r="D427" s="934" t="s">
        <v>218</v>
      </c>
      <c r="E427" s="935" t="s">
        <v>142</v>
      </c>
      <c r="F427" s="955">
        <v>0.03</v>
      </c>
      <c r="G427" s="955">
        <v>8.1300000000000008</v>
      </c>
      <c r="H427" s="955">
        <f t="shared" si="5"/>
        <v>0.24390000000000001</v>
      </c>
    </row>
    <row r="428" spans="2:9" x14ac:dyDescent="0.3">
      <c r="B428" s="954"/>
      <c r="C428" s="1036" t="s">
        <v>1608</v>
      </c>
      <c r="D428" s="1036" t="s">
        <v>23</v>
      </c>
      <c r="E428" s="935" t="s">
        <v>65</v>
      </c>
      <c r="F428" s="955">
        <v>1.88</v>
      </c>
      <c r="G428" s="955">
        <v>11.97</v>
      </c>
      <c r="H428" s="955">
        <f t="shared" si="5"/>
        <v>22.503599999999999</v>
      </c>
    </row>
    <row r="429" spans="2:9" ht="16.5" customHeight="1" x14ac:dyDescent="0.3">
      <c r="B429" s="954"/>
      <c r="C429" s="934" t="s">
        <v>219</v>
      </c>
      <c r="D429" s="934" t="s">
        <v>220</v>
      </c>
      <c r="E429" s="935" t="s">
        <v>139</v>
      </c>
      <c r="F429" s="955">
        <v>0.56000000000000005</v>
      </c>
      <c r="G429" s="955">
        <v>4.5599999999999996</v>
      </c>
      <c r="H429" s="955">
        <f t="shared" si="5"/>
        <v>2.5535999999999999</v>
      </c>
    </row>
    <row r="430" spans="2:9" ht="27" customHeight="1" x14ac:dyDescent="0.3">
      <c r="B430" s="954"/>
      <c r="C430" s="934" t="s">
        <v>221</v>
      </c>
      <c r="D430" s="934" t="s">
        <v>222</v>
      </c>
      <c r="E430" s="935" t="s">
        <v>142</v>
      </c>
      <c r="F430" s="955">
        <v>1.89</v>
      </c>
      <c r="G430" s="955">
        <v>6.21</v>
      </c>
      <c r="H430" s="955">
        <f t="shared" si="5"/>
        <v>11.736899999999999</v>
      </c>
    </row>
    <row r="431" spans="2:9" x14ac:dyDescent="0.3">
      <c r="B431" s="944"/>
      <c r="C431" s="940"/>
      <c r="D431" s="1952"/>
      <c r="E431" s="17" t="s">
        <v>24</v>
      </c>
      <c r="F431" s="942"/>
      <c r="H431" s="943">
        <f>SUM(H420,H421,H422,H423,H424,H425,H429,H430,H427)</f>
        <v>36.994099999999989</v>
      </c>
    </row>
    <row r="432" spans="2:9" ht="12" customHeight="1" x14ac:dyDescent="0.3">
      <c r="B432" s="944"/>
      <c r="C432" s="945"/>
      <c r="D432" s="946"/>
      <c r="E432" s="17" t="s">
        <v>25</v>
      </c>
      <c r="F432" s="947"/>
      <c r="G432" s="946"/>
      <c r="H432" s="948">
        <f>SUM(H428,H426)</f>
        <v>29.1388</v>
      </c>
    </row>
    <row r="433" spans="1:10" x14ac:dyDescent="0.3">
      <c r="B433" s="944"/>
      <c r="C433" s="945"/>
      <c r="D433" s="946"/>
      <c r="E433" s="17" t="s">
        <v>1756</v>
      </c>
      <c r="F433" s="947"/>
      <c r="G433" s="946"/>
      <c r="H433" s="948"/>
    </row>
    <row r="434" spans="1:10" ht="13.5" customHeight="1" x14ac:dyDescent="0.3">
      <c r="B434" s="944"/>
      <c r="C434" s="945"/>
      <c r="D434" s="946"/>
      <c r="E434" s="17" t="s">
        <v>1757</v>
      </c>
      <c r="F434" s="947"/>
      <c r="G434" s="946"/>
      <c r="H434" s="948">
        <f>H419</f>
        <v>27</v>
      </c>
    </row>
    <row r="435" spans="1:10" x14ac:dyDescent="0.3">
      <c r="B435" s="944"/>
      <c r="C435" s="945"/>
      <c r="D435" s="946"/>
      <c r="E435" s="946" t="s">
        <v>504</v>
      </c>
      <c r="F435" s="947"/>
      <c r="G435" s="946"/>
      <c r="H435" s="949">
        <f>SUM(H431:H434)</f>
        <v>93.132899999999992</v>
      </c>
    </row>
    <row r="436" spans="1:10" ht="17.25" thickBot="1" x14ac:dyDescent="0.35">
      <c r="B436" s="2208" t="s">
        <v>29</v>
      </c>
      <c r="C436" s="2208"/>
      <c r="D436" s="2208"/>
      <c r="E436" s="2208"/>
      <c r="F436" s="2208"/>
      <c r="G436" s="2208"/>
      <c r="H436" s="1037">
        <f>H435</f>
        <v>93.132899999999992</v>
      </c>
    </row>
    <row r="437" spans="1:10" ht="17.25" customHeight="1" thickBot="1" x14ac:dyDescent="0.4">
      <c r="F437" s="2054" t="s">
        <v>30</v>
      </c>
      <c r="G437" s="2055"/>
      <c r="H437" s="61">
        <f>H436*(1-0.25)</f>
        <v>69.849674999999991</v>
      </c>
      <c r="J437" s="1953"/>
    </row>
    <row r="440" spans="1:10" ht="39.75" customHeight="1" x14ac:dyDescent="0.3">
      <c r="A440" s="817" t="s">
        <v>179</v>
      </c>
      <c r="B440" s="952"/>
      <c r="C440" s="1011" t="s">
        <v>239</v>
      </c>
      <c r="D440" s="930" t="s">
        <v>240</v>
      </c>
      <c r="E440" s="2195" t="s">
        <v>120</v>
      </c>
      <c r="F440" s="2196"/>
      <c r="G440" s="2196"/>
      <c r="H440" s="2197"/>
      <c r="I440"/>
    </row>
    <row r="441" spans="1:10" ht="13.5" customHeight="1" x14ac:dyDescent="0.3">
      <c r="B441" s="954"/>
      <c r="C441" s="2351" t="s">
        <v>1770</v>
      </c>
      <c r="D441" s="2351"/>
      <c r="E441" s="2351"/>
      <c r="F441" s="2351"/>
      <c r="G441" s="2351"/>
      <c r="H441" s="2351"/>
      <c r="I441" s="1013"/>
    </row>
    <row r="442" spans="1:10" ht="25.5" x14ac:dyDescent="0.3">
      <c r="B442" s="954"/>
      <c r="C442" s="1978" t="s">
        <v>131</v>
      </c>
      <c r="D442" s="1978" t="s">
        <v>132</v>
      </c>
      <c r="E442" s="1978" t="s">
        <v>133</v>
      </c>
      <c r="F442" s="1978" t="s">
        <v>134</v>
      </c>
      <c r="G442" s="1978" t="s">
        <v>963</v>
      </c>
      <c r="H442" s="1978" t="s">
        <v>136</v>
      </c>
    </row>
    <row r="443" spans="1:10" ht="24" x14ac:dyDescent="0.3">
      <c r="B443" s="954"/>
      <c r="C443" s="934" t="s">
        <v>241</v>
      </c>
      <c r="D443" s="934" t="s">
        <v>1815</v>
      </c>
      <c r="E443" s="935" t="s">
        <v>147</v>
      </c>
      <c r="F443" s="955">
        <v>10</v>
      </c>
      <c r="G443" s="955">
        <v>47.76</v>
      </c>
      <c r="H443" s="955">
        <f>G443*F443</f>
        <v>477.59999999999997</v>
      </c>
    </row>
    <row r="444" spans="1:10" ht="24" x14ac:dyDescent="0.3">
      <c r="B444" s="954"/>
      <c r="C444" s="934" t="s">
        <v>243</v>
      </c>
      <c r="D444" s="934" t="s">
        <v>244</v>
      </c>
      <c r="E444" s="935" t="s">
        <v>120</v>
      </c>
      <c r="F444" s="955">
        <v>1</v>
      </c>
      <c r="G444" s="955">
        <v>292.70999999999998</v>
      </c>
      <c r="H444" s="955">
        <f>G444*F444</f>
        <v>292.70999999999998</v>
      </c>
    </row>
    <row r="445" spans="1:10" ht="36" x14ac:dyDescent="0.3">
      <c r="B445" s="954"/>
      <c r="C445" s="934" t="s">
        <v>221</v>
      </c>
      <c r="D445" s="934" t="s">
        <v>222</v>
      </c>
      <c r="E445" s="935" t="s">
        <v>142</v>
      </c>
      <c r="F445" s="955">
        <v>80</v>
      </c>
      <c r="G445" s="937">
        <v>6.2423999999999999</v>
      </c>
      <c r="H445" s="955">
        <f>G445*F445</f>
        <v>499.392</v>
      </c>
    </row>
    <row r="446" spans="1:10" x14ac:dyDescent="0.3">
      <c r="B446" s="953"/>
      <c r="C446" s="956"/>
      <c r="D446" s="1968"/>
      <c r="E446" s="954" t="s">
        <v>24</v>
      </c>
      <c r="F446" s="958"/>
      <c r="G446" s="954"/>
      <c r="H446" s="963"/>
    </row>
    <row r="447" spans="1:10" x14ac:dyDescent="0.3">
      <c r="B447" s="953"/>
      <c r="C447" s="959"/>
      <c r="D447" s="960"/>
      <c r="E447" s="954" t="s">
        <v>25</v>
      </c>
      <c r="F447" s="961"/>
      <c r="G447" s="960"/>
      <c r="H447" s="962"/>
    </row>
    <row r="448" spans="1:10" x14ac:dyDescent="0.3">
      <c r="B448" s="953"/>
      <c r="C448" s="959"/>
      <c r="D448" s="960"/>
      <c r="E448" s="954" t="s">
        <v>1756</v>
      </c>
      <c r="F448" s="961"/>
      <c r="G448" s="960"/>
      <c r="H448" s="962"/>
    </row>
    <row r="449" spans="1:8" x14ac:dyDescent="0.3">
      <c r="B449" s="953"/>
      <c r="C449" s="959"/>
      <c r="D449" s="960"/>
      <c r="E449" s="954" t="s">
        <v>1757</v>
      </c>
      <c r="F449" s="961"/>
      <c r="G449" s="960"/>
      <c r="H449" s="962">
        <f>SUM(H443:H445)</f>
        <v>1269.702</v>
      </c>
    </row>
    <row r="450" spans="1:8" x14ac:dyDescent="0.3">
      <c r="B450" s="953"/>
      <c r="C450" s="959"/>
      <c r="D450" s="960"/>
      <c r="E450" s="960" t="s">
        <v>504</v>
      </c>
      <c r="F450" s="961"/>
      <c r="G450" s="960"/>
      <c r="H450" s="964">
        <f>SUM(H446:H449)</f>
        <v>1269.702</v>
      </c>
    </row>
    <row r="451" spans="1:8" ht="17.25" thickBot="1" x14ac:dyDescent="0.35">
      <c r="B451" s="2200" t="s">
        <v>29</v>
      </c>
      <c r="C451" s="2200"/>
      <c r="D451" s="2200"/>
      <c r="E451" s="2200"/>
      <c r="F451" s="2200"/>
      <c r="G451" s="2200"/>
      <c r="H451" s="1969">
        <f>H450</f>
        <v>1269.702</v>
      </c>
    </row>
    <row r="452" spans="1:8" ht="20.25" thickBot="1" x14ac:dyDescent="0.4">
      <c r="F452" s="2054" t="s">
        <v>30</v>
      </c>
      <c r="G452" s="2055"/>
      <c r="H452" s="61">
        <f>H451*(1-0.25)</f>
        <v>952.27649999999994</v>
      </c>
    </row>
    <row r="455" spans="1:8" ht="27.75" x14ac:dyDescent="0.3">
      <c r="A455" s="817" t="s">
        <v>251</v>
      </c>
      <c r="B455" s="1958"/>
      <c r="C455" s="929" t="s">
        <v>1778</v>
      </c>
      <c r="D455" s="1979" t="s">
        <v>259</v>
      </c>
      <c r="E455" s="1962" t="s">
        <v>206</v>
      </c>
      <c r="F455" s="1949" t="s">
        <v>12</v>
      </c>
      <c r="G455" s="1950" t="s">
        <v>13</v>
      </c>
      <c r="H455" s="1951" t="s">
        <v>14</v>
      </c>
    </row>
    <row r="456" spans="1:8" x14ac:dyDescent="0.3">
      <c r="C456" s="1035" t="s">
        <v>2974</v>
      </c>
      <c r="D456" s="1035" t="s">
        <v>1782</v>
      </c>
      <c r="E456" s="1963" t="s">
        <v>2975</v>
      </c>
      <c r="F456" s="1035">
        <v>0.05</v>
      </c>
      <c r="G456" s="1035">
        <v>400</v>
      </c>
      <c r="H456" s="1035">
        <f>G456*F456</f>
        <v>20</v>
      </c>
    </row>
    <row r="457" spans="1:8" ht="41.25" x14ac:dyDescent="0.3">
      <c r="C457" s="1964" t="s">
        <v>2976</v>
      </c>
      <c r="D457" s="1965" t="s">
        <v>1784</v>
      </c>
      <c r="E457" s="1963" t="s">
        <v>2586</v>
      </c>
      <c r="F457" s="1035">
        <v>3.1600000000000003E-2</v>
      </c>
      <c r="G457" s="1035">
        <v>296.14</v>
      </c>
      <c r="H457" s="1198">
        <f>G457*F457</f>
        <v>9.3580240000000003</v>
      </c>
    </row>
    <row r="458" spans="1:8" x14ac:dyDescent="0.3">
      <c r="C458" s="1035" t="s">
        <v>1795</v>
      </c>
      <c r="D458" s="1035" t="s">
        <v>498</v>
      </c>
      <c r="E458" s="1963" t="s">
        <v>65</v>
      </c>
      <c r="F458" s="1035">
        <v>1.5</v>
      </c>
      <c r="G458" s="1035">
        <v>15.08</v>
      </c>
      <c r="H458" s="1035">
        <f>G458*F458</f>
        <v>22.62</v>
      </c>
    </row>
    <row r="459" spans="1:8" x14ac:dyDescent="0.3">
      <c r="C459" s="1035" t="s">
        <v>2977</v>
      </c>
      <c r="D459" s="1035" t="s">
        <v>480</v>
      </c>
      <c r="E459" s="1963" t="s">
        <v>65</v>
      </c>
      <c r="F459" s="1035">
        <v>1.5</v>
      </c>
      <c r="G459" s="1035">
        <v>11.97</v>
      </c>
      <c r="H459" s="1198">
        <f>G459*F459</f>
        <v>17.955000000000002</v>
      </c>
    </row>
    <row r="460" spans="1:8" x14ac:dyDescent="0.3">
      <c r="B460" s="944"/>
      <c r="C460" s="940"/>
      <c r="D460" s="1952"/>
      <c r="E460" s="17" t="s">
        <v>24</v>
      </c>
      <c r="F460" s="942"/>
      <c r="H460" s="17">
        <f>SUM(H455,H456)</f>
        <v>20</v>
      </c>
    </row>
    <row r="461" spans="1:8" x14ac:dyDescent="0.3">
      <c r="B461" s="944"/>
      <c r="C461" s="945"/>
      <c r="D461" s="946"/>
      <c r="E461" s="17" t="s">
        <v>25</v>
      </c>
      <c r="F461" s="947"/>
      <c r="G461" s="946"/>
      <c r="H461" s="948">
        <f>SUM(H458,H459)</f>
        <v>40.575000000000003</v>
      </c>
    </row>
    <row r="462" spans="1:8" x14ac:dyDescent="0.3">
      <c r="B462" s="944"/>
      <c r="C462" s="945"/>
      <c r="D462" s="946"/>
      <c r="E462" s="17" t="s">
        <v>1756</v>
      </c>
      <c r="F462" s="947"/>
      <c r="G462" s="946"/>
      <c r="H462" s="948"/>
    </row>
    <row r="463" spans="1:8" x14ac:dyDescent="0.3">
      <c r="B463" s="944"/>
      <c r="C463" s="945"/>
      <c r="D463" s="946"/>
      <c r="E463" s="17" t="s">
        <v>1757</v>
      </c>
      <c r="F463" s="947"/>
      <c r="G463" s="946"/>
      <c r="H463" s="948">
        <f>H457</f>
        <v>9.3580240000000003</v>
      </c>
    </row>
    <row r="464" spans="1:8" x14ac:dyDescent="0.3">
      <c r="B464" s="944"/>
      <c r="C464" s="945"/>
      <c r="D464" s="946"/>
      <c r="E464" s="946" t="s">
        <v>504</v>
      </c>
      <c r="F464" s="947"/>
      <c r="G464" s="946"/>
      <c r="H464" s="949">
        <f>SUM(H460:H463)</f>
        <v>69.933024000000003</v>
      </c>
    </row>
    <row r="465" spans="1:8" ht="17.25" thickBot="1" x14ac:dyDescent="0.35">
      <c r="B465" s="2208" t="s">
        <v>29</v>
      </c>
      <c r="C465" s="2208"/>
      <c r="D465" s="2208"/>
      <c r="E465" s="2208"/>
      <c r="F465" s="2208"/>
      <c r="G465" s="2208"/>
      <c r="H465" s="1037">
        <f>H464</f>
        <v>69.933024000000003</v>
      </c>
    </row>
    <row r="466" spans="1:8" ht="20.25" thickBot="1" x14ac:dyDescent="0.4">
      <c r="F466" s="2054" t="s">
        <v>30</v>
      </c>
      <c r="G466" s="2055"/>
      <c r="H466" s="61">
        <f>H465*(1-0.25)</f>
        <v>52.449768000000006</v>
      </c>
    </row>
    <row r="469" spans="1:8" ht="54" customHeight="1" x14ac:dyDescent="0.3">
      <c r="A469" s="817" t="s">
        <v>257</v>
      </c>
      <c r="B469" s="830" t="s">
        <v>2986</v>
      </c>
      <c r="C469" s="830">
        <v>89168</v>
      </c>
      <c r="D469" s="831" t="s">
        <v>1817</v>
      </c>
      <c r="E469" s="830" t="s">
        <v>82</v>
      </c>
      <c r="F469" s="1949" t="s">
        <v>12</v>
      </c>
      <c r="G469" s="1950" t="s">
        <v>13</v>
      </c>
      <c r="H469" s="1951" t="s">
        <v>14</v>
      </c>
    </row>
    <row r="470" spans="1:8" ht="45" x14ac:dyDescent="0.3">
      <c r="B470" s="830" t="s">
        <v>1755</v>
      </c>
      <c r="C470" s="830">
        <v>87495</v>
      </c>
      <c r="D470" s="831" t="s">
        <v>253</v>
      </c>
      <c r="E470" s="830" t="s">
        <v>82</v>
      </c>
      <c r="F470" s="1196">
        <v>0.2334</v>
      </c>
      <c r="G470" s="1035">
        <v>50.86</v>
      </c>
      <c r="H470" s="1198">
        <f>ROUNDDOWN(G470*F470,2)</f>
        <v>11.87</v>
      </c>
    </row>
    <row r="471" spans="1:8" ht="45" x14ac:dyDescent="0.3">
      <c r="B471" s="830" t="s">
        <v>1755</v>
      </c>
      <c r="C471" s="830">
        <v>87503</v>
      </c>
      <c r="D471" s="831" t="s">
        <v>254</v>
      </c>
      <c r="E471" s="830" t="s">
        <v>82</v>
      </c>
      <c r="F471" s="1196">
        <v>0.20280000000000001</v>
      </c>
      <c r="G471" s="1035">
        <v>43.55</v>
      </c>
      <c r="H471" s="1198">
        <f>ROUNDDOWN(G471*F471,2)</f>
        <v>8.83</v>
      </c>
    </row>
    <row r="472" spans="1:8" ht="45" x14ac:dyDescent="0.3">
      <c r="B472" s="830" t="s">
        <v>1755</v>
      </c>
      <c r="C472" s="830">
        <v>87511</v>
      </c>
      <c r="D472" s="831" t="s">
        <v>255</v>
      </c>
      <c r="E472" s="830" t="s">
        <v>82</v>
      </c>
      <c r="F472" s="1196">
        <v>0.247</v>
      </c>
      <c r="G472" s="1035">
        <v>57.12</v>
      </c>
      <c r="H472" s="1198">
        <f>ROUNDDOWN(G472*F472,2)</f>
        <v>14.1</v>
      </c>
    </row>
    <row r="473" spans="1:8" ht="45" x14ac:dyDescent="0.3">
      <c r="B473" s="830" t="s">
        <v>1755</v>
      </c>
      <c r="C473" s="830">
        <v>87519</v>
      </c>
      <c r="D473" s="831" t="s">
        <v>256</v>
      </c>
      <c r="E473" s="830" t="s">
        <v>82</v>
      </c>
      <c r="F473" s="1196">
        <v>0.31680000000000003</v>
      </c>
      <c r="G473" s="1035">
        <v>44.33</v>
      </c>
      <c r="H473" s="1198">
        <f>ROUNDDOWN(G473*F473,2)</f>
        <v>14.04</v>
      </c>
    </row>
    <row r="474" spans="1:8" x14ac:dyDescent="0.3">
      <c r="B474" s="944"/>
      <c r="C474" s="940"/>
      <c r="D474" s="1952"/>
      <c r="E474" s="17" t="s">
        <v>24</v>
      </c>
      <c r="F474" s="942"/>
    </row>
    <row r="475" spans="1:8" x14ac:dyDescent="0.3">
      <c r="B475" s="944"/>
      <c r="C475" s="945"/>
      <c r="D475" s="946"/>
      <c r="E475" s="17" t="s">
        <v>25</v>
      </c>
      <c r="F475" s="947"/>
      <c r="G475" s="946"/>
      <c r="H475" s="948"/>
    </row>
    <row r="476" spans="1:8" x14ac:dyDescent="0.3">
      <c r="B476" s="944"/>
      <c r="C476" s="945"/>
      <c r="D476" s="946"/>
      <c r="E476" s="17" t="s">
        <v>1756</v>
      </c>
      <c r="F476" s="947"/>
      <c r="G476" s="946"/>
      <c r="H476" s="948"/>
    </row>
    <row r="477" spans="1:8" x14ac:dyDescent="0.3">
      <c r="B477" s="944"/>
      <c r="C477" s="945"/>
      <c r="D477" s="946"/>
      <c r="E477" s="17" t="s">
        <v>1757</v>
      </c>
      <c r="F477" s="947"/>
      <c r="G477" s="946"/>
      <c r="H477" s="948">
        <f>SUM(H470:H473)</f>
        <v>48.839999999999996</v>
      </c>
    </row>
    <row r="478" spans="1:8" x14ac:dyDescent="0.3">
      <c r="B478" s="944"/>
      <c r="C478" s="945"/>
      <c r="D478" s="946"/>
      <c r="E478" s="946" t="s">
        <v>504</v>
      </c>
      <c r="F478" s="947"/>
      <c r="G478" s="946"/>
      <c r="H478" s="949">
        <f>SUM(H474:H477)</f>
        <v>48.839999999999996</v>
      </c>
    </row>
    <row r="479" spans="1:8" ht="17.25" thickBot="1" x14ac:dyDescent="0.35">
      <c r="B479" s="2208" t="s">
        <v>29</v>
      </c>
      <c r="C479" s="2208"/>
      <c r="D479" s="2208"/>
      <c r="E479" s="2208"/>
      <c r="F479" s="2208"/>
      <c r="G479" s="2208"/>
      <c r="H479" s="1037">
        <f>H478</f>
        <v>48.839999999999996</v>
      </c>
    </row>
    <row r="480" spans="1:8" ht="20.25" thickBot="1" x14ac:dyDescent="0.4">
      <c r="F480" s="2054" t="s">
        <v>30</v>
      </c>
      <c r="G480" s="2055"/>
      <c r="H480" s="61">
        <f>H479*(1-0.25)</f>
        <v>36.629999999999995</v>
      </c>
    </row>
    <row r="483" spans="1:8" ht="31.5" customHeight="1" x14ac:dyDescent="0.3">
      <c r="A483" s="817" t="s">
        <v>264</v>
      </c>
      <c r="B483" s="830" t="s">
        <v>1896</v>
      </c>
      <c r="C483" s="830">
        <v>93200</v>
      </c>
      <c r="D483" s="831" t="s">
        <v>274</v>
      </c>
      <c r="E483" s="830" t="s">
        <v>18</v>
      </c>
      <c r="F483" s="1949" t="s">
        <v>12</v>
      </c>
      <c r="G483" s="1950" t="s">
        <v>13</v>
      </c>
      <c r="H483" s="1951" t="s">
        <v>14</v>
      </c>
    </row>
    <row r="484" spans="1:8" ht="33.75" x14ac:dyDescent="0.3">
      <c r="B484" s="830" t="s">
        <v>1755</v>
      </c>
      <c r="C484" s="830">
        <v>87294</v>
      </c>
      <c r="D484" s="831" t="s">
        <v>275</v>
      </c>
      <c r="E484" s="830" t="s">
        <v>53</v>
      </c>
      <c r="F484" s="1196">
        <v>3.5000000000000001E-3</v>
      </c>
      <c r="G484" s="1035">
        <v>284.04000000000002</v>
      </c>
      <c r="H484" s="1198">
        <f>ROUNDDOWN(G484*F484,2)</f>
        <v>0.99</v>
      </c>
    </row>
    <row r="485" spans="1:8" x14ac:dyDescent="0.3">
      <c r="B485" s="830" t="s">
        <v>1755</v>
      </c>
      <c r="C485" s="830">
        <v>88309</v>
      </c>
      <c r="D485" s="831" t="s">
        <v>44</v>
      </c>
      <c r="E485" s="830" t="s">
        <v>22</v>
      </c>
      <c r="F485" s="1196">
        <v>4.2999999999999997E-2</v>
      </c>
      <c r="G485" s="1035">
        <v>15.08</v>
      </c>
      <c r="H485" s="1198">
        <f>ROUNDDOWN(G485*F485,2)</f>
        <v>0.64</v>
      </c>
    </row>
    <row r="486" spans="1:8" x14ac:dyDescent="0.3">
      <c r="B486" s="830" t="s">
        <v>1755</v>
      </c>
      <c r="C486" s="830">
        <v>88316</v>
      </c>
      <c r="D486" s="831" t="s">
        <v>23</v>
      </c>
      <c r="E486" s="830" t="s">
        <v>22</v>
      </c>
      <c r="F486" s="1196">
        <v>8.9999999999999993E-3</v>
      </c>
      <c r="G486" s="1035">
        <v>11.97</v>
      </c>
      <c r="H486" s="1198">
        <f>ROUNDDOWN(G486*F486,2)</f>
        <v>0.1</v>
      </c>
    </row>
    <row r="487" spans="1:8" x14ac:dyDescent="0.3">
      <c r="B487" s="944"/>
      <c r="C487" s="940"/>
      <c r="D487" s="1952"/>
      <c r="E487" s="17" t="s">
        <v>24</v>
      </c>
      <c r="F487" s="942"/>
      <c r="H487" s="943">
        <f>H484</f>
        <v>0.99</v>
      </c>
    </row>
    <row r="488" spans="1:8" x14ac:dyDescent="0.3">
      <c r="B488" s="944"/>
      <c r="C488" s="945"/>
      <c r="D488" s="946"/>
      <c r="E488" s="17" t="s">
        <v>25</v>
      </c>
      <c r="F488" s="947"/>
      <c r="G488" s="946"/>
      <c r="H488" s="948">
        <f>SUM(H485:H486)</f>
        <v>0.74</v>
      </c>
    </row>
    <row r="489" spans="1:8" x14ac:dyDescent="0.3">
      <c r="B489" s="944"/>
      <c r="C489" s="945"/>
      <c r="D489" s="946"/>
      <c r="E489" s="17" t="s">
        <v>1756</v>
      </c>
      <c r="F489" s="947"/>
      <c r="G489" s="946"/>
      <c r="H489" s="948"/>
    </row>
    <row r="490" spans="1:8" x14ac:dyDescent="0.3">
      <c r="B490" s="944"/>
      <c r="C490" s="945"/>
      <c r="D490" s="946"/>
      <c r="E490" s="17" t="s">
        <v>1757</v>
      </c>
      <c r="F490" s="947"/>
      <c r="G490" s="946"/>
      <c r="H490" s="948"/>
    </row>
    <row r="491" spans="1:8" x14ac:dyDescent="0.3">
      <c r="B491" s="944"/>
      <c r="C491" s="945"/>
      <c r="D491" s="946"/>
      <c r="E491" s="946" t="s">
        <v>504</v>
      </c>
      <c r="F491" s="947"/>
      <c r="G491" s="946"/>
      <c r="H491" s="949">
        <f>SUM(H487:H490)</f>
        <v>1.73</v>
      </c>
    </row>
    <row r="492" spans="1:8" ht="17.25" thickBot="1" x14ac:dyDescent="0.35">
      <c r="B492" s="2208" t="s">
        <v>29</v>
      </c>
      <c r="C492" s="2208"/>
      <c r="D492" s="2208"/>
      <c r="E492" s="2208"/>
      <c r="F492" s="2208"/>
      <c r="G492" s="2208"/>
      <c r="H492" s="1037">
        <f>H491</f>
        <v>1.73</v>
      </c>
    </row>
    <row r="493" spans="1:8" ht="20.25" thickBot="1" x14ac:dyDescent="0.4">
      <c r="F493" s="2054" t="s">
        <v>30</v>
      </c>
      <c r="G493" s="2055"/>
      <c r="H493" s="61">
        <f>H492*(1-0.25)</f>
        <v>1.2974999999999999</v>
      </c>
    </row>
    <row r="494" spans="1:8" ht="36" customHeight="1" x14ac:dyDescent="0.3"/>
    <row r="496" spans="1:8" ht="27" x14ac:dyDescent="0.3">
      <c r="A496" s="817" t="s">
        <v>273</v>
      </c>
      <c r="B496" s="1958"/>
      <c r="C496" s="1962" t="s">
        <v>2987</v>
      </c>
      <c r="D496" s="1980" t="s">
        <v>2988</v>
      </c>
      <c r="E496" s="1962" t="s">
        <v>43</v>
      </c>
      <c r="F496" s="1949" t="s">
        <v>12</v>
      </c>
      <c r="G496" s="1950" t="s">
        <v>13</v>
      </c>
      <c r="H496" s="1951" t="s">
        <v>14</v>
      </c>
    </row>
    <row r="497" spans="1:8" ht="27.75" x14ac:dyDescent="0.3">
      <c r="C497" s="1035" t="s">
        <v>2989</v>
      </c>
      <c r="D497" s="1965" t="s">
        <v>2990</v>
      </c>
      <c r="E497" s="1035" t="s">
        <v>2586</v>
      </c>
      <c r="F497" s="1035">
        <v>1.9E-2</v>
      </c>
      <c r="G497" s="1035">
        <v>59.95</v>
      </c>
      <c r="H497" s="1198">
        <f>ROUNDDOWN(F497*G497,2)</f>
        <v>1.1299999999999999</v>
      </c>
    </row>
    <row r="498" spans="1:8" x14ac:dyDescent="0.3">
      <c r="C498" s="1035" t="s">
        <v>2991</v>
      </c>
      <c r="D498" s="1035" t="s">
        <v>2992</v>
      </c>
      <c r="E498" s="1035" t="s">
        <v>2993</v>
      </c>
      <c r="F498" s="1035">
        <v>2.2799999999999998</v>
      </c>
      <c r="G498" s="1035">
        <v>0.38</v>
      </c>
      <c r="H498" s="1198">
        <f>ROUND(F498*G498,2)</f>
        <v>0.87</v>
      </c>
    </row>
    <row r="499" spans="1:8" x14ac:dyDescent="0.3">
      <c r="C499" s="1035" t="s">
        <v>2994</v>
      </c>
      <c r="D499" s="1035" t="s">
        <v>2995</v>
      </c>
      <c r="E499" s="1035" t="s">
        <v>806</v>
      </c>
      <c r="F499" s="1035">
        <v>44.44</v>
      </c>
      <c r="G499" s="1035">
        <v>0.87</v>
      </c>
      <c r="H499" s="1198">
        <v>38.81</v>
      </c>
    </row>
    <row r="500" spans="1:8" x14ac:dyDescent="0.3">
      <c r="C500" s="1035" t="s">
        <v>1795</v>
      </c>
      <c r="D500" s="1035" t="s">
        <v>2996</v>
      </c>
      <c r="E500" s="1035" t="s">
        <v>71</v>
      </c>
      <c r="F500" s="1035">
        <v>1</v>
      </c>
      <c r="G500" s="1035">
        <v>15.08</v>
      </c>
      <c r="H500" s="1198">
        <f>ROUND(F500*G500,2)</f>
        <v>15.08</v>
      </c>
    </row>
    <row r="501" spans="1:8" x14ac:dyDescent="0.3">
      <c r="C501" s="1035" t="s">
        <v>2977</v>
      </c>
      <c r="D501" s="1035" t="s">
        <v>480</v>
      </c>
      <c r="E501" s="1035" t="s">
        <v>71</v>
      </c>
      <c r="F501" s="1035">
        <v>1.1200000000000001</v>
      </c>
      <c r="G501" s="1035">
        <v>11.97</v>
      </c>
      <c r="H501" s="1198">
        <f>ROUND(F501*G501,2)</f>
        <v>13.41</v>
      </c>
    </row>
    <row r="502" spans="1:8" x14ac:dyDescent="0.3">
      <c r="B502" s="944"/>
      <c r="C502" s="940"/>
      <c r="D502" s="1952"/>
      <c r="E502" s="17" t="s">
        <v>24</v>
      </c>
      <c r="F502" s="942"/>
      <c r="H502" s="943">
        <f>ROUNDDOWN(SUM(H497,H498,H499),2)</f>
        <v>40.81</v>
      </c>
    </row>
    <row r="503" spans="1:8" x14ac:dyDescent="0.3">
      <c r="B503" s="944"/>
      <c r="C503" s="945"/>
      <c r="D503" s="946"/>
      <c r="E503" s="17" t="s">
        <v>25</v>
      </c>
      <c r="F503" s="947"/>
      <c r="G503" s="946"/>
      <c r="H503" s="1981">
        <f>ROUNDDOWN(SUM(H500:H501),2)</f>
        <v>28.49</v>
      </c>
    </row>
    <row r="504" spans="1:8" x14ac:dyDescent="0.3">
      <c r="B504" s="944"/>
      <c r="C504" s="945"/>
      <c r="D504" s="946"/>
      <c r="E504" s="17" t="s">
        <v>1756</v>
      </c>
      <c r="F504" s="947"/>
      <c r="G504" s="946"/>
      <c r="H504" s="948"/>
    </row>
    <row r="505" spans="1:8" x14ac:dyDescent="0.3">
      <c r="B505" s="944"/>
      <c r="C505" s="945"/>
      <c r="D505" s="946"/>
      <c r="E505" s="17" t="s">
        <v>1757</v>
      </c>
      <c r="F505" s="947"/>
      <c r="G505" s="946"/>
      <c r="H505" s="948"/>
    </row>
    <row r="506" spans="1:8" x14ac:dyDescent="0.3">
      <c r="B506" s="944"/>
      <c r="C506" s="945"/>
      <c r="D506" s="946"/>
      <c r="E506" s="946" t="s">
        <v>504</v>
      </c>
      <c r="F506" s="947"/>
      <c r="G506" s="946"/>
      <c r="H506" s="949">
        <f>SUM(H502:H505)</f>
        <v>69.3</v>
      </c>
    </row>
    <row r="507" spans="1:8" ht="17.25" thickBot="1" x14ac:dyDescent="0.35">
      <c r="B507" s="2208" t="s">
        <v>29</v>
      </c>
      <c r="C507" s="2208"/>
      <c r="D507" s="2208"/>
      <c r="E507" s="2208"/>
      <c r="F507" s="2208"/>
      <c r="G507" s="2208"/>
      <c r="H507" s="1037">
        <f>H506</f>
        <v>69.3</v>
      </c>
    </row>
    <row r="508" spans="1:8" ht="20.25" thickBot="1" x14ac:dyDescent="0.4">
      <c r="F508" s="2054" t="s">
        <v>30</v>
      </c>
      <c r="G508" s="2055"/>
      <c r="H508" s="61">
        <f>H507*(1-0.25)</f>
        <v>51.974999999999994</v>
      </c>
    </row>
    <row r="511" spans="1:8" ht="27.75" x14ac:dyDescent="0.3">
      <c r="A511" s="817" t="s">
        <v>276</v>
      </c>
      <c r="B511" s="1958"/>
      <c r="C511" s="1982" t="s">
        <v>1818</v>
      </c>
      <c r="D511" s="1961" t="s">
        <v>2997</v>
      </c>
      <c r="E511" s="1962" t="s">
        <v>43</v>
      </c>
      <c r="F511" s="1949" t="s">
        <v>12</v>
      </c>
      <c r="G511" s="1950" t="s">
        <v>13</v>
      </c>
      <c r="H511" s="1951" t="s">
        <v>14</v>
      </c>
    </row>
    <row r="512" spans="1:8" x14ac:dyDescent="0.3">
      <c r="C512" s="1035" t="s">
        <v>1785</v>
      </c>
      <c r="D512" s="1035" t="s">
        <v>498</v>
      </c>
      <c r="E512" s="1963" t="s">
        <v>65</v>
      </c>
      <c r="F512" s="1035">
        <v>0.85</v>
      </c>
      <c r="G512" s="1035">
        <v>15.08</v>
      </c>
      <c r="H512" s="1198">
        <f>G512*F512</f>
        <v>12.818</v>
      </c>
    </row>
    <row r="513" spans="1:9" x14ac:dyDescent="0.3">
      <c r="C513" s="1035" t="s">
        <v>1608</v>
      </c>
      <c r="D513" s="1035" t="s">
        <v>480</v>
      </c>
      <c r="E513" s="1963" t="s">
        <v>65</v>
      </c>
      <c r="F513" s="1035">
        <v>0.85</v>
      </c>
      <c r="G513" s="1035">
        <v>11.97</v>
      </c>
      <c r="H513" s="1198">
        <f>G513*F513</f>
        <v>10.1745</v>
      </c>
    </row>
    <row r="514" spans="1:9" ht="27.75" x14ac:dyDescent="0.3">
      <c r="C514" s="1035" t="s">
        <v>270</v>
      </c>
      <c r="D514" s="1965" t="s">
        <v>1820</v>
      </c>
      <c r="E514" s="1963" t="s">
        <v>2586</v>
      </c>
      <c r="F514" s="1035">
        <v>4.7999999999999996E-3</v>
      </c>
      <c r="G514" s="1035">
        <v>311.45999999999998</v>
      </c>
      <c r="H514" s="1198">
        <f>G514*F514</f>
        <v>1.4950079999999997</v>
      </c>
    </row>
    <row r="515" spans="1:9" ht="27.75" x14ac:dyDescent="0.3">
      <c r="C515" s="1035" t="s">
        <v>2998</v>
      </c>
      <c r="D515" s="1965" t="s">
        <v>280</v>
      </c>
      <c r="E515" s="1963" t="s">
        <v>806</v>
      </c>
      <c r="F515" s="1035">
        <v>6.25</v>
      </c>
      <c r="G515" s="1035">
        <v>10.53</v>
      </c>
      <c r="H515" s="1198">
        <f>G515*F515</f>
        <v>65.8125</v>
      </c>
    </row>
    <row r="516" spans="1:9" x14ac:dyDescent="0.3">
      <c r="B516" s="944"/>
      <c r="C516" s="940"/>
      <c r="D516" s="1952"/>
      <c r="E516" s="17" t="s">
        <v>24</v>
      </c>
      <c r="F516" s="942"/>
      <c r="H516" s="1200">
        <f>H515</f>
        <v>65.8125</v>
      </c>
    </row>
    <row r="517" spans="1:9" x14ac:dyDescent="0.3">
      <c r="B517" s="944"/>
      <c r="C517" s="945"/>
      <c r="D517" s="946"/>
      <c r="E517" s="17" t="s">
        <v>25</v>
      </c>
      <c r="F517" s="947"/>
      <c r="G517" s="946"/>
      <c r="H517" s="1981">
        <f>SUM(H512:H513)</f>
        <v>22.9925</v>
      </c>
    </row>
    <row r="518" spans="1:9" x14ac:dyDescent="0.3">
      <c r="B518" s="944"/>
      <c r="C518" s="945"/>
      <c r="D518" s="946"/>
      <c r="E518" s="17" t="s">
        <v>1756</v>
      </c>
      <c r="F518" s="947"/>
      <c r="G518" s="946"/>
      <c r="H518" s="948"/>
    </row>
    <row r="519" spans="1:9" x14ac:dyDescent="0.3">
      <c r="B519" s="944"/>
      <c r="C519" s="945"/>
      <c r="D519" s="946"/>
      <c r="E519" s="17" t="s">
        <v>1757</v>
      </c>
      <c r="F519" s="947"/>
      <c r="G519" s="946"/>
      <c r="H519" s="948">
        <f>H514</f>
        <v>1.4950079999999997</v>
      </c>
    </row>
    <row r="520" spans="1:9" x14ac:dyDescent="0.3">
      <c r="B520" s="944"/>
      <c r="C520" s="945"/>
      <c r="D520" s="946"/>
      <c r="E520" s="946" t="s">
        <v>504</v>
      </c>
      <c r="F520" s="947"/>
      <c r="G520" s="946"/>
      <c r="H520" s="949">
        <f>SUM(H516:H519)</f>
        <v>90.300008000000005</v>
      </c>
    </row>
    <row r="521" spans="1:9" ht="17.25" thickBot="1" x14ac:dyDescent="0.35">
      <c r="B521" s="2208" t="s">
        <v>29</v>
      </c>
      <c r="C521" s="2208"/>
      <c r="D521" s="2208"/>
      <c r="E521" s="2208"/>
      <c r="F521" s="2208"/>
      <c r="G521" s="2208"/>
      <c r="H521" s="1037">
        <f>H520</f>
        <v>90.300008000000005</v>
      </c>
    </row>
    <row r="522" spans="1:9" ht="20.25" thickBot="1" x14ac:dyDescent="0.4">
      <c r="F522" s="2054" t="s">
        <v>30</v>
      </c>
      <c r="G522" s="2055"/>
      <c r="H522" s="61">
        <f>H521*(1-0.25)</f>
        <v>67.725006000000008</v>
      </c>
    </row>
    <row r="525" spans="1:9" ht="24" x14ac:dyDescent="0.3">
      <c r="A525" s="817" t="s">
        <v>288</v>
      </c>
      <c r="B525" s="952"/>
      <c r="C525" s="1011" t="s">
        <v>2999</v>
      </c>
      <c r="D525" s="1011" t="s">
        <v>3000</v>
      </c>
      <c r="E525" s="2146" t="s">
        <v>335</v>
      </c>
      <c r="F525" s="2146"/>
      <c r="G525" s="2146"/>
      <c r="H525" s="2146"/>
      <c r="I525"/>
    </row>
    <row r="526" spans="1:9" ht="13.5" customHeight="1" x14ac:dyDescent="0.3">
      <c r="B526" s="954"/>
      <c r="C526" s="2198" t="s">
        <v>1770</v>
      </c>
      <c r="D526" s="2198"/>
      <c r="E526" s="2198"/>
      <c r="F526" s="2198"/>
      <c r="G526" s="2198"/>
      <c r="H526" s="2198"/>
      <c r="I526" s="1085"/>
    </row>
    <row r="527" spans="1:9" ht="25.5" x14ac:dyDescent="0.3">
      <c r="B527" s="954"/>
      <c r="C527" s="1014" t="s">
        <v>131</v>
      </c>
      <c r="D527" s="1014" t="s">
        <v>132</v>
      </c>
      <c r="E527" s="1014" t="s">
        <v>133</v>
      </c>
      <c r="F527" s="1014" t="s">
        <v>134</v>
      </c>
      <c r="G527" s="1014" t="s">
        <v>963</v>
      </c>
      <c r="H527" s="1014" t="s">
        <v>136</v>
      </c>
    </row>
    <row r="528" spans="1:9" x14ac:dyDescent="0.3">
      <c r="B528" s="954"/>
      <c r="C528" s="934" t="s">
        <v>3001</v>
      </c>
      <c r="D528" s="934" t="s">
        <v>3002</v>
      </c>
      <c r="E528" s="935" t="s">
        <v>335</v>
      </c>
      <c r="F528" s="955">
        <v>1</v>
      </c>
      <c r="G528" s="955">
        <v>37.770000000000003</v>
      </c>
      <c r="H528" s="955">
        <f>F528*G528</f>
        <v>37.770000000000003</v>
      </c>
    </row>
    <row r="529" spans="1:8" x14ac:dyDescent="0.3">
      <c r="B529" s="944"/>
      <c r="C529" s="940"/>
      <c r="D529" s="1952"/>
      <c r="E529" s="17" t="s">
        <v>24</v>
      </c>
      <c r="F529" s="942"/>
      <c r="H529" s="1981">
        <f>ROUNDDOWN(SUM(H527:H528),2)</f>
        <v>37.770000000000003</v>
      </c>
    </row>
    <row r="530" spans="1:8" x14ac:dyDescent="0.3">
      <c r="B530" s="944"/>
      <c r="C530" s="945"/>
      <c r="D530" s="946"/>
      <c r="E530" s="17" t="s">
        <v>25</v>
      </c>
      <c r="F530" s="947"/>
      <c r="G530" s="946"/>
    </row>
    <row r="531" spans="1:8" x14ac:dyDescent="0.3">
      <c r="B531" s="944"/>
      <c r="C531" s="945"/>
      <c r="D531" s="946"/>
      <c r="E531" s="17" t="s">
        <v>1756</v>
      </c>
      <c r="F531" s="947"/>
      <c r="G531" s="946"/>
      <c r="H531" s="948"/>
    </row>
    <row r="532" spans="1:8" x14ac:dyDescent="0.3">
      <c r="B532" s="944"/>
      <c r="C532" s="945"/>
      <c r="D532" s="946"/>
      <c r="E532" s="17" t="s">
        <v>1757</v>
      </c>
      <c r="F532" s="947"/>
      <c r="G532" s="946"/>
      <c r="H532" s="948"/>
    </row>
    <row r="533" spans="1:8" x14ac:dyDescent="0.3">
      <c r="B533" s="944"/>
      <c r="C533" s="945"/>
      <c r="D533" s="946"/>
      <c r="E533" s="946" t="s">
        <v>504</v>
      </c>
      <c r="F533" s="947"/>
      <c r="G533" s="946"/>
      <c r="H533" s="949">
        <f>SUM(H529:H532)</f>
        <v>37.770000000000003</v>
      </c>
    </row>
    <row r="534" spans="1:8" ht="17.25" thickBot="1" x14ac:dyDescent="0.35">
      <c r="B534" s="2208" t="s">
        <v>29</v>
      </c>
      <c r="C534" s="2208"/>
      <c r="D534" s="2208"/>
      <c r="E534" s="2208"/>
      <c r="F534" s="2208"/>
      <c r="G534" s="2208"/>
      <c r="H534" s="1037">
        <f>H533</f>
        <v>37.770000000000003</v>
      </c>
    </row>
    <row r="535" spans="1:8" ht="20.25" thickBot="1" x14ac:dyDescent="0.4">
      <c r="F535" s="2054" t="s">
        <v>30</v>
      </c>
      <c r="G535" s="2055"/>
      <c r="H535" s="61">
        <f>H534*(1-0.25)</f>
        <v>28.327500000000001</v>
      </c>
    </row>
    <row r="538" spans="1:8" ht="35.25" customHeight="1" x14ac:dyDescent="0.3">
      <c r="A538" s="817" t="s">
        <v>295</v>
      </c>
      <c r="B538" s="830" t="s">
        <v>3003</v>
      </c>
      <c r="C538" s="830">
        <v>91926</v>
      </c>
      <c r="D538" s="831" t="s">
        <v>750</v>
      </c>
      <c r="E538" s="830" t="s">
        <v>18</v>
      </c>
      <c r="F538" s="1949" t="s">
        <v>12</v>
      </c>
      <c r="G538" s="1950" t="s">
        <v>13</v>
      </c>
      <c r="H538" s="1951" t="s">
        <v>14</v>
      </c>
    </row>
    <row r="539" spans="1:8" ht="22.5" x14ac:dyDescent="0.3">
      <c r="B539" s="830" t="s">
        <v>1754</v>
      </c>
      <c r="C539" s="830">
        <v>984</v>
      </c>
      <c r="D539" s="831" t="s">
        <v>756</v>
      </c>
      <c r="E539" s="830" t="s">
        <v>18</v>
      </c>
      <c r="F539" s="1196">
        <v>1.19</v>
      </c>
      <c r="G539" s="1035">
        <v>1.69</v>
      </c>
      <c r="H539" s="1035">
        <f>ROUNDDOWN(G539*F539,2)</f>
        <v>2.0099999999999998</v>
      </c>
    </row>
    <row r="540" spans="1:8" ht="22.5" x14ac:dyDescent="0.3">
      <c r="B540" s="830" t="s">
        <v>1754</v>
      </c>
      <c r="C540" s="830">
        <v>21127</v>
      </c>
      <c r="D540" s="831" t="s">
        <v>758</v>
      </c>
      <c r="E540" s="830" t="s">
        <v>91</v>
      </c>
      <c r="F540" s="1196">
        <v>8.9999999999999993E-3</v>
      </c>
      <c r="G540" s="1035">
        <v>1.89</v>
      </c>
      <c r="H540" s="1035">
        <f>ROUNDDOWN(G540*F540,2)</f>
        <v>0.01</v>
      </c>
    </row>
    <row r="541" spans="1:8" x14ac:dyDescent="0.3">
      <c r="B541" s="830" t="s">
        <v>1755</v>
      </c>
      <c r="C541" s="830">
        <v>88247</v>
      </c>
      <c r="D541" s="831" t="s">
        <v>752</v>
      </c>
      <c r="E541" s="830" t="s">
        <v>22</v>
      </c>
      <c r="F541" s="1196">
        <v>0.03</v>
      </c>
      <c r="G541" s="1035">
        <v>12.19</v>
      </c>
      <c r="H541" s="1035">
        <f>ROUNDDOWN(G541*F541,2)</f>
        <v>0.36</v>
      </c>
    </row>
    <row r="542" spans="1:8" x14ac:dyDescent="0.3">
      <c r="B542" s="830" t="s">
        <v>1755</v>
      </c>
      <c r="C542" s="830">
        <v>88264</v>
      </c>
      <c r="D542" s="831" t="s">
        <v>754</v>
      </c>
      <c r="E542" s="830" t="s">
        <v>22</v>
      </c>
      <c r="F542" s="1196">
        <v>0.03</v>
      </c>
      <c r="G542" s="1035">
        <v>15.23</v>
      </c>
      <c r="H542" s="1035">
        <f>ROUNDDOWN(G542*F542,2)</f>
        <v>0.45</v>
      </c>
    </row>
    <row r="543" spans="1:8" x14ac:dyDescent="0.3">
      <c r="B543" s="944"/>
      <c r="C543" s="940"/>
      <c r="D543" s="1952"/>
      <c r="E543" s="17" t="s">
        <v>24</v>
      </c>
      <c r="F543" s="942"/>
      <c r="H543" s="1200">
        <f>SUM(H539:H540)</f>
        <v>2.0199999999999996</v>
      </c>
    </row>
    <row r="544" spans="1:8" x14ac:dyDescent="0.3">
      <c r="B544" s="944"/>
      <c r="C544" s="945"/>
      <c r="D544" s="946"/>
      <c r="E544" s="17" t="s">
        <v>25</v>
      </c>
      <c r="F544" s="947"/>
      <c r="G544" s="946"/>
      <c r="H544" s="1981">
        <f>SUM(H541:H542)</f>
        <v>0.81</v>
      </c>
    </row>
    <row r="545" spans="1:8" ht="13.5" customHeight="1" x14ac:dyDescent="0.3">
      <c r="B545" s="944"/>
      <c r="C545" s="945"/>
      <c r="D545" s="946"/>
      <c r="E545" s="17" t="s">
        <v>1756</v>
      </c>
      <c r="F545" s="947"/>
      <c r="G545" s="946"/>
      <c r="H545" s="948"/>
    </row>
    <row r="546" spans="1:8" ht="11.25" customHeight="1" x14ac:dyDescent="0.3">
      <c r="B546" s="944"/>
      <c r="C546" s="945"/>
      <c r="D546" s="946"/>
      <c r="E546" s="17" t="s">
        <v>1757</v>
      </c>
      <c r="F546" s="947"/>
      <c r="G546" s="946"/>
      <c r="H546" s="948"/>
    </row>
    <row r="547" spans="1:8" x14ac:dyDescent="0.3">
      <c r="B547" s="944"/>
      <c r="C547" s="945"/>
      <c r="D547" s="946"/>
      <c r="E547" s="946" t="s">
        <v>504</v>
      </c>
      <c r="F547" s="947"/>
      <c r="G547" s="946"/>
      <c r="H547" s="949">
        <f>SUM(H543:H546)</f>
        <v>2.8299999999999996</v>
      </c>
    </row>
    <row r="548" spans="1:8" ht="17.25" thickBot="1" x14ac:dyDescent="0.35">
      <c r="B548" s="2208" t="s">
        <v>29</v>
      </c>
      <c r="C548" s="2208"/>
      <c r="D548" s="2208"/>
      <c r="E548" s="2208"/>
      <c r="F548" s="2208"/>
      <c r="G548" s="2208"/>
      <c r="H548" s="1037">
        <f>H547</f>
        <v>2.8299999999999996</v>
      </c>
    </row>
    <row r="549" spans="1:8" ht="20.25" thickBot="1" x14ac:dyDescent="0.4">
      <c r="F549" s="2054" t="s">
        <v>30</v>
      </c>
      <c r="G549" s="2055"/>
      <c r="H549" s="61">
        <f>H548*(1-0.25)</f>
        <v>2.1224999999999996</v>
      </c>
    </row>
    <row r="552" spans="1:8" ht="33.75" customHeight="1" x14ac:dyDescent="0.3">
      <c r="A552" s="817" t="s">
        <v>302</v>
      </c>
      <c r="B552" s="830" t="s">
        <v>3003</v>
      </c>
      <c r="C552" s="830">
        <v>91928</v>
      </c>
      <c r="D552" s="831" t="s">
        <v>761</v>
      </c>
      <c r="E552" s="830" t="s">
        <v>18</v>
      </c>
      <c r="F552" s="1949" t="s">
        <v>12</v>
      </c>
      <c r="G552" s="1950" t="s">
        <v>13</v>
      </c>
      <c r="H552" s="1951" t="s">
        <v>14</v>
      </c>
    </row>
    <row r="553" spans="1:8" ht="22.5" x14ac:dyDescent="0.3">
      <c r="B553" s="830" t="s">
        <v>1754</v>
      </c>
      <c r="C553" s="830">
        <v>1003</v>
      </c>
      <c r="D553" s="831" t="s">
        <v>763</v>
      </c>
      <c r="E553" s="830" t="s">
        <v>18</v>
      </c>
      <c r="F553" s="1196">
        <v>1.19</v>
      </c>
      <c r="G553" s="1035">
        <v>2.4700000000000002</v>
      </c>
      <c r="H553" s="1035">
        <f>ROUNDDOWN(G553*F553,2)</f>
        <v>2.93</v>
      </c>
    </row>
    <row r="554" spans="1:8" ht="22.5" x14ac:dyDescent="0.3">
      <c r="B554" s="830" t="s">
        <v>1754</v>
      </c>
      <c r="C554" s="830">
        <v>21127</v>
      </c>
      <c r="D554" s="831" t="s">
        <v>758</v>
      </c>
      <c r="E554" s="830" t="s">
        <v>91</v>
      </c>
      <c r="F554" s="1196">
        <v>8.9999999999999993E-3</v>
      </c>
      <c r="G554" s="1035">
        <v>1.89</v>
      </c>
      <c r="H554" s="1035">
        <f>ROUNDDOWN(G554*F554,2)</f>
        <v>0.01</v>
      </c>
    </row>
    <row r="555" spans="1:8" x14ac:dyDescent="0.3">
      <c r="B555" s="830" t="s">
        <v>1755</v>
      </c>
      <c r="C555" s="830">
        <v>88247</v>
      </c>
      <c r="D555" s="831" t="s">
        <v>752</v>
      </c>
      <c r="E555" s="830" t="s">
        <v>22</v>
      </c>
      <c r="F555" s="1196">
        <v>0.04</v>
      </c>
      <c r="G555" s="1035">
        <v>12.19</v>
      </c>
      <c r="H555" s="1035">
        <f>ROUNDDOWN(G555*F555,2)</f>
        <v>0.48</v>
      </c>
    </row>
    <row r="556" spans="1:8" x14ac:dyDescent="0.3">
      <c r="B556" s="830" t="s">
        <v>1755</v>
      </c>
      <c r="C556" s="830">
        <v>88264</v>
      </c>
      <c r="D556" s="831" t="s">
        <v>754</v>
      </c>
      <c r="E556" s="830" t="s">
        <v>22</v>
      </c>
      <c r="F556" s="1196">
        <v>0.04</v>
      </c>
      <c r="G556" s="1035">
        <v>15.23</v>
      </c>
      <c r="H556" s="1035">
        <f>ROUNDDOWN(G556*F556,2)</f>
        <v>0.6</v>
      </c>
    </row>
    <row r="557" spans="1:8" x14ac:dyDescent="0.3">
      <c r="B557" s="944"/>
      <c r="C557" s="940"/>
      <c r="D557" s="1952"/>
      <c r="E557" s="17" t="s">
        <v>24</v>
      </c>
      <c r="F557" s="942"/>
      <c r="H557" s="1200">
        <f>SUM(H553:H554)</f>
        <v>2.94</v>
      </c>
    </row>
    <row r="558" spans="1:8" x14ac:dyDescent="0.3">
      <c r="B558" s="944"/>
      <c r="C558" s="945"/>
      <c r="D558" s="946"/>
      <c r="E558" s="17" t="s">
        <v>25</v>
      </c>
      <c r="F558" s="947"/>
      <c r="G558" s="946"/>
      <c r="H558" s="1981">
        <f>SUM(H555:H556)</f>
        <v>1.08</v>
      </c>
    </row>
    <row r="559" spans="1:8" ht="12.75" customHeight="1" x14ac:dyDescent="0.3">
      <c r="B559" s="944"/>
      <c r="C559" s="945"/>
      <c r="D559" s="946"/>
      <c r="E559" s="17" t="s">
        <v>1756</v>
      </c>
      <c r="F559" s="947"/>
      <c r="G559" s="946"/>
      <c r="H559" s="948"/>
    </row>
    <row r="560" spans="1:8" ht="15" customHeight="1" x14ac:dyDescent="0.3">
      <c r="B560" s="944"/>
      <c r="C560" s="945"/>
      <c r="D560" s="946"/>
      <c r="E560" s="17" t="s">
        <v>1757</v>
      </c>
      <c r="F560" s="947"/>
      <c r="G560" s="946"/>
      <c r="H560" s="948"/>
    </row>
    <row r="561" spans="1:10" x14ac:dyDescent="0.3">
      <c r="B561" s="944"/>
      <c r="C561" s="945"/>
      <c r="D561" s="946"/>
      <c r="E561" s="946" t="s">
        <v>504</v>
      </c>
      <c r="F561" s="947"/>
      <c r="G561" s="946"/>
      <c r="H561" s="949">
        <f>SUM(H557:H560)</f>
        <v>4.0199999999999996</v>
      </c>
    </row>
    <row r="562" spans="1:10" ht="17.25" thickBot="1" x14ac:dyDescent="0.35">
      <c r="B562" s="2208" t="s">
        <v>29</v>
      </c>
      <c r="C562" s="2208"/>
      <c r="D562" s="2208"/>
      <c r="E562" s="2208"/>
      <c r="F562" s="2208"/>
      <c r="G562" s="2208"/>
      <c r="H562" s="1037">
        <f>H561</f>
        <v>4.0199999999999996</v>
      </c>
    </row>
    <row r="563" spans="1:10" ht="20.25" thickBot="1" x14ac:dyDescent="0.4">
      <c r="F563" s="2054" t="s">
        <v>30</v>
      </c>
      <c r="G563" s="2055"/>
      <c r="H563" s="61">
        <f>H562*(1-0.25)</f>
        <v>3.0149999999999997</v>
      </c>
    </row>
    <row r="566" spans="1:10" ht="31.5" x14ac:dyDescent="0.3">
      <c r="A566" s="817" t="s">
        <v>1835</v>
      </c>
      <c r="B566" s="1958"/>
      <c r="C566" s="1083" t="s">
        <v>3004</v>
      </c>
      <c r="D566" s="1959" t="s">
        <v>3005</v>
      </c>
      <c r="E566" s="2185" t="s">
        <v>335</v>
      </c>
      <c r="F566" s="2186"/>
      <c r="G566" s="2186"/>
      <c r="H566" s="2187"/>
      <c r="I566"/>
    </row>
    <row r="567" spans="1:10" ht="13.5" customHeight="1" x14ac:dyDescent="0.3">
      <c r="C567" s="2350" t="s">
        <v>1770</v>
      </c>
      <c r="D567" s="2350"/>
      <c r="E567" s="2350"/>
      <c r="F567" s="2350"/>
      <c r="G567" s="2350"/>
      <c r="H567" s="2350"/>
      <c r="I567" s="1013"/>
    </row>
    <row r="568" spans="1:10" x14ac:dyDescent="0.3">
      <c r="C568" s="1983" t="s">
        <v>131</v>
      </c>
      <c r="D568" s="1983" t="s">
        <v>132</v>
      </c>
      <c r="E568" s="1983" t="s">
        <v>133</v>
      </c>
      <c r="F568" s="1983" t="s">
        <v>134</v>
      </c>
      <c r="G568" s="1983" t="s">
        <v>963</v>
      </c>
      <c r="H568" s="1983" t="s">
        <v>136</v>
      </c>
    </row>
    <row r="569" spans="1:10" ht="31.5" x14ac:dyDescent="0.3">
      <c r="C569" s="1087" t="s">
        <v>3006</v>
      </c>
      <c r="D569" s="1087" t="s">
        <v>3007</v>
      </c>
      <c r="E569" s="1088" t="s">
        <v>335</v>
      </c>
      <c r="F569" s="1089">
        <v>1</v>
      </c>
      <c r="G569" s="1984">
        <v>3292.31</v>
      </c>
      <c r="H569" s="1089">
        <f>F569*G569</f>
        <v>3292.31</v>
      </c>
    </row>
    <row r="570" spans="1:10" x14ac:dyDescent="0.3">
      <c r="C570" s="830" t="s">
        <v>1996</v>
      </c>
      <c r="D570" s="831" t="s">
        <v>754</v>
      </c>
      <c r="E570" s="1088" t="s">
        <v>65</v>
      </c>
      <c r="F570" s="1089">
        <v>4</v>
      </c>
      <c r="G570" s="1035">
        <v>15.23</v>
      </c>
      <c r="H570" s="1089">
        <f>F570*G570</f>
        <v>60.92</v>
      </c>
    </row>
    <row r="571" spans="1:10" x14ac:dyDescent="0.3">
      <c r="C571" s="1035" t="s">
        <v>1608</v>
      </c>
      <c r="D571" s="1035" t="s">
        <v>480</v>
      </c>
      <c r="E571" s="1088" t="s">
        <v>65</v>
      </c>
      <c r="F571" s="1089">
        <v>4</v>
      </c>
      <c r="G571" s="1089">
        <v>11.97</v>
      </c>
      <c r="H571" s="1089">
        <f>F571*G571</f>
        <v>47.88</v>
      </c>
    </row>
    <row r="572" spans="1:10" x14ac:dyDescent="0.3">
      <c r="B572" s="944"/>
      <c r="C572" s="940"/>
      <c r="D572" s="1952"/>
      <c r="E572" s="17" t="s">
        <v>24</v>
      </c>
      <c r="F572" s="942"/>
      <c r="H572" s="1200">
        <f>H569</f>
        <v>3292.31</v>
      </c>
    </row>
    <row r="573" spans="1:10" x14ac:dyDescent="0.3">
      <c r="B573" s="944"/>
      <c r="C573" s="945"/>
      <c r="D573" s="946"/>
      <c r="E573" s="17" t="s">
        <v>25</v>
      </c>
      <c r="F573" s="947"/>
      <c r="G573" s="946"/>
      <c r="H573" s="1981">
        <f>SUM(H570:H571)</f>
        <v>108.80000000000001</v>
      </c>
      <c r="J573" s="1953"/>
    </row>
    <row r="574" spans="1:10" x14ac:dyDescent="0.3">
      <c r="B574" s="944"/>
      <c r="C574" s="945"/>
      <c r="D574" s="946"/>
      <c r="E574" s="17" t="s">
        <v>1756</v>
      </c>
      <c r="F574" s="947"/>
      <c r="G574" s="946"/>
      <c r="H574" s="948"/>
    </row>
    <row r="575" spans="1:10" x14ac:dyDescent="0.3">
      <c r="B575" s="944"/>
      <c r="C575" s="945"/>
      <c r="D575" s="946"/>
      <c r="E575" s="17" t="s">
        <v>1757</v>
      </c>
      <c r="F575" s="947"/>
      <c r="G575" s="946"/>
      <c r="H575" s="948"/>
    </row>
    <row r="576" spans="1:10" x14ac:dyDescent="0.3">
      <c r="B576" s="944"/>
      <c r="C576" s="945"/>
      <c r="D576" s="946"/>
      <c r="E576" s="946" t="s">
        <v>504</v>
      </c>
      <c r="F576" s="947"/>
      <c r="G576" s="946"/>
      <c r="H576" s="949">
        <f>SUM(H572:H575)</f>
        <v>3401.11</v>
      </c>
      <c r="J576" s="1953"/>
    </row>
    <row r="577" spans="1:10" ht="17.25" thickBot="1" x14ac:dyDescent="0.35">
      <c r="B577" s="2208" t="s">
        <v>29</v>
      </c>
      <c r="C577" s="2208"/>
      <c r="D577" s="2208"/>
      <c r="E577" s="2208"/>
      <c r="F577" s="2208"/>
      <c r="G577" s="2208"/>
      <c r="H577" s="1037">
        <f>H576</f>
        <v>3401.11</v>
      </c>
      <c r="I577" s="1954"/>
    </row>
    <row r="578" spans="1:10" ht="20.25" thickBot="1" x14ac:dyDescent="0.4">
      <c r="F578" s="2054" t="s">
        <v>30</v>
      </c>
      <c r="G578" s="2055"/>
      <c r="H578" s="61">
        <f>H577*(1-0.25)</f>
        <v>2550.8325</v>
      </c>
    </row>
    <row r="581" spans="1:10" ht="25.5" x14ac:dyDescent="0.3">
      <c r="A581" s="817" t="s">
        <v>3008</v>
      </c>
      <c r="B581" s="952"/>
      <c r="C581" s="1011" t="s">
        <v>2903</v>
      </c>
      <c r="D581" s="930" t="s">
        <v>3009</v>
      </c>
      <c r="E581" s="2146" t="s">
        <v>335</v>
      </c>
      <c r="F581" s="2146"/>
      <c r="G581" s="2146"/>
      <c r="H581" s="2146"/>
      <c r="I581" s="4"/>
    </row>
    <row r="582" spans="1:10" ht="13.5" customHeight="1" x14ac:dyDescent="0.3">
      <c r="B582" s="954"/>
      <c r="C582" s="2198" t="s">
        <v>1770</v>
      </c>
      <c r="D582" s="2198"/>
      <c r="E582" s="2198"/>
      <c r="F582" s="2198"/>
      <c r="G582" s="2198"/>
      <c r="H582" s="2198"/>
      <c r="I582" s="1085"/>
    </row>
    <row r="583" spans="1:10" ht="25.5" x14ac:dyDescent="0.3">
      <c r="B583" s="954"/>
      <c r="C583" s="1985" t="s">
        <v>131</v>
      </c>
      <c r="D583" s="1985" t="s">
        <v>132</v>
      </c>
      <c r="E583" s="1985" t="s">
        <v>133</v>
      </c>
      <c r="F583" s="1985" t="s">
        <v>134</v>
      </c>
      <c r="G583" s="1985" t="s">
        <v>963</v>
      </c>
      <c r="H583" s="1985" t="s">
        <v>136</v>
      </c>
    </row>
    <row r="584" spans="1:10" ht="36" x14ac:dyDescent="0.3">
      <c r="B584" s="954"/>
      <c r="C584" s="1977" t="s">
        <v>3010</v>
      </c>
      <c r="D584" s="934" t="s">
        <v>3011</v>
      </c>
      <c r="E584" s="935" t="s">
        <v>335</v>
      </c>
      <c r="F584" s="935">
        <v>1</v>
      </c>
      <c r="G584" s="1986">
        <v>3227.5099999999998</v>
      </c>
      <c r="H584" s="955">
        <f>G584*F584</f>
        <v>3227.5099999999998</v>
      </c>
    </row>
    <row r="585" spans="1:10" x14ac:dyDescent="0.3">
      <c r="B585" s="954"/>
      <c r="C585" s="1036" t="s">
        <v>1996</v>
      </c>
      <c r="D585" s="831" t="s">
        <v>754</v>
      </c>
      <c r="E585" s="935" t="s">
        <v>65</v>
      </c>
      <c r="F585" s="935">
        <v>2</v>
      </c>
      <c r="G585" s="955">
        <v>15.23</v>
      </c>
      <c r="H585" s="955">
        <f>G585*F585</f>
        <v>30.46</v>
      </c>
    </row>
    <row r="586" spans="1:10" x14ac:dyDescent="0.3">
      <c r="B586" s="954"/>
      <c r="C586" s="1036" t="s">
        <v>1250</v>
      </c>
      <c r="D586" s="831" t="s">
        <v>545</v>
      </c>
      <c r="E586" s="935" t="s">
        <v>65</v>
      </c>
      <c r="F586" s="935">
        <v>2</v>
      </c>
      <c r="G586" s="955">
        <v>15.05</v>
      </c>
      <c r="H586" s="955">
        <f>G586*F586</f>
        <v>30.1</v>
      </c>
    </row>
    <row r="587" spans="1:10" x14ac:dyDescent="0.3">
      <c r="B587" s="954"/>
      <c r="C587" s="1987" t="s">
        <v>1608</v>
      </c>
      <c r="D587" s="1035" t="s">
        <v>480</v>
      </c>
      <c r="E587" s="935" t="s">
        <v>65</v>
      </c>
      <c r="F587" s="935">
        <v>4</v>
      </c>
      <c r="G587" s="955">
        <v>11.97</v>
      </c>
      <c r="H587" s="955">
        <f>G587*F587</f>
        <v>47.88</v>
      </c>
    </row>
    <row r="588" spans="1:10" x14ac:dyDescent="0.3">
      <c r="B588" s="944"/>
      <c r="C588" s="1988"/>
      <c r="D588" s="1952"/>
      <c r="E588" s="17" t="s">
        <v>24</v>
      </c>
      <c r="F588" s="942"/>
      <c r="H588" s="1200">
        <f>H584</f>
        <v>3227.5099999999998</v>
      </c>
      <c r="J588" s="955"/>
    </row>
    <row r="589" spans="1:10" x14ac:dyDescent="0.3">
      <c r="B589" s="944"/>
      <c r="C589" s="945"/>
      <c r="D589" s="946"/>
      <c r="E589" s="17" t="s">
        <v>25</v>
      </c>
      <c r="F589" s="947"/>
      <c r="G589" s="946"/>
      <c r="H589" s="1981">
        <f>SUM(H585:H587)</f>
        <v>108.44</v>
      </c>
    </row>
    <row r="590" spans="1:10" x14ac:dyDescent="0.3">
      <c r="B590" s="944"/>
      <c r="C590" s="945"/>
      <c r="D590" s="946"/>
      <c r="E590" s="17" t="s">
        <v>1756</v>
      </c>
      <c r="F590" s="947"/>
      <c r="G590" s="946"/>
      <c r="H590" s="948"/>
      <c r="J590" s="1953"/>
    </row>
    <row r="591" spans="1:10" x14ac:dyDescent="0.3">
      <c r="B591" s="944"/>
      <c r="C591" s="945"/>
      <c r="D591" s="946"/>
      <c r="E591" s="17" t="s">
        <v>1757</v>
      </c>
      <c r="F591" s="947"/>
      <c r="G591" s="946"/>
      <c r="H591" s="948"/>
      <c r="J591" s="1953"/>
    </row>
    <row r="592" spans="1:10" x14ac:dyDescent="0.3">
      <c r="B592" s="944"/>
      <c r="C592" s="945"/>
      <c r="D592" s="946"/>
      <c r="E592" s="946" t="s">
        <v>504</v>
      </c>
      <c r="F592" s="947"/>
      <c r="G592" s="946"/>
      <c r="H592" s="949">
        <f>SUM(H588:H591)</f>
        <v>3335.95</v>
      </c>
    </row>
    <row r="593" spans="1:9" ht="17.25" thickBot="1" x14ac:dyDescent="0.35">
      <c r="B593" s="2208" t="s">
        <v>29</v>
      </c>
      <c r="C593" s="2208"/>
      <c r="D593" s="2208"/>
      <c r="E593" s="2208"/>
      <c r="F593" s="2208"/>
      <c r="G593" s="2208"/>
      <c r="H593" s="1037">
        <f>H592</f>
        <v>3335.95</v>
      </c>
      <c r="I593" s="1954"/>
    </row>
    <row r="594" spans="1:9" ht="20.25" thickBot="1" x14ac:dyDescent="0.4">
      <c r="F594" s="2054" t="s">
        <v>30</v>
      </c>
      <c r="G594" s="2055"/>
      <c r="H594" s="61">
        <f>H593*(1-0.25)</f>
        <v>2501.9624999999996</v>
      </c>
    </row>
    <row r="597" spans="1:9" ht="22.5" x14ac:dyDescent="0.3">
      <c r="A597" s="817" t="s">
        <v>3012</v>
      </c>
      <c r="B597" s="830" t="s">
        <v>3003</v>
      </c>
      <c r="C597" s="830">
        <v>93671</v>
      </c>
      <c r="D597" s="831" t="s">
        <v>1008</v>
      </c>
      <c r="E597" s="830" t="s">
        <v>91</v>
      </c>
      <c r="F597" s="1949" t="s">
        <v>12</v>
      </c>
      <c r="G597" s="1950" t="s">
        <v>13</v>
      </c>
      <c r="H597" s="1951" t="s">
        <v>14</v>
      </c>
    </row>
    <row r="598" spans="1:9" ht="22.5" x14ac:dyDescent="0.3">
      <c r="B598" s="830" t="s">
        <v>1754</v>
      </c>
      <c r="C598" s="830">
        <v>1573</v>
      </c>
      <c r="D598" s="831" t="s">
        <v>1000</v>
      </c>
      <c r="E598" s="830" t="s">
        <v>91</v>
      </c>
      <c r="F598" s="1196">
        <v>3</v>
      </c>
      <c r="G598" s="1035">
        <v>0.56000000000000005</v>
      </c>
      <c r="H598" s="1035">
        <f>ROUNDDOWN(G598*F598,2)</f>
        <v>1.68</v>
      </c>
    </row>
    <row r="599" spans="1:9" x14ac:dyDescent="0.3">
      <c r="B599" s="830" t="s">
        <v>1754</v>
      </c>
      <c r="C599" s="830">
        <v>34709</v>
      </c>
      <c r="D599" s="831" t="s">
        <v>1005</v>
      </c>
      <c r="E599" s="830" t="s">
        <v>91</v>
      </c>
      <c r="F599" s="1196">
        <v>1</v>
      </c>
      <c r="G599" s="1035">
        <v>48.8</v>
      </c>
      <c r="H599" s="1035">
        <f>ROUNDDOWN(G599*F599,2)</f>
        <v>48.8</v>
      </c>
    </row>
    <row r="600" spans="1:9" x14ac:dyDescent="0.3">
      <c r="B600" s="830" t="s">
        <v>1755</v>
      </c>
      <c r="C600" s="830">
        <v>88247</v>
      </c>
      <c r="D600" s="831" t="s">
        <v>752</v>
      </c>
      <c r="E600" s="830" t="s">
        <v>22</v>
      </c>
      <c r="F600" s="1196">
        <v>0.27300000000000002</v>
      </c>
      <c r="G600" s="1035">
        <v>12.19</v>
      </c>
      <c r="H600" s="1035">
        <f>ROUNDDOWN(G600*F600,2)</f>
        <v>3.32</v>
      </c>
    </row>
    <row r="601" spans="1:9" x14ac:dyDescent="0.3">
      <c r="B601" s="830" t="s">
        <v>1755</v>
      </c>
      <c r="C601" s="830">
        <v>88264</v>
      </c>
      <c r="D601" s="831" t="s">
        <v>754</v>
      </c>
      <c r="E601" s="830" t="s">
        <v>22</v>
      </c>
      <c r="F601" s="1196">
        <v>0.27300000000000002</v>
      </c>
      <c r="G601" s="1035">
        <v>15.23</v>
      </c>
      <c r="H601" s="1035">
        <f>ROUNDDOWN(G601*F601,2)</f>
        <v>4.1500000000000004</v>
      </c>
    </row>
    <row r="602" spans="1:9" x14ac:dyDescent="0.3">
      <c r="B602" s="944"/>
      <c r="C602" s="940"/>
      <c r="D602" s="1952"/>
      <c r="E602" s="17" t="s">
        <v>24</v>
      </c>
      <c r="F602" s="942"/>
      <c r="H602" s="1200">
        <f>SUM(H598:H599)</f>
        <v>50.48</v>
      </c>
    </row>
    <row r="603" spans="1:9" x14ac:dyDescent="0.3">
      <c r="B603" s="944"/>
      <c r="C603" s="945"/>
      <c r="D603" s="946"/>
      <c r="E603" s="17" t="s">
        <v>25</v>
      </c>
      <c r="F603" s="947"/>
      <c r="G603" s="946"/>
      <c r="H603" s="1981">
        <f>SUM(H600:H601)</f>
        <v>7.4700000000000006</v>
      </c>
    </row>
    <row r="604" spans="1:9" x14ac:dyDescent="0.3">
      <c r="B604" s="944"/>
      <c r="C604" s="945"/>
      <c r="D604" s="946"/>
      <c r="E604" s="17" t="s">
        <v>1756</v>
      </c>
      <c r="F604" s="947"/>
      <c r="G604" s="946"/>
      <c r="H604" s="948"/>
    </row>
    <row r="605" spans="1:9" x14ac:dyDescent="0.3">
      <c r="B605" s="944"/>
      <c r="C605" s="945"/>
      <c r="D605" s="946"/>
      <c r="E605" s="17" t="s">
        <v>1757</v>
      </c>
      <c r="F605" s="947"/>
      <c r="G605" s="946"/>
      <c r="H605" s="948"/>
    </row>
    <row r="606" spans="1:9" x14ac:dyDescent="0.3">
      <c r="B606" s="944"/>
      <c r="C606" s="945"/>
      <c r="D606" s="946"/>
      <c r="E606" s="946" t="s">
        <v>504</v>
      </c>
      <c r="F606" s="947"/>
      <c r="G606" s="946"/>
      <c r="H606" s="949">
        <f>SUM(H602:H605)</f>
        <v>57.949999999999996</v>
      </c>
    </row>
    <row r="607" spans="1:9" ht="17.25" thickBot="1" x14ac:dyDescent="0.35">
      <c r="B607" s="2208" t="s">
        <v>29</v>
      </c>
      <c r="C607" s="2208"/>
      <c r="D607" s="2208"/>
      <c r="E607" s="2208"/>
      <c r="F607" s="2208"/>
      <c r="G607" s="2208"/>
      <c r="H607" s="1037">
        <f>H606</f>
        <v>57.949999999999996</v>
      </c>
    </row>
    <row r="608" spans="1:9" ht="20.25" thickBot="1" x14ac:dyDescent="0.4">
      <c r="F608" s="2054" t="s">
        <v>30</v>
      </c>
      <c r="G608" s="2055"/>
      <c r="H608" s="61">
        <f>H607*(1-0.25)</f>
        <v>43.462499999999999</v>
      </c>
    </row>
    <row r="611" spans="1:8" ht="22.5" x14ac:dyDescent="0.3">
      <c r="A611" s="817" t="s">
        <v>3013</v>
      </c>
      <c r="B611" s="830" t="s">
        <v>3003</v>
      </c>
      <c r="C611" s="830">
        <v>93654</v>
      </c>
      <c r="D611" s="831" t="s">
        <v>986</v>
      </c>
      <c r="E611" s="830" t="s">
        <v>91</v>
      </c>
      <c r="F611" s="1949" t="s">
        <v>12</v>
      </c>
      <c r="G611" s="1950" t="s">
        <v>13</v>
      </c>
      <c r="H611" s="1951" t="s">
        <v>14</v>
      </c>
    </row>
    <row r="612" spans="1:8" ht="22.5" x14ac:dyDescent="0.3">
      <c r="B612" s="830" t="s">
        <v>1754</v>
      </c>
      <c r="C612" s="830">
        <v>1570</v>
      </c>
      <c r="D612" s="831" t="s">
        <v>988</v>
      </c>
      <c r="E612" s="830" t="s">
        <v>91</v>
      </c>
      <c r="F612" s="1196">
        <v>1</v>
      </c>
      <c r="G612" s="1035">
        <v>0.98</v>
      </c>
      <c r="H612" s="1035">
        <f>ROUNDDOWN(G612*F612,2)</f>
        <v>0.98</v>
      </c>
    </row>
    <row r="613" spans="1:8" x14ac:dyDescent="0.3">
      <c r="B613" s="830" t="s">
        <v>1754</v>
      </c>
      <c r="C613" s="830">
        <v>34653</v>
      </c>
      <c r="D613" s="831" t="s">
        <v>990</v>
      </c>
      <c r="E613" s="830" t="s">
        <v>91</v>
      </c>
      <c r="F613" s="1196">
        <v>1</v>
      </c>
      <c r="G613" s="1198">
        <v>7.11</v>
      </c>
      <c r="H613" s="1035">
        <f>ROUNDDOWN(G613*F613,2)</f>
        <v>7.11</v>
      </c>
    </row>
    <row r="614" spans="1:8" x14ac:dyDescent="0.3">
      <c r="B614" s="830" t="s">
        <v>1755</v>
      </c>
      <c r="C614" s="830">
        <v>88247</v>
      </c>
      <c r="D614" s="831" t="s">
        <v>752</v>
      </c>
      <c r="E614" s="830" t="s">
        <v>22</v>
      </c>
      <c r="F614" s="1196">
        <v>4.8000000000000001E-2</v>
      </c>
      <c r="G614" s="1035">
        <v>12.19</v>
      </c>
      <c r="H614" s="1035">
        <f>ROUNDDOWN(G614*F614,2)</f>
        <v>0.57999999999999996</v>
      </c>
    </row>
    <row r="615" spans="1:8" x14ac:dyDescent="0.3">
      <c r="B615" s="830" t="s">
        <v>1755</v>
      </c>
      <c r="C615" s="830">
        <v>88264</v>
      </c>
      <c r="D615" s="831" t="s">
        <v>754</v>
      </c>
      <c r="E615" s="830" t="s">
        <v>22</v>
      </c>
      <c r="F615" s="1196">
        <v>4.8000000000000001E-2</v>
      </c>
      <c r="G615" s="1035">
        <v>15.23</v>
      </c>
      <c r="H615" s="1035">
        <f>ROUNDDOWN(G615*F615,2)</f>
        <v>0.73</v>
      </c>
    </row>
    <row r="616" spans="1:8" x14ac:dyDescent="0.3">
      <c r="B616" s="944"/>
      <c r="C616" s="940"/>
      <c r="D616" s="1952"/>
      <c r="E616" s="17" t="s">
        <v>24</v>
      </c>
      <c r="F616" s="942"/>
      <c r="H616" s="1200">
        <f>SUM(H612:H613)</f>
        <v>8.09</v>
      </c>
    </row>
    <row r="617" spans="1:8" x14ac:dyDescent="0.3">
      <c r="B617" s="944"/>
      <c r="C617" s="945"/>
      <c r="D617" s="946"/>
      <c r="E617" s="17" t="s">
        <v>25</v>
      </c>
      <c r="F617" s="947"/>
      <c r="G617" s="946"/>
      <c r="H617" s="1981">
        <f>SUM(H614:H615)</f>
        <v>1.31</v>
      </c>
    </row>
    <row r="618" spans="1:8" x14ac:dyDescent="0.3">
      <c r="B618" s="944"/>
      <c r="C618" s="945"/>
      <c r="D618" s="946"/>
      <c r="E618" s="17" t="s">
        <v>1756</v>
      </c>
      <c r="F618" s="947"/>
      <c r="G618" s="946"/>
      <c r="H618" s="948"/>
    </row>
    <row r="619" spans="1:8" x14ac:dyDescent="0.3">
      <c r="B619" s="944"/>
      <c r="C619" s="945"/>
      <c r="D619" s="946"/>
      <c r="E619" s="17" t="s">
        <v>1757</v>
      </c>
      <c r="F619" s="947"/>
      <c r="G619" s="946"/>
      <c r="H619" s="948"/>
    </row>
    <row r="620" spans="1:8" x14ac:dyDescent="0.3">
      <c r="B620" s="944"/>
      <c r="C620" s="945"/>
      <c r="D620" s="946"/>
      <c r="E620" s="946" t="s">
        <v>504</v>
      </c>
      <c r="F620" s="947"/>
      <c r="G620" s="946"/>
      <c r="H620" s="949">
        <f>SUM(H616:H619)</f>
        <v>9.4</v>
      </c>
    </row>
    <row r="621" spans="1:8" ht="17.25" thickBot="1" x14ac:dyDescent="0.35">
      <c r="B621" s="2208" t="s">
        <v>29</v>
      </c>
      <c r="C621" s="2208"/>
      <c r="D621" s="2208"/>
      <c r="E621" s="2208"/>
      <c r="F621" s="2208"/>
      <c r="G621" s="2208"/>
      <c r="H621" s="1037">
        <f>H620</f>
        <v>9.4</v>
      </c>
    </row>
    <row r="622" spans="1:8" ht="20.25" thickBot="1" x14ac:dyDescent="0.4">
      <c r="F622" s="2054" t="s">
        <v>30</v>
      </c>
      <c r="G622" s="2055"/>
      <c r="H622" s="61">
        <f>H621*(1-0.25)</f>
        <v>7.0500000000000007</v>
      </c>
    </row>
    <row r="625" spans="1:8" ht="22.5" x14ac:dyDescent="0.3">
      <c r="A625" s="817" t="s">
        <v>3014</v>
      </c>
      <c r="B625" s="830" t="s">
        <v>3003</v>
      </c>
      <c r="C625" s="830">
        <v>93670</v>
      </c>
      <c r="D625" s="831" t="s">
        <v>1003</v>
      </c>
      <c r="E625" s="830" t="s">
        <v>91</v>
      </c>
      <c r="F625" s="1949" t="s">
        <v>12</v>
      </c>
      <c r="G625" s="1950" t="s">
        <v>13</v>
      </c>
      <c r="H625" s="1951" t="s">
        <v>14</v>
      </c>
    </row>
    <row r="626" spans="1:8" ht="22.5" x14ac:dyDescent="0.3">
      <c r="B626" s="830" t="s">
        <v>1754</v>
      </c>
      <c r="C626" s="830">
        <v>1571</v>
      </c>
      <c r="D626" s="831" t="s">
        <v>995</v>
      </c>
      <c r="E626" s="830" t="s">
        <v>91</v>
      </c>
      <c r="F626" s="1196">
        <v>3</v>
      </c>
      <c r="G626" s="1035">
        <v>0.47</v>
      </c>
      <c r="H626" s="1035">
        <f>ROUNDDOWN(G626*F626,2)</f>
        <v>1.41</v>
      </c>
    </row>
    <row r="627" spans="1:8" x14ac:dyDescent="0.3">
      <c r="B627" s="830" t="s">
        <v>1754</v>
      </c>
      <c r="C627" s="830">
        <v>34709</v>
      </c>
      <c r="D627" s="831" t="s">
        <v>1005</v>
      </c>
      <c r="E627" s="830" t="s">
        <v>91</v>
      </c>
      <c r="F627" s="1196">
        <v>1</v>
      </c>
      <c r="G627" s="1035">
        <v>48.8</v>
      </c>
      <c r="H627" s="1035">
        <f>ROUNDDOWN(G627*F627,2)</f>
        <v>48.8</v>
      </c>
    </row>
    <row r="628" spans="1:8" x14ac:dyDescent="0.3">
      <c r="B628" s="830" t="s">
        <v>1755</v>
      </c>
      <c r="C628" s="830">
        <v>88247</v>
      </c>
      <c r="D628" s="831" t="s">
        <v>752</v>
      </c>
      <c r="E628" s="830" t="s">
        <v>22</v>
      </c>
      <c r="F628" s="1196">
        <v>0.19900000000000001</v>
      </c>
      <c r="G628" s="1035">
        <v>12.19</v>
      </c>
      <c r="H628" s="1035">
        <f>ROUNDDOWN(G628*F628,2)</f>
        <v>2.42</v>
      </c>
    </row>
    <row r="629" spans="1:8" x14ac:dyDescent="0.3">
      <c r="B629" s="830" t="s">
        <v>1755</v>
      </c>
      <c r="C629" s="830">
        <v>88264</v>
      </c>
      <c r="D629" s="831" t="s">
        <v>754</v>
      </c>
      <c r="E629" s="830" t="s">
        <v>22</v>
      </c>
      <c r="F629" s="1196">
        <v>0.19900000000000001</v>
      </c>
      <c r="G629" s="1035">
        <v>15.23</v>
      </c>
      <c r="H629" s="1035">
        <f>ROUNDDOWN(G629*F629,2)</f>
        <v>3.03</v>
      </c>
    </row>
    <row r="630" spans="1:8" x14ac:dyDescent="0.3">
      <c r="B630" s="944"/>
      <c r="C630" s="940"/>
      <c r="D630" s="1952"/>
      <c r="E630" s="17" t="s">
        <v>24</v>
      </c>
      <c r="F630" s="942"/>
      <c r="H630" s="1200">
        <f>SUM(H626:H627)</f>
        <v>50.209999999999994</v>
      </c>
    </row>
    <row r="631" spans="1:8" x14ac:dyDescent="0.3">
      <c r="B631" s="944"/>
      <c r="C631" s="945"/>
      <c r="D631" s="946"/>
      <c r="E631" s="17" t="s">
        <v>25</v>
      </c>
      <c r="F631" s="947"/>
      <c r="G631" s="946"/>
      <c r="H631" s="1981">
        <f>SUM(H628:H629)</f>
        <v>5.4499999999999993</v>
      </c>
    </row>
    <row r="632" spans="1:8" x14ac:dyDescent="0.3">
      <c r="B632" s="944"/>
      <c r="C632" s="945"/>
      <c r="D632" s="946"/>
      <c r="E632" s="17" t="s">
        <v>1756</v>
      </c>
      <c r="F632" s="947"/>
      <c r="G632" s="946"/>
      <c r="H632" s="948"/>
    </row>
    <row r="633" spans="1:8" x14ac:dyDescent="0.3">
      <c r="B633" s="944"/>
      <c r="C633" s="945"/>
      <c r="D633" s="946"/>
      <c r="E633" s="17" t="s">
        <v>1757</v>
      </c>
      <c r="F633" s="947"/>
      <c r="G633" s="946"/>
      <c r="H633" s="948"/>
    </row>
    <row r="634" spans="1:8" x14ac:dyDescent="0.3">
      <c r="B634" s="944"/>
      <c r="C634" s="945"/>
      <c r="D634" s="946"/>
      <c r="E634" s="946" t="s">
        <v>504</v>
      </c>
      <c r="F634" s="947"/>
      <c r="G634" s="946"/>
      <c r="H634" s="949">
        <f>SUM(H630:H633)</f>
        <v>55.66</v>
      </c>
    </row>
    <row r="635" spans="1:8" ht="17.25" thickBot="1" x14ac:dyDescent="0.35">
      <c r="B635" s="2208" t="s">
        <v>29</v>
      </c>
      <c r="C635" s="2208"/>
      <c r="D635" s="2208"/>
      <c r="E635" s="2208"/>
      <c r="F635" s="2208"/>
      <c r="G635" s="2208"/>
      <c r="H635" s="1037">
        <f>H634</f>
        <v>55.66</v>
      </c>
    </row>
    <row r="636" spans="1:8" ht="20.25" thickBot="1" x14ac:dyDescent="0.4">
      <c r="F636" s="2054" t="s">
        <v>30</v>
      </c>
      <c r="G636" s="2055"/>
      <c r="H636" s="61">
        <f>H635*(1-0.25)</f>
        <v>41.744999999999997</v>
      </c>
    </row>
    <row r="639" spans="1:8" ht="33.75" x14ac:dyDescent="0.3">
      <c r="A639" s="817" t="s">
        <v>3015</v>
      </c>
      <c r="B639" s="830" t="s">
        <v>3003</v>
      </c>
      <c r="C639" s="830">
        <v>91871</v>
      </c>
      <c r="D639" s="831" t="s">
        <v>790</v>
      </c>
      <c r="E639" s="830" t="s">
        <v>18</v>
      </c>
      <c r="F639" s="1949" t="s">
        <v>12</v>
      </c>
      <c r="G639" s="1950" t="s">
        <v>13</v>
      </c>
      <c r="H639" s="1951" t="s">
        <v>14</v>
      </c>
    </row>
    <row r="640" spans="1:8" x14ac:dyDescent="0.3">
      <c r="B640" s="830" t="s">
        <v>1754</v>
      </c>
      <c r="C640" s="830">
        <v>2674</v>
      </c>
      <c r="D640" s="831" t="s">
        <v>792</v>
      </c>
      <c r="E640" s="830" t="s">
        <v>18</v>
      </c>
      <c r="F640" s="1196">
        <v>1.0169999999999999</v>
      </c>
      <c r="G640" s="1035">
        <v>2.08</v>
      </c>
      <c r="H640" s="1035">
        <f>ROUNDDOWN(G640*F640,2)</f>
        <v>2.11</v>
      </c>
    </row>
    <row r="641" spans="1:8" x14ac:dyDescent="0.3">
      <c r="B641" s="830" t="s">
        <v>1755</v>
      </c>
      <c r="C641" s="830">
        <v>88247</v>
      </c>
      <c r="D641" s="831" t="s">
        <v>752</v>
      </c>
      <c r="E641" s="830" t="s">
        <v>22</v>
      </c>
      <c r="F641" s="1196">
        <v>0.17</v>
      </c>
      <c r="G641" s="1035">
        <v>12.19</v>
      </c>
      <c r="H641" s="1035">
        <f>ROUNDDOWN(G641*F641,2)</f>
        <v>2.0699999999999998</v>
      </c>
    </row>
    <row r="642" spans="1:8" x14ac:dyDescent="0.3">
      <c r="B642" s="830" t="s">
        <v>1755</v>
      </c>
      <c r="C642" s="830">
        <v>88264</v>
      </c>
      <c r="D642" s="831" t="s">
        <v>754</v>
      </c>
      <c r="E642" s="830" t="s">
        <v>22</v>
      </c>
      <c r="F642" s="1196">
        <v>0.17</v>
      </c>
      <c r="G642" s="1035">
        <v>15.23</v>
      </c>
      <c r="H642" s="1035">
        <f>ROUNDDOWN(G642*F642,2)</f>
        <v>2.58</v>
      </c>
    </row>
    <row r="643" spans="1:8" x14ac:dyDescent="0.3">
      <c r="B643" s="944"/>
      <c r="C643" s="940"/>
      <c r="D643" s="1952"/>
      <c r="E643" s="17" t="s">
        <v>24</v>
      </c>
      <c r="F643" s="942"/>
      <c r="H643" s="1200">
        <f>SUM(H639:H640)</f>
        <v>2.11</v>
      </c>
    </row>
    <row r="644" spans="1:8" x14ac:dyDescent="0.3">
      <c r="B644" s="944"/>
      <c r="C644" s="945"/>
      <c r="D644" s="946"/>
      <c r="E644" s="17" t="s">
        <v>25</v>
      </c>
      <c r="F644" s="947"/>
      <c r="G644" s="946"/>
      <c r="H644" s="1981">
        <f>SUM(H641:H642)</f>
        <v>4.6500000000000004</v>
      </c>
    </row>
    <row r="645" spans="1:8" x14ac:dyDescent="0.3">
      <c r="B645" s="944"/>
      <c r="C645" s="945"/>
      <c r="D645" s="946"/>
      <c r="E645" s="17" t="s">
        <v>1756</v>
      </c>
      <c r="F645" s="947"/>
      <c r="G645" s="946"/>
      <c r="H645" s="948"/>
    </row>
    <row r="646" spans="1:8" x14ac:dyDescent="0.3">
      <c r="B646" s="944"/>
      <c r="C646" s="945"/>
      <c r="D646" s="946"/>
      <c r="E646" s="17" t="s">
        <v>1757</v>
      </c>
      <c r="F646" s="947"/>
      <c r="G646" s="946"/>
      <c r="H646" s="948"/>
    </row>
    <row r="647" spans="1:8" x14ac:dyDescent="0.3">
      <c r="B647" s="944"/>
      <c r="C647" s="945"/>
      <c r="D647" s="946"/>
      <c r="E647" s="946" t="s">
        <v>504</v>
      </c>
      <c r="F647" s="947"/>
      <c r="G647" s="946"/>
      <c r="H647" s="949">
        <f>SUM(H643:H646)</f>
        <v>6.76</v>
      </c>
    </row>
    <row r="648" spans="1:8" ht="17.25" thickBot="1" x14ac:dyDescent="0.35">
      <c r="B648" s="2208" t="s">
        <v>29</v>
      </c>
      <c r="C648" s="2208"/>
      <c r="D648" s="2208"/>
      <c r="E648" s="2208"/>
      <c r="F648" s="2208"/>
      <c r="G648" s="2208"/>
      <c r="H648" s="1037">
        <f>H647</f>
        <v>6.76</v>
      </c>
    </row>
    <row r="649" spans="1:8" ht="20.25" thickBot="1" x14ac:dyDescent="0.4">
      <c r="F649" s="2054" t="s">
        <v>30</v>
      </c>
      <c r="G649" s="2055"/>
      <c r="H649" s="61">
        <f>H648*(1-0.25)</f>
        <v>5.07</v>
      </c>
    </row>
    <row r="652" spans="1:8" ht="33.75" x14ac:dyDescent="0.3">
      <c r="A652" s="817" t="s">
        <v>3016</v>
      </c>
      <c r="B652" s="830" t="s">
        <v>3003</v>
      </c>
      <c r="C652" s="830">
        <v>91890</v>
      </c>
      <c r="D652" s="831" t="s">
        <v>3017</v>
      </c>
      <c r="E652" s="830" t="s">
        <v>91</v>
      </c>
      <c r="F652" s="1949" t="s">
        <v>12</v>
      </c>
      <c r="G652" s="1950" t="s">
        <v>13</v>
      </c>
      <c r="H652" s="1951" t="s">
        <v>14</v>
      </c>
    </row>
    <row r="653" spans="1:8" ht="22.5" x14ac:dyDescent="0.3">
      <c r="B653" s="830" t="s">
        <v>1754</v>
      </c>
      <c r="C653" s="830">
        <v>1879</v>
      </c>
      <c r="D653" s="831" t="s">
        <v>1089</v>
      </c>
      <c r="E653" s="830" t="s">
        <v>91</v>
      </c>
      <c r="F653" s="1196">
        <v>1</v>
      </c>
      <c r="G653" s="1035">
        <v>1.23</v>
      </c>
      <c r="H653" s="1035">
        <f>ROUNDDOWN(G653*F653,2)</f>
        <v>1.23</v>
      </c>
    </row>
    <row r="654" spans="1:8" x14ac:dyDescent="0.3">
      <c r="B654" s="830" t="s">
        <v>1755</v>
      </c>
      <c r="C654" s="830">
        <v>88247</v>
      </c>
      <c r="D654" s="831" t="s">
        <v>752</v>
      </c>
      <c r="E654" s="830" t="s">
        <v>22</v>
      </c>
      <c r="F654" s="1989">
        <v>0.1865</v>
      </c>
      <c r="G654" s="1035">
        <v>12.19</v>
      </c>
      <c r="H654" s="1035">
        <f>ROUNDDOWN(G654*F654,2)</f>
        <v>2.27</v>
      </c>
    </row>
    <row r="655" spans="1:8" x14ac:dyDescent="0.3">
      <c r="B655" s="830" t="s">
        <v>1755</v>
      </c>
      <c r="C655" s="830">
        <v>88264</v>
      </c>
      <c r="D655" s="831" t="s">
        <v>754</v>
      </c>
      <c r="E655" s="830" t="s">
        <v>22</v>
      </c>
      <c r="F655" s="1989">
        <v>0.186</v>
      </c>
      <c r="G655" s="1035">
        <v>15.23</v>
      </c>
      <c r="H655" s="1035">
        <f>ROUNDDOWN(G655*F655,2)</f>
        <v>2.83</v>
      </c>
    </row>
    <row r="656" spans="1:8" x14ac:dyDescent="0.3">
      <c r="B656" s="944"/>
      <c r="C656" s="940"/>
      <c r="D656" s="1952"/>
      <c r="E656" s="17" t="s">
        <v>24</v>
      </c>
      <c r="F656" s="942"/>
      <c r="H656" s="1200">
        <f>SUM(H653)</f>
        <v>1.23</v>
      </c>
    </row>
    <row r="657" spans="1:8" x14ac:dyDescent="0.3">
      <c r="B657" s="944"/>
      <c r="C657" s="945"/>
      <c r="D657" s="946"/>
      <c r="E657" s="17" t="s">
        <v>25</v>
      </c>
      <c r="F657" s="947"/>
      <c r="G657" s="946"/>
      <c r="H657" s="1981">
        <f>SUM(H654:H655)</f>
        <v>5.0999999999999996</v>
      </c>
    </row>
    <row r="658" spans="1:8" x14ac:dyDescent="0.3">
      <c r="B658" s="944"/>
      <c r="C658" s="945"/>
      <c r="D658" s="946"/>
      <c r="E658" s="17" t="s">
        <v>1756</v>
      </c>
      <c r="F658" s="947"/>
      <c r="G658" s="946"/>
      <c r="H658" s="948"/>
    </row>
    <row r="659" spans="1:8" x14ac:dyDescent="0.3">
      <c r="B659" s="944"/>
      <c r="C659" s="945"/>
      <c r="D659" s="946"/>
      <c r="E659" s="17" t="s">
        <v>1757</v>
      </c>
      <c r="F659" s="947"/>
      <c r="G659" s="946"/>
      <c r="H659" s="948"/>
    </row>
    <row r="660" spans="1:8" x14ac:dyDescent="0.3">
      <c r="B660" s="944"/>
      <c r="C660" s="945"/>
      <c r="D660" s="946"/>
      <c r="E660" s="946" t="s">
        <v>504</v>
      </c>
      <c r="F660" s="947"/>
      <c r="G660" s="946"/>
      <c r="H660" s="949">
        <f>SUM(H656:H659)</f>
        <v>6.33</v>
      </c>
    </row>
    <row r="661" spans="1:8" ht="17.25" thickBot="1" x14ac:dyDescent="0.35">
      <c r="B661" s="2208" t="s">
        <v>29</v>
      </c>
      <c r="C661" s="2208"/>
      <c r="D661" s="2208"/>
      <c r="E661" s="2208"/>
      <c r="F661" s="2208"/>
      <c r="G661" s="2208"/>
      <c r="H661" s="1037">
        <f>H660</f>
        <v>6.33</v>
      </c>
    </row>
    <row r="662" spans="1:8" ht="20.25" thickBot="1" x14ac:dyDescent="0.4">
      <c r="F662" s="2054" t="s">
        <v>30</v>
      </c>
      <c r="G662" s="2055"/>
      <c r="H662" s="61">
        <f>H661*(1-0.25)</f>
        <v>4.7475000000000005</v>
      </c>
    </row>
    <row r="665" spans="1:8" ht="27.75" x14ac:dyDescent="0.3">
      <c r="A665" s="817" t="s">
        <v>3018</v>
      </c>
      <c r="B665" s="1958"/>
      <c r="C665" s="1958" t="s">
        <v>972</v>
      </c>
      <c r="D665" s="1961" t="s">
        <v>3019</v>
      </c>
      <c r="E665" s="1958" t="s">
        <v>11</v>
      </c>
      <c r="F665" s="1949" t="s">
        <v>12</v>
      </c>
      <c r="G665" s="1950" t="s">
        <v>13</v>
      </c>
      <c r="H665" s="1951" t="s">
        <v>14</v>
      </c>
    </row>
    <row r="666" spans="1:8" ht="54.75" x14ac:dyDescent="0.3">
      <c r="C666" s="1035" t="s">
        <v>975</v>
      </c>
      <c r="D666" s="1965" t="s">
        <v>976</v>
      </c>
      <c r="E666" s="1198" t="s">
        <v>11</v>
      </c>
      <c r="F666" s="1035">
        <v>1</v>
      </c>
      <c r="G666" s="1035">
        <v>104.66</v>
      </c>
      <c r="H666" s="1035">
        <f t="shared" ref="H666:H671" si="6">G666*F666</f>
        <v>104.66</v>
      </c>
    </row>
    <row r="667" spans="1:8" ht="27.75" x14ac:dyDescent="0.3">
      <c r="C667" s="1035" t="s">
        <v>3020</v>
      </c>
      <c r="D667" s="1965" t="s">
        <v>3021</v>
      </c>
      <c r="E667" s="1035" t="s">
        <v>11</v>
      </c>
      <c r="F667" s="1035">
        <v>1</v>
      </c>
      <c r="G667" s="1035">
        <v>24.09</v>
      </c>
      <c r="H667" s="1035">
        <f t="shared" si="6"/>
        <v>24.09</v>
      </c>
    </row>
    <row r="668" spans="1:8" x14ac:dyDescent="0.3">
      <c r="C668" s="1035" t="s">
        <v>3022</v>
      </c>
      <c r="D668" s="1035" t="s">
        <v>936</v>
      </c>
      <c r="E668" s="1035" t="s">
        <v>22</v>
      </c>
      <c r="F668" s="1035">
        <v>0.7</v>
      </c>
      <c r="G668" s="1035">
        <v>11.85</v>
      </c>
      <c r="H668" s="1035">
        <f t="shared" si="6"/>
        <v>8.2949999999999999</v>
      </c>
    </row>
    <row r="669" spans="1:8" x14ac:dyDescent="0.3">
      <c r="C669" s="1035" t="s">
        <v>3023</v>
      </c>
      <c r="D669" s="1035" t="s">
        <v>64</v>
      </c>
      <c r="E669" s="1035" t="s">
        <v>22</v>
      </c>
      <c r="F669" s="1035">
        <v>0.7</v>
      </c>
      <c r="G669" s="1035">
        <v>8.7899999999999991</v>
      </c>
      <c r="H669" s="1035">
        <f t="shared" si="6"/>
        <v>6.1529999999999987</v>
      </c>
    </row>
    <row r="670" spans="1:8" x14ac:dyDescent="0.3">
      <c r="C670" s="1035" t="s">
        <v>3024</v>
      </c>
      <c r="D670" s="1035" t="s">
        <v>198</v>
      </c>
      <c r="E670" s="1035" t="s">
        <v>22</v>
      </c>
      <c r="F670" s="1035">
        <v>0.7</v>
      </c>
      <c r="G670" s="1035">
        <v>3.18</v>
      </c>
      <c r="H670" s="1035">
        <f t="shared" si="6"/>
        <v>2.226</v>
      </c>
    </row>
    <row r="671" spans="1:8" x14ac:dyDescent="0.3">
      <c r="C671" s="1035" t="s">
        <v>3025</v>
      </c>
      <c r="D671" s="1035" t="s">
        <v>780</v>
      </c>
      <c r="E671" s="1035" t="s">
        <v>22</v>
      </c>
      <c r="F671" s="1035">
        <v>0.7</v>
      </c>
      <c r="G671" s="1035">
        <v>3.38</v>
      </c>
      <c r="H671" s="1035">
        <f t="shared" si="6"/>
        <v>2.3659999999999997</v>
      </c>
    </row>
    <row r="672" spans="1:8" x14ac:dyDescent="0.3">
      <c r="B672" s="944"/>
      <c r="C672" s="940"/>
      <c r="D672" s="1952"/>
      <c r="E672" s="17" t="s">
        <v>24</v>
      </c>
      <c r="F672" s="942"/>
      <c r="H672" s="1200">
        <f>SUM(H666,H667)</f>
        <v>128.75</v>
      </c>
    </row>
    <row r="673" spans="1:8" x14ac:dyDescent="0.3">
      <c r="B673" s="944"/>
      <c r="C673" s="945"/>
      <c r="D673" s="946"/>
      <c r="E673" s="17" t="s">
        <v>25</v>
      </c>
      <c r="F673" s="947"/>
      <c r="G673" s="946"/>
      <c r="H673" s="1981">
        <f>SUM(H668:H671)</f>
        <v>19.04</v>
      </c>
    </row>
    <row r="674" spans="1:8" x14ac:dyDescent="0.3">
      <c r="B674" s="944"/>
      <c r="C674" s="945"/>
      <c r="D674" s="946"/>
      <c r="E674" s="17" t="s">
        <v>1756</v>
      </c>
      <c r="F674" s="947"/>
      <c r="G674" s="946"/>
      <c r="H674" s="948"/>
    </row>
    <row r="675" spans="1:8" x14ac:dyDescent="0.3">
      <c r="B675" s="944"/>
      <c r="C675" s="945"/>
      <c r="D675" s="946"/>
      <c r="E675" s="17" t="s">
        <v>1757</v>
      </c>
      <c r="F675" s="947"/>
      <c r="G675" s="946"/>
      <c r="H675" s="948"/>
    </row>
    <row r="676" spans="1:8" x14ac:dyDescent="0.3">
      <c r="B676" s="944"/>
      <c r="C676" s="945"/>
      <c r="D676" s="946"/>
      <c r="E676" s="946" t="s">
        <v>504</v>
      </c>
      <c r="F676" s="947"/>
      <c r="G676" s="946"/>
      <c r="H676" s="949">
        <f>SUM(H672:H675)</f>
        <v>147.79</v>
      </c>
    </row>
    <row r="677" spans="1:8" ht="17.25" thickBot="1" x14ac:dyDescent="0.35">
      <c r="B677" s="2208" t="s">
        <v>29</v>
      </c>
      <c r="C677" s="2208"/>
      <c r="D677" s="2208"/>
      <c r="E677" s="2208"/>
      <c r="F677" s="2208"/>
      <c r="G677" s="2208"/>
      <c r="H677" s="1037">
        <f>H676</f>
        <v>147.79</v>
      </c>
    </row>
    <row r="678" spans="1:8" ht="20.25" thickBot="1" x14ac:dyDescent="0.4">
      <c r="F678" s="2054" t="s">
        <v>30</v>
      </c>
      <c r="G678" s="2055"/>
      <c r="H678" s="61">
        <f>H677*(1-0.25)</f>
        <v>110.8425</v>
      </c>
    </row>
    <row r="681" spans="1:8" ht="41.25" x14ac:dyDescent="0.3">
      <c r="A681" s="817" t="s">
        <v>3026</v>
      </c>
      <c r="B681" s="1958"/>
      <c r="C681" s="1958" t="s">
        <v>831</v>
      </c>
      <c r="D681" s="1961" t="s">
        <v>832</v>
      </c>
      <c r="E681" s="1958" t="s">
        <v>11</v>
      </c>
      <c r="F681" s="1949" t="s">
        <v>12</v>
      </c>
      <c r="G681" s="1950" t="s">
        <v>13</v>
      </c>
      <c r="H681" s="1951" t="s">
        <v>14</v>
      </c>
    </row>
    <row r="682" spans="1:8" ht="27.75" x14ac:dyDescent="0.3">
      <c r="C682" s="1035" t="s">
        <v>3027</v>
      </c>
      <c r="D682" s="1965" t="s">
        <v>3028</v>
      </c>
      <c r="E682" s="1198" t="s">
        <v>11</v>
      </c>
      <c r="F682" s="1035">
        <v>1</v>
      </c>
      <c r="G682" s="1035">
        <v>172.47</v>
      </c>
      <c r="H682" s="1035">
        <f>G682*F682</f>
        <v>172.47</v>
      </c>
    </row>
    <row r="683" spans="1:8" x14ac:dyDescent="0.3">
      <c r="B683" s="944"/>
      <c r="C683" s="940"/>
      <c r="D683" s="1952"/>
      <c r="E683" s="17" t="s">
        <v>24</v>
      </c>
      <c r="F683" s="942"/>
      <c r="H683" s="1200"/>
    </row>
    <row r="684" spans="1:8" x14ac:dyDescent="0.3">
      <c r="B684" s="944"/>
      <c r="C684" s="945"/>
      <c r="D684" s="946"/>
      <c r="E684" s="17" t="s">
        <v>25</v>
      </c>
      <c r="F684" s="947"/>
      <c r="G684" s="946"/>
      <c r="H684" s="1981"/>
    </row>
    <row r="685" spans="1:8" x14ac:dyDescent="0.3">
      <c r="B685" s="944"/>
      <c r="C685" s="945"/>
      <c r="D685" s="946"/>
      <c r="E685" s="17" t="s">
        <v>1756</v>
      </c>
      <c r="F685" s="947"/>
      <c r="G685" s="946"/>
      <c r="H685" s="948"/>
    </row>
    <row r="686" spans="1:8" x14ac:dyDescent="0.3">
      <c r="B686" s="944"/>
      <c r="C686" s="945"/>
      <c r="D686" s="946"/>
      <c r="E686" s="17" t="s">
        <v>1757</v>
      </c>
      <c r="F686" s="947"/>
      <c r="G686" s="946"/>
      <c r="H686" s="948">
        <f>H682</f>
        <v>172.47</v>
      </c>
    </row>
    <row r="687" spans="1:8" x14ac:dyDescent="0.3">
      <c r="B687" s="944"/>
      <c r="C687" s="945"/>
      <c r="D687" s="946"/>
      <c r="E687" s="946" t="s">
        <v>504</v>
      </c>
      <c r="F687" s="947"/>
      <c r="G687" s="946"/>
      <c r="H687" s="949">
        <f>SUM(H683:H686)</f>
        <v>172.47</v>
      </c>
    </row>
    <row r="688" spans="1:8" ht="17.25" thickBot="1" x14ac:dyDescent="0.35">
      <c r="B688" s="2208" t="s">
        <v>29</v>
      </c>
      <c r="C688" s="2208"/>
      <c r="D688" s="2208"/>
      <c r="E688" s="2208"/>
      <c r="F688" s="2208"/>
      <c r="G688" s="2208"/>
      <c r="H688" s="1037">
        <f>H687</f>
        <v>172.47</v>
      </c>
    </row>
    <row r="689" spans="1:8" ht="20.25" thickBot="1" x14ac:dyDescent="0.4">
      <c r="F689" s="2054" t="s">
        <v>30</v>
      </c>
      <c r="G689" s="2055"/>
      <c r="H689" s="61">
        <f>H688*(1-0.25)</f>
        <v>129.35249999999999</v>
      </c>
    </row>
    <row r="692" spans="1:8" ht="41.25" x14ac:dyDescent="0.3">
      <c r="A692" s="817" t="s">
        <v>3029</v>
      </c>
      <c r="B692" s="1958"/>
      <c r="C692" s="1958" t="s">
        <v>843</v>
      </c>
      <c r="D692" s="1979" t="s">
        <v>844</v>
      </c>
      <c r="E692" s="1962" t="s">
        <v>814</v>
      </c>
      <c r="F692" s="1949" t="s">
        <v>12</v>
      </c>
      <c r="G692" s="1950" t="s">
        <v>13</v>
      </c>
      <c r="H692" s="1951" t="s">
        <v>14</v>
      </c>
    </row>
    <row r="693" spans="1:8" ht="27.75" x14ac:dyDescent="0.3">
      <c r="C693" s="1963" t="s">
        <v>816</v>
      </c>
      <c r="D693" s="1965" t="s">
        <v>3030</v>
      </c>
      <c r="E693" s="1990" t="s">
        <v>18</v>
      </c>
      <c r="F693" s="1963">
        <v>1.1000000000000001</v>
      </c>
      <c r="G693" s="1035">
        <v>4.1900000000000004</v>
      </c>
      <c r="H693" s="1198">
        <f>G693*F693</f>
        <v>4.6090000000000009</v>
      </c>
    </row>
    <row r="694" spans="1:8" ht="27.75" x14ac:dyDescent="0.3">
      <c r="C694" s="1963" t="s">
        <v>818</v>
      </c>
      <c r="D694" s="1965" t="s">
        <v>3031</v>
      </c>
      <c r="E694" s="1963" t="s">
        <v>11</v>
      </c>
      <c r="F694" s="1963">
        <v>0.5</v>
      </c>
      <c r="G694" s="1035">
        <v>2.76</v>
      </c>
      <c r="H694" s="1198">
        <f t="shared" ref="H694:H700" si="7">G694*F694</f>
        <v>1.38</v>
      </c>
    </row>
    <row r="695" spans="1:8" ht="41.25" x14ac:dyDescent="0.3">
      <c r="C695" s="1963" t="s">
        <v>820</v>
      </c>
      <c r="D695" s="1965" t="s">
        <v>3032</v>
      </c>
      <c r="E695" s="1963" t="s">
        <v>18</v>
      </c>
      <c r="F695" s="1963">
        <v>2.2000000000000002</v>
      </c>
      <c r="G695" s="1035">
        <v>8.6300000000000008</v>
      </c>
      <c r="H695" s="1198">
        <f t="shared" si="7"/>
        <v>18.986000000000004</v>
      </c>
    </row>
    <row r="696" spans="1:8" ht="27.75" x14ac:dyDescent="0.3">
      <c r="C696" s="1963">
        <v>91863</v>
      </c>
      <c r="D696" s="1965" t="s">
        <v>3033</v>
      </c>
      <c r="E696" s="1963" t="s">
        <v>18</v>
      </c>
      <c r="F696" s="1963">
        <v>2.1</v>
      </c>
      <c r="G696" s="1035">
        <v>6.85</v>
      </c>
      <c r="H696" s="1198">
        <f t="shared" si="7"/>
        <v>14.385</v>
      </c>
    </row>
    <row r="697" spans="1:8" ht="41.25" x14ac:dyDescent="0.3">
      <c r="C697" s="1963">
        <v>939</v>
      </c>
      <c r="D697" s="1965" t="s">
        <v>3034</v>
      </c>
      <c r="E697" s="1963" t="s">
        <v>18</v>
      </c>
      <c r="F697" s="1963">
        <v>6.3</v>
      </c>
      <c r="G697" s="1035">
        <v>2.73</v>
      </c>
      <c r="H697" s="1198">
        <f t="shared" si="7"/>
        <v>17.198999999999998</v>
      </c>
    </row>
    <row r="698" spans="1:8" ht="41.25" x14ac:dyDescent="0.3">
      <c r="C698" s="1963" t="s">
        <v>824</v>
      </c>
      <c r="D698" s="1965" t="s">
        <v>3035</v>
      </c>
      <c r="E698" s="1963" t="s">
        <v>11</v>
      </c>
      <c r="F698" s="1963">
        <v>1</v>
      </c>
      <c r="G698" s="1035">
        <v>9.23</v>
      </c>
      <c r="H698" s="1198">
        <f t="shared" si="7"/>
        <v>9.23</v>
      </c>
    </row>
    <row r="699" spans="1:8" ht="27.75" x14ac:dyDescent="0.3">
      <c r="C699" s="1963" t="s">
        <v>845</v>
      </c>
      <c r="D699" s="1965" t="s">
        <v>3036</v>
      </c>
      <c r="E699" s="1963" t="s">
        <v>11</v>
      </c>
      <c r="F699" s="1963">
        <v>1</v>
      </c>
      <c r="G699" s="1035">
        <v>14.81</v>
      </c>
      <c r="H699" s="1198">
        <f t="shared" si="7"/>
        <v>14.81</v>
      </c>
    </row>
    <row r="700" spans="1:8" ht="41.25" x14ac:dyDescent="0.3">
      <c r="C700" s="1963" t="s">
        <v>828</v>
      </c>
      <c r="D700" s="1965" t="s">
        <v>3037</v>
      </c>
      <c r="E700" s="1963" t="s">
        <v>11</v>
      </c>
      <c r="F700" s="1963">
        <v>1</v>
      </c>
      <c r="G700" s="1035">
        <v>8.08</v>
      </c>
      <c r="H700" s="1198">
        <f t="shared" si="7"/>
        <v>8.08</v>
      </c>
    </row>
    <row r="701" spans="1:8" x14ac:dyDescent="0.3">
      <c r="C701" s="1991" t="s">
        <v>1238</v>
      </c>
      <c r="D701" s="1991"/>
      <c r="E701" s="1991"/>
      <c r="F701" s="1991"/>
      <c r="G701" s="1991"/>
      <c r="H701" s="1991"/>
    </row>
    <row r="702" spans="1:8" x14ac:dyDescent="0.3">
      <c r="B702" s="944"/>
      <c r="C702" s="940"/>
      <c r="D702" s="1952"/>
      <c r="E702" s="17" t="s">
        <v>24</v>
      </c>
      <c r="F702" s="942"/>
      <c r="H702" s="1200">
        <f>SUM(H696,H697,H698,H699,H700)</f>
        <v>63.703999999999994</v>
      </c>
    </row>
    <row r="703" spans="1:8" x14ac:dyDescent="0.3">
      <c r="B703" s="944"/>
      <c r="C703" s="945"/>
      <c r="D703" s="946"/>
      <c r="E703" s="17" t="s">
        <v>25</v>
      </c>
      <c r="F703" s="947"/>
      <c r="G703" s="946"/>
      <c r="H703" s="1981"/>
    </row>
    <row r="704" spans="1:8" x14ac:dyDescent="0.3">
      <c r="B704" s="944"/>
      <c r="C704" s="945"/>
      <c r="D704" s="946"/>
      <c r="E704" s="17" t="s">
        <v>1756</v>
      </c>
      <c r="F704" s="947"/>
      <c r="G704" s="946"/>
      <c r="H704" s="948"/>
    </row>
    <row r="705" spans="1:8" x14ac:dyDescent="0.3">
      <c r="B705" s="944"/>
      <c r="C705" s="945"/>
      <c r="D705" s="946"/>
      <c r="E705" s="17" t="s">
        <v>1757</v>
      </c>
      <c r="F705" s="947"/>
      <c r="G705" s="946"/>
      <c r="H705" s="948">
        <f>SUM(H693,H694,H695)</f>
        <v>24.975000000000005</v>
      </c>
    </row>
    <row r="706" spans="1:8" x14ac:dyDescent="0.3">
      <c r="B706" s="944"/>
      <c r="C706" s="945"/>
      <c r="D706" s="946"/>
      <c r="E706" s="946" t="s">
        <v>504</v>
      </c>
      <c r="F706" s="947"/>
      <c r="G706" s="946"/>
      <c r="H706" s="949">
        <f>SUM(H702:H705)</f>
        <v>88.679000000000002</v>
      </c>
    </row>
    <row r="707" spans="1:8" ht="17.25" thickBot="1" x14ac:dyDescent="0.35">
      <c r="B707" s="2208" t="s">
        <v>29</v>
      </c>
      <c r="C707" s="2208"/>
      <c r="D707" s="2208"/>
      <c r="E707" s="2208"/>
      <c r="F707" s="2208"/>
      <c r="G707" s="2208"/>
      <c r="H707" s="1037">
        <f>H706</f>
        <v>88.679000000000002</v>
      </c>
    </row>
    <row r="708" spans="1:8" ht="20.25" thickBot="1" x14ac:dyDescent="0.4">
      <c r="F708" s="2054" t="s">
        <v>30</v>
      </c>
      <c r="G708" s="2055"/>
      <c r="H708" s="61">
        <f>H707*(1-0.25)</f>
        <v>66.509250000000009</v>
      </c>
    </row>
    <row r="711" spans="1:8" ht="61.5" x14ac:dyDescent="0.3">
      <c r="A711" s="817" t="s">
        <v>3038</v>
      </c>
      <c r="B711" s="952"/>
      <c r="C711" s="1992" t="s">
        <v>884</v>
      </c>
      <c r="D711" s="1993" t="s">
        <v>885</v>
      </c>
      <c r="E711" s="1992" t="s">
        <v>11</v>
      </c>
      <c r="F711" s="1994" t="s">
        <v>12</v>
      </c>
      <c r="G711" s="1995" t="s">
        <v>13</v>
      </c>
      <c r="H711" s="1996" t="s">
        <v>14</v>
      </c>
    </row>
    <row r="712" spans="1:8" ht="37.5" x14ac:dyDescent="0.3">
      <c r="B712" s="954"/>
      <c r="C712" s="1997">
        <v>83463</v>
      </c>
      <c r="D712" s="1998" t="s">
        <v>3039</v>
      </c>
      <c r="E712" s="1999" t="s">
        <v>11</v>
      </c>
      <c r="F712" s="1997">
        <v>1</v>
      </c>
      <c r="G712" s="2000">
        <v>313.52</v>
      </c>
      <c r="H712" s="2000">
        <f>G712*F712</f>
        <v>313.52</v>
      </c>
    </row>
    <row r="713" spans="1:8" x14ac:dyDescent="0.3">
      <c r="B713" s="944"/>
      <c r="C713" s="940"/>
      <c r="D713" s="1952"/>
      <c r="E713" s="17" t="s">
        <v>24</v>
      </c>
      <c r="F713" s="942"/>
      <c r="H713" s="948">
        <f>H712</f>
        <v>313.52</v>
      </c>
    </row>
    <row r="714" spans="1:8" x14ac:dyDescent="0.3">
      <c r="B714" s="944"/>
      <c r="C714" s="945"/>
      <c r="D714" s="946"/>
      <c r="E714" s="17" t="s">
        <v>25</v>
      </c>
      <c r="F714" s="947"/>
      <c r="G714" s="946"/>
      <c r="H714" s="1981"/>
    </row>
    <row r="715" spans="1:8" x14ac:dyDescent="0.3">
      <c r="B715" s="944"/>
      <c r="C715" s="945"/>
      <c r="D715" s="946"/>
      <c r="E715" s="17" t="s">
        <v>1756</v>
      </c>
      <c r="F715" s="947"/>
      <c r="G715" s="946"/>
      <c r="H715" s="948"/>
    </row>
    <row r="716" spans="1:8" x14ac:dyDescent="0.3">
      <c r="B716" s="944"/>
      <c r="C716" s="945"/>
      <c r="D716" s="946"/>
      <c r="E716" s="17" t="s">
        <v>1757</v>
      </c>
      <c r="F716" s="947"/>
      <c r="G716" s="946"/>
    </row>
    <row r="717" spans="1:8" x14ac:dyDescent="0.3">
      <c r="B717" s="944"/>
      <c r="C717" s="945"/>
      <c r="D717" s="946"/>
      <c r="E717" s="946" t="s">
        <v>504</v>
      </c>
      <c r="F717" s="947"/>
      <c r="G717" s="946"/>
      <c r="H717" s="949">
        <f>SUM(H713:H716)</f>
        <v>313.52</v>
      </c>
    </row>
    <row r="718" spans="1:8" ht="17.25" thickBot="1" x14ac:dyDescent="0.35">
      <c r="B718" s="2208" t="s">
        <v>29</v>
      </c>
      <c r="C718" s="2208"/>
      <c r="D718" s="2208"/>
      <c r="E718" s="2208"/>
      <c r="F718" s="2208"/>
      <c r="G718" s="2208"/>
      <c r="H718" s="1037">
        <f>H717</f>
        <v>313.52</v>
      </c>
    </row>
    <row r="719" spans="1:8" ht="20.25" thickBot="1" x14ac:dyDescent="0.4">
      <c r="F719" s="2054" t="s">
        <v>30</v>
      </c>
      <c r="G719" s="2055"/>
      <c r="H719" s="61">
        <f>H718*(1-0.25)</f>
        <v>235.14</v>
      </c>
    </row>
    <row r="722" spans="1:9" x14ac:dyDescent="0.3">
      <c r="A722" s="817" t="s">
        <v>3040</v>
      </c>
      <c r="B722" s="952"/>
      <c r="C722" s="1985" t="s">
        <v>131</v>
      </c>
      <c r="D722" s="1985" t="s">
        <v>3041</v>
      </c>
      <c r="E722" s="1985" t="s">
        <v>3042</v>
      </c>
      <c r="F722" s="1949" t="s">
        <v>3043</v>
      </c>
      <c r="G722" s="1950" t="s">
        <v>13</v>
      </c>
      <c r="H722" s="1951" t="s">
        <v>14</v>
      </c>
    </row>
    <row r="723" spans="1:9" ht="36.75" thickBot="1" x14ac:dyDescent="0.35">
      <c r="B723" s="954"/>
      <c r="C723" s="1426" t="s">
        <v>3044</v>
      </c>
      <c r="D723" s="1426" t="s">
        <v>3045</v>
      </c>
      <c r="E723" s="1427" t="s">
        <v>335</v>
      </c>
      <c r="F723" s="2001">
        <v>1</v>
      </c>
      <c r="G723" s="1428">
        <v>1890.22</v>
      </c>
      <c r="H723" s="1964">
        <f>G723*F723</f>
        <v>1890.22</v>
      </c>
    </row>
    <row r="724" spans="1:9" ht="20.25" thickBot="1" x14ac:dyDescent="0.4">
      <c r="F724" s="2054" t="s">
        <v>30</v>
      </c>
      <c r="G724" s="2055"/>
      <c r="H724" s="61">
        <f>H723*(1-0.25)</f>
        <v>1417.665</v>
      </c>
    </row>
    <row r="727" spans="1:9" x14ac:dyDescent="0.3">
      <c r="A727" s="817" t="s">
        <v>3046</v>
      </c>
      <c r="B727" s="952"/>
      <c r="C727" s="1011" t="s">
        <v>3047</v>
      </c>
      <c r="D727" s="1011" t="s">
        <v>3048</v>
      </c>
      <c r="E727" s="2195" t="s">
        <v>335</v>
      </c>
      <c r="F727" s="2196"/>
      <c r="G727" s="2196"/>
      <c r="H727" s="2197"/>
      <c r="I727" s="4"/>
    </row>
    <row r="728" spans="1:9" ht="13.5" customHeight="1" x14ac:dyDescent="0.3">
      <c r="B728" s="954"/>
      <c r="C728" s="2198" t="s">
        <v>1770</v>
      </c>
      <c r="D728" s="2198"/>
      <c r="E728" s="2198"/>
      <c r="F728" s="2198"/>
      <c r="G728" s="2198"/>
      <c r="H728" s="2198"/>
      <c r="I728" s="1085"/>
    </row>
    <row r="729" spans="1:9" ht="20.25" customHeight="1" x14ac:dyDescent="0.3">
      <c r="B729" s="954"/>
      <c r="C729" s="1014" t="s">
        <v>131</v>
      </c>
      <c r="D729" s="1014" t="s">
        <v>132</v>
      </c>
      <c r="E729" s="1014" t="s">
        <v>133</v>
      </c>
      <c r="F729" s="1014" t="s">
        <v>134</v>
      </c>
      <c r="G729" s="1967" t="s">
        <v>963</v>
      </c>
      <c r="H729" s="1014" t="s">
        <v>136</v>
      </c>
    </row>
    <row r="730" spans="1:9" ht="15" customHeight="1" x14ac:dyDescent="0.3">
      <c r="B730" s="954"/>
      <c r="C730" s="934" t="s">
        <v>3049</v>
      </c>
      <c r="D730" s="934" t="s">
        <v>3050</v>
      </c>
      <c r="E730" s="935" t="s">
        <v>335</v>
      </c>
      <c r="F730" s="935">
        <v>1</v>
      </c>
      <c r="G730" s="955">
        <v>139.6</v>
      </c>
      <c r="H730" s="955">
        <f>G730*F730</f>
        <v>139.6</v>
      </c>
    </row>
    <row r="731" spans="1:9" ht="12" customHeight="1" x14ac:dyDescent="0.3">
      <c r="B731" s="954"/>
      <c r="C731" s="938" t="s">
        <v>1250</v>
      </c>
      <c r="D731" s="938" t="s">
        <v>545</v>
      </c>
      <c r="E731" s="935" t="s">
        <v>65</v>
      </c>
      <c r="F731" s="935">
        <v>1</v>
      </c>
      <c r="G731" s="955">
        <v>15.05</v>
      </c>
      <c r="H731" s="955">
        <f>G731*F731</f>
        <v>15.05</v>
      </c>
    </row>
    <row r="732" spans="1:9" x14ac:dyDescent="0.3">
      <c r="B732" s="954"/>
      <c r="C732" s="2002" t="s">
        <v>1608</v>
      </c>
      <c r="D732" s="2003" t="s">
        <v>480</v>
      </c>
      <c r="E732" s="935" t="s">
        <v>65</v>
      </c>
      <c r="F732" s="935">
        <v>1</v>
      </c>
      <c r="G732" s="955">
        <v>11.97</v>
      </c>
      <c r="H732" s="955">
        <f>G732*F732</f>
        <v>11.97</v>
      </c>
    </row>
    <row r="733" spans="1:9" x14ac:dyDescent="0.3">
      <c r="B733" s="944"/>
      <c r="C733" s="1988"/>
      <c r="D733" s="1952"/>
      <c r="E733" s="17" t="s">
        <v>24</v>
      </c>
      <c r="F733" s="942"/>
      <c r="H733" s="1200">
        <f>H730</f>
        <v>139.6</v>
      </c>
    </row>
    <row r="734" spans="1:9" x14ac:dyDescent="0.3">
      <c r="B734" s="944"/>
      <c r="C734" s="945"/>
      <c r="D734" s="946"/>
      <c r="E734" s="17" t="s">
        <v>25</v>
      </c>
      <c r="F734" s="947"/>
      <c r="G734" s="946"/>
      <c r="H734" s="1981">
        <f>SUM(H731:H732)</f>
        <v>27.020000000000003</v>
      </c>
    </row>
    <row r="735" spans="1:9" ht="13.5" customHeight="1" x14ac:dyDescent="0.3">
      <c r="B735" s="944"/>
      <c r="C735" s="945"/>
      <c r="D735" s="946"/>
      <c r="E735" s="17" t="s">
        <v>1756</v>
      </c>
      <c r="F735" s="947"/>
      <c r="G735" s="946"/>
      <c r="H735" s="948"/>
    </row>
    <row r="736" spans="1:9" ht="13.5" customHeight="1" x14ac:dyDescent="0.3">
      <c r="B736" s="944"/>
      <c r="C736" s="945"/>
      <c r="D736" s="946"/>
      <c r="E736" s="17" t="s">
        <v>1757</v>
      </c>
      <c r="F736" s="947"/>
      <c r="G736" s="946"/>
      <c r="H736" s="948"/>
    </row>
    <row r="737" spans="1:8" x14ac:dyDescent="0.3">
      <c r="B737" s="944"/>
      <c r="C737" s="945"/>
      <c r="D737" s="946"/>
      <c r="E737" s="946" t="s">
        <v>504</v>
      </c>
      <c r="F737" s="947"/>
      <c r="G737" s="946"/>
      <c r="H737" s="949">
        <f>SUM(H733:H736)</f>
        <v>166.62</v>
      </c>
    </row>
    <row r="738" spans="1:8" ht="17.25" thickBot="1" x14ac:dyDescent="0.35">
      <c r="B738" s="2208" t="s">
        <v>29</v>
      </c>
      <c r="C738" s="2208"/>
      <c r="D738" s="2208"/>
      <c r="E738" s="2208"/>
      <c r="F738" s="2208"/>
      <c r="G738" s="2208"/>
      <c r="H738" s="1037">
        <f>H737</f>
        <v>166.62</v>
      </c>
    </row>
    <row r="739" spans="1:8" ht="20.25" thickBot="1" x14ac:dyDescent="0.4">
      <c r="F739" s="2054" t="s">
        <v>30</v>
      </c>
      <c r="G739" s="2055"/>
      <c r="H739" s="61">
        <f>H738*(1-0.25)</f>
        <v>124.965</v>
      </c>
    </row>
    <row r="741" spans="1:8" ht="12.75" customHeight="1" x14ac:dyDescent="0.3"/>
    <row r="742" spans="1:8" ht="45" x14ac:dyDescent="0.3">
      <c r="A742" s="817" t="s">
        <v>312</v>
      </c>
      <c r="B742" s="830" t="s">
        <v>3051</v>
      </c>
      <c r="C742" s="830">
        <v>94711</v>
      </c>
      <c r="D742" s="831" t="s">
        <v>3052</v>
      </c>
      <c r="E742" s="830" t="s">
        <v>91</v>
      </c>
      <c r="F742" s="1949" t="s">
        <v>12</v>
      </c>
      <c r="G742" s="1950" t="s">
        <v>13</v>
      </c>
      <c r="H742" s="1951" t="s">
        <v>14</v>
      </c>
    </row>
    <row r="743" spans="1:8" ht="22.5" x14ac:dyDescent="0.3">
      <c r="B743" s="830" t="s">
        <v>1754</v>
      </c>
      <c r="C743" s="830">
        <v>66</v>
      </c>
      <c r="D743" s="831" t="s">
        <v>3053</v>
      </c>
      <c r="E743" s="830" t="s">
        <v>91</v>
      </c>
      <c r="F743" s="1196">
        <v>1</v>
      </c>
      <c r="G743" s="1035">
        <v>24.18</v>
      </c>
      <c r="H743" s="1198">
        <f t="shared" ref="H743:H748" si="8">G743*F743</f>
        <v>24.18</v>
      </c>
    </row>
    <row r="744" spans="1:8" x14ac:dyDescent="0.3">
      <c r="B744" s="830" t="s">
        <v>1754</v>
      </c>
      <c r="C744" s="830">
        <v>20080</v>
      </c>
      <c r="D744" s="831" t="s">
        <v>541</v>
      </c>
      <c r="E744" s="830" t="s">
        <v>91</v>
      </c>
      <c r="F744" s="1196">
        <v>0.19400000000000001</v>
      </c>
      <c r="G744" s="1035">
        <v>11.46</v>
      </c>
      <c r="H744" s="1198">
        <f t="shared" si="8"/>
        <v>2.2232400000000001</v>
      </c>
    </row>
    <row r="745" spans="1:8" x14ac:dyDescent="0.3">
      <c r="B745" s="830" t="s">
        <v>1754</v>
      </c>
      <c r="C745" s="830">
        <v>20083</v>
      </c>
      <c r="D745" s="831" t="s">
        <v>542</v>
      </c>
      <c r="E745" s="830" t="s">
        <v>91</v>
      </c>
      <c r="F745" s="1196">
        <v>5.1999999999999998E-2</v>
      </c>
      <c r="G745" s="1035">
        <v>31.37</v>
      </c>
      <c r="H745" s="1198">
        <f t="shared" si="8"/>
        <v>1.63124</v>
      </c>
    </row>
    <row r="746" spans="1:8" x14ac:dyDescent="0.3">
      <c r="B746" s="830" t="s">
        <v>1754</v>
      </c>
      <c r="C746" s="830">
        <v>38383</v>
      </c>
      <c r="D746" s="831" t="s">
        <v>543</v>
      </c>
      <c r="E746" s="830" t="s">
        <v>91</v>
      </c>
      <c r="F746" s="1196">
        <v>3.1E-2</v>
      </c>
      <c r="G746" s="1035">
        <v>1.34</v>
      </c>
      <c r="H746" s="1198">
        <f t="shared" si="8"/>
        <v>4.1540000000000001E-2</v>
      </c>
    </row>
    <row r="747" spans="1:8" ht="22.5" x14ac:dyDescent="0.3">
      <c r="B747" s="830" t="s">
        <v>1755</v>
      </c>
      <c r="C747" s="830">
        <v>88248</v>
      </c>
      <c r="D747" s="831" t="s">
        <v>544</v>
      </c>
      <c r="E747" s="830" t="s">
        <v>22</v>
      </c>
      <c r="F747" s="1196">
        <v>0.308</v>
      </c>
      <c r="G747" s="1035">
        <v>12.05</v>
      </c>
      <c r="H747" s="1198">
        <f t="shared" si="8"/>
        <v>3.7114000000000003</v>
      </c>
    </row>
    <row r="748" spans="1:8" x14ac:dyDescent="0.3">
      <c r="B748" s="830" t="s">
        <v>1755</v>
      </c>
      <c r="C748" s="830">
        <v>88267</v>
      </c>
      <c r="D748" s="831" t="s">
        <v>545</v>
      </c>
      <c r="E748" s="830" t="s">
        <v>22</v>
      </c>
      <c r="F748" s="1196">
        <v>0.308</v>
      </c>
      <c r="G748" s="1035">
        <v>15.05</v>
      </c>
      <c r="H748" s="1198">
        <f t="shared" si="8"/>
        <v>4.6353999999999997</v>
      </c>
    </row>
    <row r="749" spans="1:8" x14ac:dyDescent="0.3">
      <c r="B749" s="944"/>
      <c r="C749" s="940"/>
      <c r="D749" s="1952"/>
      <c r="E749" s="17" t="s">
        <v>24</v>
      </c>
      <c r="F749" s="942"/>
      <c r="H749" s="948">
        <f>ROUNDDOWN(SUM(H743,H744,H745,H746),2)</f>
        <v>28.07</v>
      </c>
    </row>
    <row r="750" spans="1:8" x14ac:dyDescent="0.3">
      <c r="B750" s="944"/>
      <c r="C750" s="945"/>
      <c r="D750" s="946"/>
      <c r="E750" s="17" t="s">
        <v>25</v>
      </c>
      <c r="F750" s="947"/>
      <c r="G750" s="946"/>
      <c r="H750" s="1981">
        <f>ROUNDDOWN(SUM(H747:H748),2)</f>
        <v>8.34</v>
      </c>
    </row>
    <row r="751" spans="1:8" x14ac:dyDescent="0.3">
      <c r="B751" s="944"/>
      <c r="C751" s="945"/>
      <c r="D751" s="946"/>
      <c r="E751" s="17" t="s">
        <v>1756</v>
      </c>
      <c r="F751" s="947"/>
      <c r="G751" s="946"/>
      <c r="H751" s="948"/>
    </row>
    <row r="752" spans="1:8" x14ac:dyDescent="0.3">
      <c r="B752" s="944"/>
      <c r="C752" s="945"/>
      <c r="D752" s="946"/>
      <c r="E752" s="17" t="s">
        <v>1757</v>
      </c>
      <c r="F752" s="947"/>
      <c r="G752" s="946"/>
    </row>
    <row r="753" spans="1:8" x14ac:dyDescent="0.3">
      <c r="B753" s="944"/>
      <c r="C753" s="945"/>
      <c r="D753" s="946"/>
      <c r="E753" s="946" t="s">
        <v>504</v>
      </c>
      <c r="F753" s="947"/>
      <c r="G753" s="946"/>
      <c r="H753" s="949">
        <f>SUM(H749:H752)</f>
        <v>36.409999999999997</v>
      </c>
    </row>
    <row r="754" spans="1:8" ht="17.25" thickBot="1" x14ac:dyDescent="0.35">
      <c r="B754" s="2208" t="s">
        <v>29</v>
      </c>
      <c r="C754" s="2208"/>
      <c r="D754" s="2208"/>
      <c r="E754" s="2208"/>
      <c r="F754" s="2208"/>
      <c r="G754" s="2208"/>
      <c r="H754" s="1037">
        <f>H753</f>
        <v>36.409999999999997</v>
      </c>
    </row>
    <row r="755" spans="1:8" ht="20.25" thickBot="1" x14ac:dyDescent="0.4">
      <c r="F755" s="2054" t="s">
        <v>30</v>
      </c>
      <c r="G755" s="2055"/>
      <c r="H755" s="61">
        <f>H754*(1-0.25)</f>
        <v>27.307499999999997</v>
      </c>
    </row>
    <row r="758" spans="1:8" ht="45" x14ac:dyDescent="0.3">
      <c r="A758" s="817" t="s">
        <v>321</v>
      </c>
      <c r="B758" s="830" t="s">
        <v>3051</v>
      </c>
      <c r="C758" s="830">
        <v>94714</v>
      </c>
      <c r="D758" s="831" t="s">
        <v>3054</v>
      </c>
      <c r="E758" s="830" t="s">
        <v>91</v>
      </c>
      <c r="F758" s="1949" t="s">
        <v>12</v>
      </c>
      <c r="G758" s="1950" t="s">
        <v>13</v>
      </c>
      <c r="H758" s="1951" t="s">
        <v>14</v>
      </c>
    </row>
    <row r="759" spans="1:8" ht="22.5" x14ac:dyDescent="0.3">
      <c r="B759" s="830" t="s">
        <v>1754</v>
      </c>
      <c r="C759" s="830">
        <v>74</v>
      </c>
      <c r="D759" s="831" t="s">
        <v>3055</v>
      </c>
      <c r="E759" s="830" t="s">
        <v>91</v>
      </c>
      <c r="F759" s="1196">
        <v>1</v>
      </c>
      <c r="G759" s="1035">
        <v>188</v>
      </c>
      <c r="H759" s="1198">
        <f t="shared" ref="H759:H764" si="9">G759*F759</f>
        <v>188</v>
      </c>
    </row>
    <row r="760" spans="1:8" x14ac:dyDescent="0.3">
      <c r="B760" s="830" t="s">
        <v>1754</v>
      </c>
      <c r="C760" s="830">
        <v>20080</v>
      </c>
      <c r="D760" s="831" t="s">
        <v>541</v>
      </c>
      <c r="E760" s="830" t="s">
        <v>91</v>
      </c>
      <c r="F760" s="1196">
        <v>0.19400000000000001</v>
      </c>
      <c r="G760" s="1035">
        <v>11.46</v>
      </c>
      <c r="H760" s="1198">
        <f t="shared" si="9"/>
        <v>2.2232400000000001</v>
      </c>
    </row>
    <row r="761" spans="1:8" x14ac:dyDescent="0.3">
      <c r="B761" s="830" t="s">
        <v>1754</v>
      </c>
      <c r="C761" s="830">
        <v>20083</v>
      </c>
      <c r="D761" s="831" t="s">
        <v>542</v>
      </c>
      <c r="E761" s="830" t="s">
        <v>91</v>
      </c>
      <c r="F761" s="1196">
        <v>5.1999999999999998E-2</v>
      </c>
      <c r="G761" s="1035">
        <v>31.37</v>
      </c>
      <c r="H761" s="1198">
        <f t="shared" si="9"/>
        <v>1.63124</v>
      </c>
    </row>
    <row r="762" spans="1:8" x14ac:dyDescent="0.3">
      <c r="B762" s="830" t="s">
        <v>1754</v>
      </c>
      <c r="C762" s="830">
        <v>38383</v>
      </c>
      <c r="D762" s="831" t="s">
        <v>543</v>
      </c>
      <c r="E762" s="830" t="s">
        <v>91</v>
      </c>
      <c r="F762" s="1196">
        <v>3.1E-2</v>
      </c>
      <c r="G762" s="1035">
        <v>1.34</v>
      </c>
      <c r="H762" s="1198">
        <f t="shared" si="9"/>
        <v>4.1540000000000001E-2</v>
      </c>
    </row>
    <row r="763" spans="1:8" ht="22.5" x14ac:dyDescent="0.3">
      <c r="B763" s="830" t="s">
        <v>1755</v>
      </c>
      <c r="C763" s="830">
        <v>88248</v>
      </c>
      <c r="D763" s="831" t="s">
        <v>544</v>
      </c>
      <c r="E763" s="830" t="s">
        <v>22</v>
      </c>
      <c r="F763" s="1196">
        <v>0.308</v>
      </c>
      <c r="G763" s="1035">
        <v>12.05</v>
      </c>
      <c r="H763" s="1198">
        <f t="shared" si="9"/>
        <v>3.7114000000000003</v>
      </c>
    </row>
    <row r="764" spans="1:8" x14ac:dyDescent="0.3">
      <c r="B764" s="830" t="s">
        <v>1755</v>
      </c>
      <c r="C764" s="830">
        <v>88267</v>
      </c>
      <c r="D764" s="831" t="s">
        <v>545</v>
      </c>
      <c r="E764" s="830" t="s">
        <v>22</v>
      </c>
      <c r="F764" s="1196">
        <v>0.308</v>
      </c>
      <c r="G764" s="1035">
        <v>15.05</v>
      </c>
      <c r="H764" s="1198">
        <f t="shared" si="9"/>
        <v>4.6353999999999997</v>
      </c>
    </row>
    <row r="765" spans="1:8" x14ac:dyDescent="0.3">
      <c r="B765" s="944"/>
      <c r="C765" s="940"/>
      <c r="D765" s="1952"/>
      <c r="E765" s="17" t="s">
        <v>24</v>
      </c>
      <c r="F765" s="942"/>
      <c r="H765" s="948">
        <f>ROUNDDOWN(SUM(H759,H760,H761,H762),2)</f>
        <v>191.89</v>
      </c>
    </row>
    <row r="766" spans="1:8" x14ac:dyDescent="0.3">
      <c r="B766" s="944"/>
      <c r="C766" s="945"/>
      <c r="D766" s="946"/>
      <c r="E766" s="17" t="s">
        <v>25</v>
      </c>
      <c r="F766" s="947"/>
      <c r="G766" s="946"/>
      <c r="H766" s="1981">
        <f>ROUNDDOWN(SUM(H763:H764),2)</f>
        <v>8.34</v>
      </c>
    </row>
    <row r="767" spans="1:8" x14ac:dyDescent="0.3">
      <c r="B767" s="944"/>
      <c r="C767" s="945"/>
      <c r="D767" s="946"/>
      <c r="E767" s="17" t="s">
        <v>1756</v>
      </c>
      <c r="F767" s="947"/>
      <c r="G767" s="946"/>
      <c r="H767" s="948"/>
    </row>
    <row r="768" spans="1:8" x14ac:dyDescent="0.3">
      <c r="B768" s="944"/>
      <c r="C768" s="945"/>
      <c r="D768" s="946"/>
      <c r="E768" s="17" t="s">
        <v>1757</v>
      </c>
      <c r="F768" s="947"/>
      <c r="G768" s="946"/>
    </row>
    <row r="769" spans="1:8" x14ac:dyDescent="0.3">
      <c r="B769" s="944"/>
      <c r="C769" s="945"/>
      <c r="D769" s="946"/>
      <c r="E769" s="946" t="s">
        <v>504</v>
      </c>
      <c r="F769" s="947"/>
      <c r="G769" s="946"/>
      <c r="H769" s="949">
        <f>SUM(H765:H768)</f>
        <v>200.23</v>
      </c>
    </row>
    <row r="770" spans="1:8" ht="17.25" thickBot="1" x14ac:dyDescent="0.35">
      <c r="B770" s="2208" t="s">
        <v>29</v>
      </c>
      <c r="C770" s="2208"/>
      <c r="D770" s="2208"/>
      <c r="E770" s="2208"/>
      <c r="F770" s="2208"/>
      <c r="G770" s="2208"/>
      <c r="H770" s="1037">
        <f>H769</f>
        <v>200.23</v>
      </c>
    </row>
    <row r="771" spans="1:8" ht="20.25" thickBot="1" x14ac:dyDescent="0.4">
      <c r="F771" s="2054" t="s">
        <v>30</v>
      </c>
      <c r="G771" s="2055"/>
      <c r="H771" s="61">
        <f>H770*(1-0.25)</f>
        <v>150.17249999999999</v>
      </c>
    </row>
    <row r="774" spans="1:8" x14ac:dyDescent="0.3">
      <c r="A774" s="817" t="s">
        <v>325</v>
      </c>
      <c r="B774" s="1958"/>
      <c r="C774" s="1958" t="s">
        <v>1754</v>
      </c>
      <c r="D774" s="1958" t="s">
        <v>10</v>
      </c>
      <c r="E774" s="1958" t="s">
        <v>11</v>
      </c>
      <c r="F774" s="1949" t="s">
        <v>3043</v>
      </c>
      <c r="G774" s="1950" t="s">
        <v>13</v>
      </c>
      <c r="H774" s="1951" t="s">
        <v>14</v>
      </c>
    </row>
    <row r="775" spans="1:8" ht="28.5" thickBot="1" x14ac:dyDescent="0.35">
      <c r="C775" s="2004" t="s">
        <v>3056</v>
      </c>
      <c r="D775" s="2005" t="s">
        <v>2036</v>
      </c>
      <c r="E775" s="2006" t="s">
        <v>11</v>
      </c>
      <c r="F775" s="2007">
        <v>1</v>
      </c>
      <c r="G775" s="1035">
        <v>2.52</v>
      </c>
      <c r="H775" s="2007">
        <f>F775*G775</f>
        <v>2.52</v>
      </c>
    </row>
    <row r="776" spans="1:8" ht="20.25" thickBot="1" x14ac:dyDescent="0.4">
      <c r="F776" s="2054" t="s">
        <v>30</v>
      </c>
      <c r="G776" s="2055"/>
      <c r="H776" s="61">
        <f>H775*(1-0.25)</f>
        <v>1.8900000000000001</v>
      </c>
    </row>
    <row r="779" spans="1:8" ht="22.5" x14ac:dyDescent="0.3">
      <c r="A779" s="817" t="s">
        <v>336</v>
      </c>
      <c r="B779" s="830" t="s">
        <v>3051</v>
      </c>
      <c r="C779" s="830">
        <v>89502</v>
      </c>
      <c r="D779" s="831" t="s">
        <v>3057</v>
      </c>
      <c r="E779" s="830" t="s">
        <v>91</v>
      </c>
      <c r="F779" s="1949" t="s">
        <v>12</v>
      </c>
      <c r="G779" s="1950" t="s">
        <v>13</v>
      </c>
      <c r="H779" s="1951" t="s">
        <v>14</v>
      </c>
    </row>
    <row r="780" spans="1:8" x14ac:dyDescent="0.3">
      <c r="B780" s="830" t="s">
        <v>1754</v>
      </c>
      <c r="C780" s="830">
        <v>122</v>
      </c>
      <c r="D780" s="831" t="s">
        <v>548</v>
      </c>
      <c r="E780" s="830" t="s">
        <v>91</v>
      </c>
      <c r="F780" s="1196">
        <v>1.7999999999999999E-2</v>
      </c>
      <c r="G780" s="1035">
        <v>36.130000000000003</v>
      </c>
      <c r="H780" s="1198">
        <f t="shared" ref="H780:H785" si="10">G780*F780</f>
        <v>0.65034000000000003</v>
      </c>
    </row>
    <row r="781" spans="1:8" x14ac:dyDescent="0.3">
      <c r="B781" s="830" t="s">
        <v>1754</v>
      </c>
      <c r="C781" s="830">
        <v>3503</v>
      </c>
      <c r="D781" s="831" t="s">
        <v>3058</v>
      </c>
      <c r="E781" s="830" t="s">
        <v>91</v>
      </c>
      <c r="F781" s="1196">
        <v>1</v>
      </c>
      <c r="G781" s="1035">
        <v>4.3099999999999996</v>
      </c>
      <c r="H781" s="1198">
        <f t="shared" si="10"/>
        <v>4.3099999999999996</v>
      </c>
    </row>
    <row r="782" spans="1:8" x14ac:dyDescent="0.3">
      <c r="B782" s="830" t="s">
        <v>1754</v>
      </c>
      <c r="C782" s="830">
        <v>20083</v>
      </c>
      <c r="D782" s="831" t="s">
        <v>542</v>
      </c>
      <c r="E782" s="830" t="s">
        <v>91</v>
      </c>
      <c r="F782" s="1196">
        <v>2.1999999999999999E-2</v>
      </c>
      <c r="G782" s="1035">
        <v>31.37</v>
      </c>
      <c r="H782" s="1198">
        <f t="shared" si="10"/>
        <v>0.69013999999999998</v>
      </c>
    </row>
    <row r="783" spans="1:8" x14ac:dyDescent="0.3">
      <c r="B783" s="830" t="s">
        <v>1754</v>
      </c>
      <c r="C783" s="830">
        <v>38383</v>
      </c>
      <c r="D783" s="831" t="s">
        <v>543</v>
      </c>
      <c r="E783" s="830" t="s">
        <v>91</v>
      </c>
      <c r="F783" s="1196">
        <v>2.4E-2</v>
      </c>
      <c r="G783" s="1035">
        <v>1.34</v>
      </c>
      <c r="H783" s="1198">
        <f t="shared" si="10"/>
        <v>3.2160000000000001E-2</v>
      </c>
    </row>
    <row r="784" spans="1:8" ht="22.5" x14ac:dyDescent="0.3">
      <c r="B784" s="830" t="s">
        <v>1755</v>
      </c>
      <c r="C784" s="830">
        <v>88248</v>
      </c>
      <c r="D784" s="831" t="s">
        <v>544</v>
      </c>
      <c r="E784" s="830" t="s">
        <v>22</v>
      </c>
      <c r="F784" s="1196">
        <v>0.108</v>
      </c>
      <c r="G784" s="1035">
        <v>12.05</v>
      </c>
      <c r="H784" s="1198">
        <f t="shared" si="10"/>
        <v>1.3014000000000001</v>
      </c>
    </row>
    <row r="785" spans="1:8" x14ac:dyDescent="0.3">
      <c r="B785" s="830" t="s">
        <v>1755</v>
      </c>
      <c r="C785" s="830">
        <v>88267</v>
      </c>
      <c r="D785" s="831" t="s">
        <v>545</v>
      </c>
      <c r="E785" s="830" t="s">
        <v>22</v>
      </c>
      <c r="F785" s="1196">
        <v>0.108</v>
      </c>
      <c r="G785" s="1035">
        <v>15.05</v>
      </c>
      <c r="H785" s="1198">
        <f t="shared" si="10"/>
        <v>1.6254</v>
      </c>
    </row>
    <row r="786" spans="1:8" x14ac:dyDescent="0.3">
      <c r="B786" s="944"/>
      <c r="C786" s="940"/>
      <c r="D786" s="1952"/>
      <c r="E786" s="17" t="s">
        <v>24</v>
      </c>
      <c r="F786" s="942"/>
      <c r="H786" s="948">
        <f>ROUNDDOWN(SUM(H780,H781,H782,H783),2)</f>
        <v>5.68</v>
      </c>
    </row>
    <row r="787" spans="1:8" x14ac:dyDescent="0.3">
      <c r="B787" s="944"/>
      <c r="C787" s="945"/>
      <c r="D787" s="946"/>
      <c r="E787" s="17" t="s">
        <v>25</v>
      </c>
      <c r="F787" s="947"/>
      <c r="G787" s="946"/>
      <c r="H787" s="1981">
        <f>ROUNDDOWN(SUM(H784:H785),2)</f>
        <v>2.92</v>
      </c>
    </row>
    <row r="788" spans="1:8" x14ac:dyDescent="0.3">
      <c r="B788" s="944"/>
      <c r="C788" s="945"/>
      <c r="D788" s="946"/>
      <c r="E788" s="17" t="s">
        <v>1756</v>
      </c>
      <c r="F788" s="947"/>
      <c r="G788" s="946"/>
      <c r="H788" s="948"/>
    </row>
    <row r="789" spans="1:8" x14ac:dyDescent="0.3">
      <c r="B789" s="944"/>
      <c r="C789" s="945"/>
      <c r="D789" s="946"/>
      <c r="E789" s="17" t="s">
        <v>1757</v>
      </c>
      <c r="F789" s="947"/>
      <c r="G789" s="946"/>
    </row>
    <row r="790" spans="1:8" x14ac:dyDescent="0.3">
      <c r="B790" s="944"/>
      <c r="C790" s="945"/>
      <c r="D790" s="946"/>
      <c r="E790" s="946" t="s">
        <v>504</v>
      </c>
      <c r="F790" s="947"/>
      <c r="G790" s="946"/>
      <c r="H790" s="949">
        <f>SUM(H786:H789)</f>
        <v>8.6</v>
      </c>
    </row>
    <row r="791" spans="1:8" ht="17.25" thickBot="1" x14ac:dyDescent="0.35">
      <c r="B791" s="2208" t="s">
        <v>29</v>
      </c>
      <c r="C791" s="2208"/>
      <c r="D791" s="2208"/>
      <c r="E791" s="2208"/>
      <c r="F791" s="2208"/>
      <c r="G791" s="2208"/>
      <c r="H791" s="1037">
        <f>H790</f>
        <v>8.6</v>
      </c>
    </row>
    <row r="792" spans="1:8" ht="20.25" thickBot="1" x14ac:dyDescent="0.4">
      <c r="F792" s="2054" t="s">
        <v>30</v>
      </c>
      <c r="G792" s="2055"/>
      <c r="H792" s="61">
        <f>H791*(1-0.25)</f>
        <v>6.4499999999999993</v>
      </c>
    </row>
    <row r="795" spans="1:8" ht="22.5" x14ac:dyDescent="0.3">
      <c r="A795" s="817" t="s">
        <v>344</v>
      </c>
      <c r="B795" s="830" t="s">
        <v>3051</v>
      </c>
      <c r="C795" s="830">
        <v>89501</v>
      </c>
      <c r="D795" s="831" t="s">
        <v>648</v>
      </c>
      <c r="E795" s="830" t="s">
        <v>91</v>
      </c>
      <c r="F795" s="1949" t="s">
        <v>12</v>
      </c>
      <c r="G795" s="1950" t="s">
        <v>13</v>
      </c>
      <c r="H795" s="1951" t="s">
        <v>14</v>
      </c>
    </row>
    <row r="796" spans="1:8" x14ac:dyDescent="0.3">
      <c r="B796" s="830" t="s">
        <v>1754</v>
      </c>
      <c r="C796" s="830">
        <v>122</v>
      </c>
      <c r="D796" s="831" t="s">
        <v>548</v>
      </c>
      <c r="E796" s="830" t="s">
        <v>91</v>
      </c>
      <c r="F796" s="1196">
        <v>1.7999999999999999E-2</v>
      </c>
      <c r="G796" s="1035">
        <v>36.130000000000003</v>
      </c>
      <c r="H796" s="1198">
        <f t="shared" ref="H796:H801" si="11">G796*F796</f>
        <v>0.65034000000000003</v>
      </c>
    </row>
    <row r="797" spans="1:8" x14ac:dyDescent="0.3">
      <c r="B797" s="830" t="s">
        <v>1754</v>
      </c>
      <c r="C797" s="830">
        <v>3540</v>
      </c>
      <c r="D797" s="831" t="s">
        <v>649</v>
      </c>
      <c r="E797" s="830" t="s">
        <v>91</v>
      </c>
      <c r="F797" s="1196">
        <v>1</v>
      </c>
      <c r="G797" s="1035">
        <v>3.51</v>
      </c>
      <c r="H797" s="1198">
        <f t="shared" si="11"/>
        <v>3.51</v>
      </c>
    </row>
    <row r="798" spans="1:8" x14ac:dyDescent="0.3">
      <c r="B798" s="830" t="s">
        <v>1754</v>
      </c>
      <c r="C798" s="830">
        <v>20083</v>
      </c>
      <c r="D798" s="831" t="s">
        <v>542</v>
      </c>
      <c r="E798" s="830" t="s">
        <v>91</v>
      </c>
      <c r="F798" s="1196">
        <v>2.1999999999999999E-2</v>
      </c>
      <c r="G798" s="1035">
        <v>31.37</v>
      </c>
      <c r="H798" s="1198">
        <f t="shared" si="11"/>
        <v>0.69013999999999998</v>
      </c>
    </row>
    <row r="799" spans="1:8" x14ac:dyDescent="0.3">
      <c r="B799" s="830" t="s">
        <v>1754</v>
      </c>
      <c r="C799" s="830">
        <v>38383</v>
      </c>
      <c r="D799" s="831" t="s">
        <v>543</v>
      </c>
      <c r="E799" s="830" t="s">
        <v>91</v>
      </c>
      <c r="F799" s="1196">
        <v>2.4E-2</v>
      </c>
      <c r="G799" s="1035">
        <v>1.34</v>
      </c>
      <c r="H799" s="1198">
        <f t="shared" si="11"/>
        <v>3.2160000000000001E-2</v>
      </c>
    </row>
    <row r="800" spans="1:8" ht="22.5" x14ac:dyDescent="0.3">
      <c r="B800" s="830" t="s">
        <v>1755</v>
      </c>
      <c r="C800" s="830">
        <v>88248</v>
      </c>
      <c r="D800" s="831" t="s">
        <v>544</v>
      </c>
      <c r="E800" s="830" t="s">
        <v>22</v>
      </c>
      <c r="F800" s="1196">
        <v>0.108</v>
      </c>
      <c r="G800" s="1035">
        <v>12.05</v>
      </c>
      <c r="H800" s="1198">
        <f t="shared" si="11"/>
        <v>1.3014000000000001</v>
      </c>
    </row>
    <row r="801" spans="1:8" x14ac:dyDescent="0.3">
      <c r="B801" s="830" t="s">
        <v>1755</v>
      </c>
      <c r="C801" s="830">
        <v>88267</v>
      </c>
      <c r="D801" s="831" t="s">
        <v>545</v>
      </c>
      <c r="E801" s="830" t="s">
        <v>22</v>
      </c>
      <c r="F801" s="1196">
        <v>0.108</v>
      </c>
      <c r="G801" s="1035">
        <v>15.05</v>
      </c>
      <c r="H801" s="1198">
        <f t="shared" si="11"/>
        <v>1.6254</v>
      </c>
    </row>
    <row r="802" spans="1:8" x14ac:dyDescent="0.3">
      <c r="B802" s="944"/>
      <c r="C802" s="940"/>
      <c r="D802" s="1952"/>
      <c r="E802" s="17" t="s">
        <v>24</v>
      </c>
      <c r="F802" s="942"/>
      <c r="H802" s="948">
        <f>ROUNDDOWN(SUM(H796,H797,H798,H799),2)</f>
        <v>4.88</v>
      </c>
    </row>
    <row r="803" spans="1:8" x14ac:dyDescent="0.3">
      <c r="B803" s="944"/>
      <c r="C803" s="945"/>
      <c r="D803" s="946"/>
      <c r="E803" s="17" t="s">
        <v>25</v>
      </c>
      <c r="F803" s="947"/>
      <c r="G803" s="946"/>
      <c r="H803" s="1981">
        <f>ROUNDDOWN(SUM(H800:H801),2)</f>
        <v>2.92</v>
      </c>
    </row>
    <row r="804" spans="1:8" x14ac:dyDescent="0.3">
      <c r="B804" s="944"/>
      <c r="C804" s="945"/>
      <c r="D804" s="946"/>
      <c r="E804" s="17" t="s">
        <v>1756</v>
      </c>
      <c r="F804" s="947"/>
      <c r="G804" s="946"/>
      <c r="H804" s="948"/>
    </row>
    <row r="805" spans="1:8" x14ac:dyDescent="0.3">
      <c r="B805" s="944"/>
      <c r="C805" s="945"/>
      <c r="D805" s="946"/>
      <c r="E805" s="17" t="s">
        <v>1757</v>
      </c>
      <c r="F805" s="947"/>
      <c r="G805" s="946"/>
    </row>
    <row r="806" spans="1:8" x14ac:dyDescent="0.3">
      <c r="B806" s="944"/>
      <c r="C806" s="945"/>
      <c r="D806" s="946"/>
      <c r="E806" s="946" t="s">
        <v>504</v>
      </c>
      <c r="F806" s="947"/>
      <c r="G806" s="946"/>
      <c r="H806" s="949">
        <f>SUM(H802:H805)</f>
        <v>7.8</v>
      </c>
    </row>
    <row r="807" spans="1:8" ht="17.25" thickBot="1" x14ac:dyDescent="0.35">
      <c r="B807" s="2208" t="s">
        <v>29</v>
      </c>
      <c r="C807" s="2208"/>
      <c r="D807" s="2208"/>
      <c r="E807" s="2208"/>
      <c r="F807" s="2208"/>
      <c r="G807" s="2208"/>
      <c r="H807" s="1037">
        <f>H806</f>
        <v>7.8</v>
      </c>
    </row>
    <row r="808" spans="1:8" ht="20.25" thickBot="1" x14ac:dyDescent="0.4">
      <c r="F808" s="2054" t="s">
        <v>30</v>
      </c>
      <c r="G808" s="2055"/>
      <c r="H808" s="61">
        <f>H807*(1-0.25)</f>
        <v>5.85</v>
      </c>
    </row>
    <row r="811" spans="1:8" ht="22.5" x14ac:dyDescent="0.3">
      <c r="A811" s="817" t="s">
        <v>3059</v>
      </c>
      <c r="B811" s="830" t="s">
        <v>3051</v>
      </c>
      <c r="C811" s="830">
        <v>89521</v>
      </c>
      <c r="D811" s="831" t="s">
        <v>3060</v>
      </c>
      <c r="E811" s="830" t="s">
        <v>91</v>
      </c>
      <c r="F811" s="1949" t="s">
        <v>12</v>
      </c>
      <c r="G811" s="1950" t="s">
        <v>13</v>
      </c>
      <c r="H811" s="1951" t="s">
        <v>14</v>
      </c>
    </row>
    <row r="812" spans="1:8" x14ac:dyDescent="0.3">
      <c r="B812" s="830" t="s">
        <v>1754</v>
      </c>
      <c r="C812" s="830">
        <v>122</v>
      </c>
      <c r="D812" s="831" t="s">
        <v>548</v>
      </c>
      <c r="E812" s="830" t="s">
        <v>91</v>
      </c>
      <c r="F812" s="1196">
        <v>4.7E-2</v>
      </c>
      <c r="G812" s="1035">
        <v>36.130000000000003</v>
      </c>
      <c r="H812" s="1198">
        <f>ROUNDDOWN(G812*F812,2)</f>
        <v>1.69</v>
      </c>
    </row>
    <row r="813" spans="1:8" x14ac:dyDescent="0.3">
      <c r="B813" s="830" t="s">
        <v>1754</v>
      </c>
      <c r="C813" s="830">
        <v>3513</v>
      </c>
      <c r="D813" s="831" t="s">
        <v>3061</v>
      </c>
      <c r="E813" s="830" t="s">
        <v>91</v>
      </c>
      <c r="F813" s="1196">
        <v>1</v>
      </c>
      <c r="G813" s="1035">
        <v>57.31</v>
      </c>
      <c r="H813" s="1198">
        <f>G813*F813</f>
        <v>57.31</v>
      </c>
    </row>
    <row r="814" spans="1:8" x14ac:dyDescent="0.3">
      <c r="B814" s="830" t="s">
        <v>1754</v>
      </c>
      <c r="C814" s="830">
        <v>20083</v>
      </c>
      <c r="D814" s="831" t="s">
        <v>542</v>
      </c>
      <c r="E814" s="830" t="s">
        <v>91</v>
      </c>
      <c r="F814" s="1196">
        <v>0.06</v>
      </c>
      <c r="G814" s="1035">
        <v>31.37</v>
      </c>
      <c r="H814" s="1198">
        <f>G814*F814</f>
        <v>1.8822000000000001</v>
      </c>
    </row>
    <row r="815" spans="1:8" x14ac:dyDescent="0.3">
      <c r="B815" s="830" t="s">
        <v>1754</v>
      </c>
      <c r="C815" s="830">
        <v>38383</v>
      </c>
      <c r="D815" s="831" t="s">
        <v>543</v>
      </c>
      <c r="E815" s="830" t="s">
        <v>91</v>
      </c>
      <c r="F815" s="1196">
        <v>3.9E-2</v>
      </c>
      <c r="G815" s="1035">
        <v>1.34</v>
      </c>
      <c r="H815" s="1198">
        <f>G815*F815</f>
        <v>5.2260000000000001E-2</v>
      </c>
    </row>
    <row r="816" spans="1:8" ht="22.5" x14ac:dyDescent="0.3">
      <c r="B816" s="830" t="s">
        <v>1755</v>
      </c>
      <c r="C816" s="830">
        <v>88248</v>
      </c>
      <c r="D816" s="831" t="s">
        <v>544</v>
      </c>
      <c r="E816" s="830" t="s">
        <v>22</v>
      </c>
      <c r="F816" s="1196">
        <v>0.17599999999999999</v>
      </c>
      <c r="G816" s="1035">
        <v>12.05</v>
      </c>
      <c r="H816" s="1198">
        <f>G816*F816</f>
        <v>2.1208</v>
      </c>
    </row>
    <row r="817" spans="1:9" x14ac:dyDescent="0.3">
      <c r="B817" s="830" t="s">
        <v>1755</v>
      </c>
      <c r="C817" s="830">
        <v>88267</v>
      </c>
      <c r="D817" s="831" t="s">
        <v>545</v>
      </c>
      <c r="E817" s="830" t="s">
        <v>22</v>
      </c>
      <c r="F817" s="1196">
        <v>0.17599999999999999</v>
      </c>
      <c r="G817" s="1035">
        <v>15.05</v>
      </c>
      <c r="H817" s="1198">
        <f>G817*F817</f>
        <v>2.6488</v>
      </c>
    </row>
    <row r="818" spans="1:9" x14ac:dyDescent="0.3">
      <c r="B818" s="944"/>
      <c r="C818" s="940"/>
      <c r="D818" s="1952"/>
      <c r="E818" s="17" t="s">
        <v>24</v>
      </c>
      <c r="F818" s="942"/>
      <c r="H818" s="948">
        <f>ROUNDDOWN(SUM(H812,H813,H814,H815),2)</f>
        <v>60.93</v>
      </c>
    </row>
    <row r="819" spans="1:9" x14ac:dyDescent="0.3">
      <c r="B819" s="944"/>
      <c r="C819" s="945"/>
      <c r="D819" s="946"/>
      <c r="E819" s="17" t="s">
        <v>25</v>
      </c>
      <c r="F819" s="947"/>
      <c r="G819" s="946"/>
      <c r="H819" s="1981">
        <f>ROUNDDOWN(SUM(H816:H817),2)</f>
        <v>4.76</v>
      </c>
    </row>
    <row r="820" spans="1:9" x14ac:dyDescent="0.3">
      <c r="B820" s="944"/>
      <c r="C820" s="945"/>
      <c r="D820" s="946"/>
      <c r="E820" s="17" t="s">
        <v>1756</v>
      </c>
      <c r="F820" s="947"/>
      <c r="G820" s="946"/>
      <c r="H820" s="948"/>
    </row>
    <row r="821" spans="1:9" x14ac:dyDescent="0.3">
      <c r="B821" s="944"/>
      <c r="C821" s="945"/>
      <c r="D821" s="946"/>
      <c r="E821" s="17" t="s">
        <v>1757</v>
      </c>
      <c r="F821" s="947"/>
      <c r="G821" s="946"/>
    </row>
    <row r="822" spans="1:9" x14ac:dyDescent="0.3">
      <c r="B822" s="944"/>
      <c r="C822" s="945"/>
      <c r="D822" s="946"/>
      <c r="E822" s="946" t="s">
        <v>504</v>
      </c>
      <c r="F822" s="947"/>
      <c r="G822" s="946"/>
      <c r="H822" s="949">
        <f>ROUNDDOWN(SUM(H818:H821),2)</f>
        <v>65.69</v>
      </c>
    </row>
    <row r="823" spans="1:9" ht="17.25" thickBot="1" x14ac:dyDescent="0.35">
      <c r="B823" s="2208" t="s">
        <v>29</v>
      </c>
      <c r="C823" s="2208"/>
      <c r="D823" s="2208"/>
      <c r="E823" s="2208"/>
      <c r="F823" s="2208"/>
      <c r="G823" s="2208"/>
      <c r="H823" s="1037">
        <f>H822</f>
        <v>65.69</v>
      </c>
    </row>
    <row r="824" spans="1:9" ht="20.25" thickBot="1" x14ac:dyDescent="0.4">
      <c r="F824" s="2054" t="s">
        <v>30</v>
      </c>
      <c r="G824" s="2055"/>
      <c r="H824" s="61">
        <f>H823*(1-0.25)</f>
        <v>49.267499999999998</v>
      </c>
    </row>
    <row r="827" spans="1:9" ht="21" x14ac:dyDescent="0.3">
      <c r="A827" s="817" t="s">
        <v>3062</v>
      </c>
      <c r="B827" s="1958"/>
      <c r="C827" s="1083" t="s">
        <v>3063</v>
      </c>
      <c r="D827" s="1083" t="s">
        <v>3064</v>
      </c>
      <c r="E827" s="2348" t="s">
        <v>335</v>
      </c>
      <c r="F827" s="2348"/>
      <c r="G827" s="2348"/>
      <c r="H827" s="2348"/>
      <c r="I827"/>
    </row>
    <row r="828" spans="1:9" ht="13.5" customHeight="1" x14ac:dyDescent="0.3">
      <c r="C828" s="2349" t="s">
        <v>1770</v>
      </c>
      <c r="D828" s="2349"/>
      <c r="E828" s="2349"/>
      <c r="F828" s="2349"/>
      <c r="G828" s="2349"/>
      <c r="H828" s="2349"/>
      <c r="I828" s="1013"/>
    </row>
    <row r="829" spans="1:9" x14ac:dyDescent="0.3">
      <c r="C829" s="1086" t="s">
        <v>131</v>
      </c>
      <c r="D829" s="1086" t="s">
        <v>132</v>
      </c>
      <c r="E829" s="1086" t="s">
        <v>133</v>
      </c>
      <c r="F829" s="1086" t="s">
        <v>134</v>
      </c>
      <c r="G829" s="1086" t="s">
        <v>963</v>
      </c>
      <c r="H829" s="1086" t="s">
        <v>136</v>
      </c>
    </row>
    <row r="830" spans="1:9" x14ac:dyDescent="0.3">
      <c r="C830" s="1087" t="s">
        <v>615</v>
      </c>
      <c r="D830" s="1087" t="s">
        <v>616</v>
      </c>
      <c r="E830" s="1088" t="s">
        <v>142</v>
      </c>
      <c r="F830" s="1089">
        <v>1.4999999999999999E-2</v>
      </c>
      <c r="G830" s="1089">
        <v>48.88</v>
      </c>
      <c r="H830" s="1090">
        <f>F830*G830</f>
        <v>0.73319999999999996</v>
      </c>
    </row>
    <row r="831" spans="1:9" x14ac:dyDescent="0.3">
      <c r="C831" s="1087" t="s">
        <v>617</v>
      </c>
      <c r="D831" s="1087" t="s">
        <v>618</v>
      </c>
      <c r="E831" s="1088" t="s">
        <v>150</v>
      </c>
      <c r="F831" s="1089">
        <v>2.3E-2</v>
      </c>
      <c r="G831" s="1089">
        <v>36.08</v>
      </c>
      <c r="H831" s="1090">
        <f>F831*G831</f>
        <v>0.82983999999999991</v>
      </c>
    </row>
    <row r="832" spans="1:9" x14ac:dyDescent="0.3">
      <c r="C832" s="830" t="s">
        <v>1250</v>
      </c>
      <c r="D832" s="831" t="s">
        <v>545</v>
      </c>
      <c r="E832" s="1088" t="s">
        <v>65</v>
      </c>
      <c r="F832" s="1089">
        <v>0.28999999999999998</v>
      </c>
      <c r="G832" s="1089">
        <v>15.05</v>
      </c>
      <c r="H832" s="1090">
        <f>F832*G832</f>
        <v>4.3644999999999996</v>
      </c>
    </row>
    <row r="833" spans="1:8" x14ac:dyDescent="0.3">
      <c r="C833" s="1087" t="s">
        <v>3065</v>
      </c>
      <c r="D833" s="1087" t="s">
        <v>3066</v>
      </c>
      <c r="E833" s="1088" t="s">
        <v>335</v>
      </c>
      <c r="F833" s="1089">
        <v>1</v>
      </c>
      <c r="G833" s="1089">
        <v>5.93</v>
      </c>
      <c r="H833" s="1090">
        <f>F833*G833</f>
        <v>5.93</v>
      </c>
    </row>
    <row r="834" spans="1:8" x14ac:dyDescent="0.3">
      <c r="C834" s="2002" t="s">
        <v>1608</v>
      </c>
      <c r="D834" s="2003" t="s">
        <v>480</v>
      </c>
      <c r="E834" s="1088" t="s">
        <v>65</v>
      </c>
      <c r="F834" s="1089">
        <v>0.28999999999999998</v>
      </c>
      <c r="G834" s="1089">
        <v>11.97</v>
      </c>
      <c r="H834" s="1090">
        <f>F834*G834</f>
        <v>3.4712999999999998</v>
      </c>
    </row>
    <row r="835" spans="1:8" x14ac:dyDescent="0.3">
      <c r="B835" s="944"/>
      <c r="C835" s="940"/>
      <c r="D835" s="1952"/>
      <c r="E835" s="17" t="s">
        <v>24</v>
      </c>
      <c r="F835" s="942"/>
      <c r="H835" s="948">
        <f>SUM(H830,H831,H833)</f>
        <v>7.4930399999999997</v>
      </c>
    </row>
    <row r="836" spans="1:8" x14ac:dyDescent="0.3">
      <c r="B836" s="944"/>
      <c r="C836" s="945"/>
      <c r="D836" s="946"/>
      <c r="E836" s="17" t="s">
        <v>25</v>
      </c>
      <c r="F836" s="947"/>
      <c r="G836" s="946"/>
      <c r="H836" s="1981">
        <f>SUM(H832,H834)</f>
        <v>7.835799999999999</v>
      </c>
    </row>
    <row r="837" spans="1:8" x14ac:dyDescent="0.3">
      <c r="B837" s="944"/>
      <c r="C837" s="945"/>
      <c r="D837" s="946"/>
      <c r="E837" s="17" t="s">
        <v>1756</v>
      </c>
      <c r="F837" s="947"/>
      <c r="G837" s="946"/>
      <c r="H837" s="948"/>
    </row>
    <row r="838" spans="1:8" x14ac:dyDescent="0.3">
      <c r="B838" s="944"/>
      <c r="C838" s="945"/>
      <c r="D838" s="946"/>
      <c r="E838" s="17" t="s">
        <v>1757</v>
      </c>
      <c r="F838" s="947"/>
      <c r="G838" s="946"/>
    </row>
    <row r="839" spans="1:8" x14ac:dyDescent="0.3">
      <c r="B839" s="944"/>
      <c r="C839" s="945"/>
      <c r="D839" s="946"/>
      <c r="E839" s="946" t="s">
        <v>504</v>
      </c>
      <c r="F839" s="947"/>
      <c r="G839" s="946"/>
      <c r="H839" s="949">
        <f>ROUNDDOWN(SUM(H835:H838),2)</f>
        <v>15.32</v>
      </c>
    </row>
    <row r="840" spans="1:8" ht="17.25" thickBot="1" x14ac:dyDescent="0.35">
      <c r="B840" s="2208" t="s">
        <v>29</v>
      </c>
      <c r="C840" s="2208"/>
      <c r="D840" s="2208"/>
      <c r="E840" s="2208"/>
      <c r="F840" s="2208"/>
      <c r="G840" s="2208"/>
      <c r="H840" s="1037">
        <f>H839</f>
        <v>15.32</v>
      </c>
    </row>
    <row r="841" spans="1:8" ht="20.25" thickBot="1" x14ac:dyDescent="0.4">
      <c r="F841" s="2054" t="s">
        <v>30</v>
      </c>
      <c r="G841" s="2055"/>
      <c r="H841" s="61">
        <f>H840*(1-0.25)</f>
        <v>11.49</v>
      </c>
    </row>
    <row r="844" spans="1:8" ht="22.5" x14ac:dyDescent="0.3">
      <c r="A844" s="817" t="s">
        <v>3067</v>
      </c>
      <c r="B844" s="830" t="s">
        <v>3051</v>
      </c>
      <c r="C844" s="830">
        <v>89579</v>
      </c>
      <c r="D844" s="831" t="s">
        <v>3068</v>
      </c>
      <c r="E844" s="830" t="s">
        <v>91</v>
      </c>
      <c r="F844" s="1949" t="s">
        <v>12</v>
      </c>
      <c r="G844" s="1950" t="s">
        <v>13</v>
      </c>
      <c r="H844" s="1951" t="s">
        <v>14</v>
      </c>
    </row>
    <row r="845" spans="1:8" x14ac:dyDescent="0.3">
      <c r="B845" s="830" t="s">
        <v>1754</v>
      </c>
      <c r="C845" s="830">
        <v>122</v>
      </c>
      <c r="D845" s="831" t="s">
        <v>548</v>
      </c>
      <c r="E845" s="830" t="s">
        <v>91</v>
      </c>
      <c r="F845" s="1196">
        <v>1.7999999999999999E-2</v>
      </c>
      <c r="G845" s="1035">
        <v>36.130000000000003</v>
      </c>
      <c r="H845" s="1198">
        <f t="shared" ref="H845:H850" si="12">ROUNDDOWN(G845*F845,2)</f>
        <v>0.65</v>
      </c>
    </row>
    <row r="846" spans="1:8" x14ac:dyDescent="0.3">
      <c r="B846" s="830" t="s">
        <v>1754</v>
      </c>
      <c r="C846" s="830">
        <v>20083</v>
      </c>
      <c r="D846" s="831" t="s">
        <v>542</v>
      </c>
      <c r="E846" s="830" t="s">
        <v>91</v>
      </c>
      <c r="F846" s="1196">
        <v>2.1999999999999999E-2</v>
      </c>
      <c r="G846" s="1035">
        <v>31.37</v>
      </c>
      <c r="H846" s="1198">
        <f t="shared" si="12"/>
        <v>0.69</v>
      </c>
    </row>
    <row r="847" spans="1:8" ht="22.5" x14ac:dyDescent="0.3">
      <c r="B847" s="830" t="s">
        <v>1754</v>
      </c>
      <c r="C847" s="830">
        <v>38023</v>
      </c>
      <c r="D847" s="831" t="s">
        <v>3069</v>
      </c>
      <c r="E847" s="830" t="s">
        <v>91</v>
      </c>
      <c r="F847" s="1196">
        <v>1</v>
      </c>
      <c r="G847" s="17">
        <v>2.38</v>
      </c>
      <c r="H847" s="1198">
        <f t="shared" si="12"/>
        <v>2.38</v>
      </c>
    </row>
    <row r="848" spans="1:8" x14ac:dyDescent="0.3">
      <c r="B848" s="830" t="s">
        <v>1754</v>
      </c>
      <c r="C848" s="830">
        <v>38383</v>
      </c>
      <c r="D848" s="831" t="s">
        <v>543</v>
      </c>
      <c r="E848" s="830" t="s">
        <v>91</v>
      </c>
      <c r="F848" s="1196">
        <v>2.4E-2</v>
      </c>
      <c r="G848" s="1035">
        <v>1.34</v>
      </c>
      <c r="H848" s="1198">
        <f t="shared" si="12"/>
        <v>0.03</v>
      </c>
    </row>
    <row r="849" spans="1:8" ht="22.5" x14ac:dyDescent="0.3">
      <c r="B849" s="830" t="s">
        <v>1755</v>
      </c>
      <c r="C849" s="830">
        <v>88248</v>
      </c>
      <c r="D849" s="831" t="s">
        <v>544</v>
      </c>
      <c r="E849" s="830" t="s">
        <v>22</v>
      </c>
      <c r="F849" s="1196">
        <v>7.1999999999999995E-2</v>
      </c>
      <c r="G849" s="1035">
        <v>12.05</v>
      </c>
      <c r="H849" s="1198">
        <f t="shared" si="12"/>
        <v>0.86</v>
      </c>
    </row>
    <row r="850" spans="1:8" x14ac:dyDescent="0.3">
      <c r="B850" s="830" t="s">
        <v>1755</v>
      </c>
      <c r="C850" s="830">
        <v>88267</v>
      </c>
      <c r="D850" s="831" t="s">
        <v>545</v>
      </c>
      <c r="E850" s="830" t="s">
        <v>22</v>
      </c>
      <c r="F850" s="1196">
        <v>7.1999999999999995E-2</v>
      </c>
      <c r="G850" s="1035">
        <v>15.05</v>
      </c>
      <c r="H850" s="1198">
        <f t="shared" si="12"/>
        <v>1.08</v>
      </c>
    </row>
    <row r="851" spans="1:8" x14ac:dyDescent="0.3">
      <c r="B851" s="944"/>
      <c r="C851" s="940"/>
      <c r="D851" s="1952"/>
      <c r="E851" s="17" t="s">
        <v>24</v>
      </c>
      <c r="F851" s="942"/>
      <c r="H851" s="948">
        <f>SUM(H845:H848)</f>
        <v>3.7499999999999996</v>
      </c>
    </row>
    <row r="852" spans="1:8" x14ac:dyDescent="0.3">
      <c r="B852" s="944"/>
      <c r="C852" s="945"/>
      <c r="D852" s="946"/>
      <c r="E852" s="17" t="s">
        <v>25</v>
      </c>
      <c r="F852" s="947"/>
      <c r="G852" s="946"/>
      <c r="H852" s="1981">
        <f>ROUNDDOWN(SUM(H849:H850),2)</f>
        <v>1.94</v>
      </c>
    </row>
    <row r="853" spans="1:8" x14ac:dyDescent="0.3">
      <c r="B853" s="944"/>
      <c r="C853" s="945"/>
      <c r="D853" s="946"/>
      <c r="E853" s="17" t="s">
        <v>1756</v>
      </c>
      <c r="F853" s="947"/>
      <c r="G853" s="946"/>
      <c r="H853" s="948"/>
    </row>
    <row r="854" spans="1:8" x14ac:dyDescent="0.3">
      <c r="B854" s="944"/>
      <c r="C854" s="945"/>
      <c r="D854" s="946"/>
      <c r="E854" s="17" t="s">
        <v>1757</v>
      </c>
      <c r="F854" s="947"/>
      <c r="G854" s="946"/>
    </row>
    <row r="855" spans="1:8" x14ac:dyDescent="0.3">
      <c r="B855" s="944"/>
      <c r="C855" s="945"/>
      <c r="D855" s="946"/>
      <c r="E855" s="946" t="s">
        <v>504</v>
      </c>
      <c r="F855" s="947"/>
      <c r="G855" s="946"/>
      <c r="H855" s="949">
        <f>ROUNDDOWN(SUM(H851:H854),2)</f>
        <v>5.69</v>
      </c>
    </row>
    <row r="856" spans="1:8" ht="17.25" thickBot="1" x14ac:dyDescent="0.35">
      <c r="B856" s="2208" t="s">
        <v>29</v>
      </c>
      <c r="C856" s="2208"/>
      <c r="D856" s="2208"/>
      <c r="E856" s="2208"/>
      <c r="F856" s="2208"/>
      <c r="G856" s="2208"/>
      <c r="H856" s="1037">
        <f>H855</f>
        <v>5.69</v>
      </c>
    </row>
    <row r="857" spans="1:8" ht="20.25" thickBot="1" x14ac:dyDescent="0.4">
      <c r="F857" s="2054" t="s">
        <v>30</v>
      </c>
      <c r="G857" s="2055"/>
      <c r="H857" s="61">
        <f>H856*(1-0.25)</f>
        <v>4.2675000000000001</v>
      </c>
    </row>
    <row r="860" spans="1:8" ht="22.5" x14ac:dyDescent="0.3">
      <c r="A860" s="817" t="s">
        <v>3070</v>
      </c>
      <c r="B860" s="830" t="s">
        <v>3051</v>
      </c>
      <c r="C860" s="830">
        <v>89530</v>
      </c>
      <c r="D860" s="831" t="s">
        <v>3071</v>
      </c>
      <c r="E860" s="830" t="s">
        <v>91</v>
      </c>
      <c r="F860" s="1949" t="s">
        <v>12</v>
      </c>
      <c r="G860" s="1950" t="s">
        <v>13</v>
      </c>
      <c r="H860" s="1951" t="s">
        <v>14</v>
      </c>
    </row>
    <row r="861" spans="1:8" x14ac:dyDescent="0.3">
      <c r="B861" s="830" t="s">
        <v>1754</v>
      </c>
      <c r="C861" s="830">
        <v>122</v>
      </c>
      <c r="D861" s="831" t="s">
        <v>548</v>
      </c>
      <c r="E861" s="830" t="s">
        <v>91</v>
      </c>
      <c r="F861" s="1196">
        <v>7.0000000000000001E-3</v>
      </c>
      <c r="G861" s="1035">
        <v>36.130000000000003</v>
      </c>
      <c r="H861" s="1198">
        <f t="shared" ref="H861:H866" si="13">ROUNDDOWN(G861*F861,2)</f>
        <v>0.25</v>
      </c>
    </row>
    <row r="862" spans="1:8" ht="22.5" x14ac:dyDescent="0.3">
      <c r="B862" s="830" t="s">
        <v>1754</v>
      </c>
      <c r="C862" s="830">
        <v>3873</v>
      </c>
      <c r="D862" s="831" t="s">
        <v>3072</v>
      </c>
      <c r="E862" s="830" t="s">
        <v>91</v>
      </c>
      <c r="F862" s="1196">
        <v>1</v>
      </c>
      <c r="G862" s="1035">
        <v>6.66</v>
      </c>
      <c r="H862" s="1198">
        <f>ROUNDDOWN(G862*F862,2)</f>
        <v>6.66</v>
      </c>
    </row>
    <row r="863" spans="1:8" x14ac:dyDescent="0.3">
      <c r="B863" s="830" t="s">
        <v>1754</v>
      </c>
      <c r="C863" s="830">
        <v>20083</v>
      </c>
      <c r="D863" s="831" t="s">
        <v>542</v>
      </c>
      <c r="E863" s="830" t="s">
        <v>91</v>
      </c>
      <c r="F863" s="1196">
        <v>8.0000000000000002E-3</v>
      </c>
      <c r="G863" s="1035">
        <v>31.37</v>
      </c>
      <c r="H863" s="1198">
        <f>ROUNDDOWN(G863*F863,2)</f>
        <v>0.25</v>
      </c>
    </row>
    <row r="864" spans="1:8" x14ac:dyDescent="0.3">
      <c r="B864" s="830" t="s">
        <v>1754</v>
      </c>
      <c r="C864" s="830">
        <v>38383</v>
      </c>
      <c r="D864" s="831" t="s">
        <v>543</v>
      </c>
      <c r="E864" s="830" t="s">
        <v>91</v>
      </c>
      <c r="F864" s="1196">
        <v>1.2999999999999999E-2</v>
      </c>
      <c r="G864" s="1035">
        <v>1.34</v>
      </c>
      <c r="H864" s="1198">
        <f t="shared" si="13"/>
        <v>0.01</v>
      </c>
    </row>
    <row r="865" spans="1:8" ht="22.5" x14ac:dyDescent="0.3">
      <c r="B865" s="830" t="s">
        <v>1755</v>
      </c>
      <c r="C865" s="830">
        <v>88248</v>
      </c>
      <c r="D865" s="831" t="s">
        <v>544</v>
      </c>
      <c r="E865" s="830" t="s">
        <v>22</v>
      </c>
      <c r="F865" s="1196">
        <v>0.04</v>
      </c>
      <c r="G865" s="1035">
        <v>12.05</v>
      </c>
      <c r="H865" s="1198">
        <f t="shared" si="13"/>
        <v>0.48</v>
      </c>
    </row>
    <row r="866" spans="1:8" x14ac:dyDescent="0.3">
      <c r="B866" s="830" t="s">
        <v>1755</v>
      </c>
      <c r="C866" s="830">
        <v>88267</v>
      </c>
      <c r="D866" s="831" t="s">
        <v>545</v>
      </c>
      <c r="E866" s="830" t="s">
        <v>22</v>
      </c>
      <c r="F866" s="1196">
        <v>0.04</v>
      </c>
      <c r="G866" s="1035">
        <v>15.05</v>
      </c>
      <c r="H866" s="1198">
        <f t="shared" si="13"/>
        <v>0.6</v>
      </c>
    </row>
    <row r="867" spans="1:8" x14ac:dyDescent="0.3">
      <c r="B867" s="944"/>
      <c r="C867" s="940"/>
      <c r="D867" s="1952"/>
      <c r="E867" s="17" t="s">
        <v>24</v>
      </c>
      <c r="F867" s="942"/>
      <c r="H867" s="948">
        <f>SUM(H861:H864)</f>
        <v>7.17</v>
      </c>
    </row>
    <row r="868" spans="1:8" x14ac:dyDescent="0.3">
      <c r="B868" s="944"/>
      <c r="C868" s="945"/>
      <c r="D868" s="946"/>
      <c r="E868" s="17" t="s">
        <v>25</v>
      </c>
      <c r="F868" s="947"/>
      <c r="G868" s="946"/>
      <c r="H868" s="1981">
        <f>ROUNDDOWN(SUM(H865:H866),2)</f>
        <v>1.08</v>
      </c>
    </row>
    <row r="869" spans="1:8" x14ac:dyDescent="0.3">
      <c r="B869" s="944"/>
      <c r="C869" s="945"/>
      <c r="D869" s="946"/>
      <c r="E869" s="17" t="s">
        <v>1756</v>
      </c>
      <c r="F869" s="947"/>
      <c r="G869" s="946"/>
      <c r="H869" s="948"/>
    </row>
    <row r="870" spans="1:8" x14ac:dyDescent="0.3">
      <c r="B870" s="944"/>
      <c r="C870" s="945"/>
      <c r="D870" s="946"/>
      <c r="E870" s="17" t="s">
        <v>1757</v>
      </c>
      <c r="F870" s="947"/>
      <c r="G870" s="946"/>
    </row>
    <row r="871" spans="1:8" x14ac:dyDescent="0.3">
      <c r="B871" s="944"/>
      <c r="C871" s="945"/>
      <c r="D871" s="946"/>
      <c r="E871" s="946" t="s">
        <v>504</v>
      </c>
      <c r="F871" s="947"/>
      <c r="G871" s="946"/>
      <c r="H871" s="949">
        <f>ROUNDDOWN(SUM(H867:H870),2)</f>
        <v>8.25</v>
      </c>
    </row>
    <row r="872" spans="1:8" ht="17.25" thickBot="1" x14ac:dyDescent="0.35">
      <c r="B872" s="2208" t="s">
        <v>29</v>
      </c>
      <c r="C872" s="2208"/>
      <c r="D872" s="2208"/>
      <c r="E872" s="2208"/>
      <c r="F872" s="2208"/>
      <c r="G872" s="2208"/>
      <c r="H872" s="1037">
        <f>H871</f>
        <v>8.25</v>
      </c>
    </row>
    <row r="873" spans="1:8" ht="20.25" thickBot="1" x14ac:dyDescent="0.4">
      <c r="F873" s="2054" t="s">
        <v>30</v>
      </c>
      <c r="G873" s="2055"/>
      <c r="H873" s="61">
        <f>H872*(1-0.25)</f>
        <v>6.1875</v>
      </c>
    </row>
    <row r="876" spans="1:8" ht="22.5" x14ac:dyDescent="0.3">
      <c r="A876" s="817" t="s">
        <v>3073</v>
      </c>
      <c r="B876" s="830" t="s">
        <v>3051</v>
      </c>
      <c r="C876" s="830">
        <v>89577</v>
      </c>
      <c r="D876" s="831" t="s">
        <v>3074</v>
      </c>
      <c r="E876" s="830" t="s">
        <v>91</v>
      </c>
      <c r="F876" s="1949" t="s">
        <v>12</v>
      </c>
      <c r="G876" s="1950" t="s">
        <v>13</v>
      </c>
      <c r="H876" s="1951" t="s">
        <v>14</v>
      </c>
    </row>
    <row r="877" spans="1:8" x14ac:dyDescent="0.3">
      <c r="B877" s="830" t="s">
        <v>1754</v>
      </c>
      <c r="C877" s="830">
        <v>122</v>
      </c>
      <c r="D877" s="831" t="s">
        <v>548</v>
      </c>
      <c r="E877" s="830" t="s">
        <v>91</v>
      </c>
      <c r="F877" s="1196">
        <v>1.7999999999999999E-2</v>
      </c>
      <c r="G877" s="1035">
        <v>36.130000000000003</v>
      </c>
      <c r="H877" s="1198">
        <f t="shared" ref="H877:H882" si="14">ROUNDDOWN(G877*F877,2)</f>
        <v>0.65</v>
      </c>
    </row>
    <row r="878" spans="1:8" ht="22.5" x14ac:dyDescent="0.3">
      <c r="B878" s="830" t="s">
        <v>1754</v>
      </c>
      <c r="C878" s="830">
        <v>3847</v>
      </c>
      <c r="D878" s="831" t="s">
        <v>3075</v>
      </c>
      <c r="E878" s="830" t="s">
        <v>91</v>
      </c>
      <c r="F878" s="1196">
        <v>1</v>
      </c>
      <c r="G878" s="1035">
        <v>15.19</v>
      </c>
      <c r="H878" s="1198">
        <f t="shared" si="14"/>
        <v>15.19</v>
      </c>
    </row>
    <row r="879" spans="1:8" x14ac:dyDescent="0.3">
      <c r="B879" s="830" t="s">
        <v>1754</v>
      </c>
      <c r="C879" s="830">
        <v>20083</v>
      </c>
      <c r="D879" s="831" t="s">
        <v>542</v>
      </c>
      <c r="E879" s="830" t="s">
        <v>91</v>
      </c>
      <c r="F879" s="1196">
        <v>2.1999999999999999E-2</v>
      </c>
      <c r="G879" s="1035">
        <v>31.37</v>
      </c>
      <c r="H879" s="1198">
        <f t="shared" si="14"/>
        <v>0.69</v>
      </c>
    </row>
    <row r="880" spans="1:8" x14ac:dyDescent="0.3">
      <c r="B880" s="830" t="s">
        <v>1754</v>
      </c>
      <c r="C880" s="830">
        <v>38383</v>
      </c>
      <c r="D880" s="831" t="s">
        <v>543</v>
      </c>
      <c r="E880" s="830" t="s">
        <v>91</v>
      </c>
      <c r="F880" s="1196">
        <v>2.4E-2</v>
      </c>
      <c r="G880" s="1035">
        <v>1.34</v>
      </c>
      <c r="H880" s="1198">
        <f t="shared" si="14"/>
        <v>0.03</v>
      </c>
    </row>
    <row r="881" spans="1:8" ht="22.5" x14ac:dyDescent="0.3">
      <c r="B881" s="830" t="s">
        <v>1755</v>
      </c>
      <c r="C881" s="830">
        <v>88248</v>
      </c>
      <c r="D881" s="831" t="s">
        <v>544</v>
      </c>
      <c r="E881" s="830" t="s">
        <v>22</v>
      </c>
      <c r="F881" s="1196">
        <v>7.1999999999999995E-2</v>
      </c>
      <c r="G881" s="1035">
        <v>12.05</v>
      </c>
      <c r="H881" s="1198">
        <f t="shared" si="14"/>
        <v>0.86</v>
      </c>
    </row>
    <row r="882" spans="1:8" x14ac:dyDescent="0.3">
      <c r="B882" s="830" t="s">
        <v>1755</v>
      </c>
      <c r="C882" s="830">
        <v>88267</v>
      </c>
      <c r="D882" s="831" t="s">
        <v>545</v>
      </c>
      <c r="E882" s="830" t="s">
        <v>22</v>
      </c>
      <c r="F882" s="1196">
        <v>7.1999999999999995E-2</v>
      </c>
      <c r="G882" s="1035">
        <v>15.05</v>
      </c>
      <c r="H882" s="1198">
        <f t="shared" si="14"/>
        <v>1.08</v>
      </c>
    </row>
    <row r="883" spans="1:8" x14ac:dyDescent="0.3">
      <c r="B883" s="944"/>
      <c r="C883" s="940"/>
      <c r="D883" s="1952"/>
      <c r="E883" s="17" t="s">
        <v>24</v>
      </c>
      <c r="F883" s="942"/>
      <c r="H883" s="948">
        <f>SUM(H877:H880)</f>
        <v>16.560000000000002</v>
      </c>
    </row>
    <row r="884" spans="1:8" x14ac:dyDescent="0.3">
      <c r="B884" s="944"/>
      <c r="C884" s="945"/>
      <c r="D884" s="946"/>
      <c r="E884" s="17" t="s">
        <v>25</v>
      </c>
      <c r="F884" s="947"/>
      <c r="G884" s="946"/>
      <c r="H884" s="1981">
        <f>ROUNDDOWN(SUM(H881:H882),2)</f>
        <v>1.94</v>
      </c>
    </row>
    <row r="885" spans="1:8" x14ac:dyDescent="0.3">
      <c r="B885" s="944"/>
      <c r="C885" s="945"/>
      <c r="D885" s="946"/>
      <c r="E885" s="17" t="s">
        <v>1756</v>
      </c>
      <c r="F885" s="947"/>
      <c r="G885" s="946"/>
      <c r="H885" s="948"/>
    </row>
    <row r="886" spans="1:8" x14ac:dyDescent="0.3">
      <c r="B886" s="944"/>
      <c r="C886" s="945"/>
      <c r="D886" s="946"/>
      <c r="E886" s="17" t="s">
        <v>1757</v>
      </c>
      <c r="F886" s="947"/>
      <c r="G886" s="946"/>
    </row>
    <row r="887" spans="1:8" x14ac:dyDescent="0.3">
      <c r="B887" s="944"/>
      <c r="C887" s="945"/>
      <c r="D887" s="946"/>
      <c r="E887" s="946" t="s">
        <v>504</v>
      </c>
      <c r="F887" s="947"/>
      <c r="G887" s="946"/>
      <c r="H887" s="949">
        <f>ROUNDDOWN(SUM(H883:H886),2)</f>
        <v>18.5</v>
      </c>
    </row>
    <row r="888" spans="1:8" ht="17.25" thickBot="1" x14ac:dyDescent="0.35">
      <c r="B888" s="2208" t="s">
        <v>29</v>
      </c>
      <c r="C888" s="2208"/>
      <c r="D888" s="2208"/>
      <c r="E888" s="2208"/>
      <c r="F888" s="2208"/>
      <c r="G888" s="2208"/>
      <c r="H888" s="1037">
        <f>H887</f>
        <v>18.5</v>
      </c>
    </row>
    <row r="889" spans="1:8" ht="20.25" thickBot="1" x14ac:dyDescent="0.4">
      <c r="F889" s="2054" t="s">
        <v>30</v>
      </c>
      <c r="G889" s="2055"/>
      <c r="H889" s="61">
        <f>H888*(1-0.25)</f>
        <v>13.875</v>
      </c>
    </row>
    <row r="892" spans="1:8" x14ac:dyDescent="0.3">
      <c r="A892" s="817" t="s">
        <v>3076</v>
      </c>
      <c r="B892" s="1958"/>
      <c r="C892" s="1958" t="s">
        <v>1754</v>
      </c>
      <c r="D892" s="1958" t="s">
        <v>10</v>
      </c>
      <c r="E892" s="1958" t="s">
        <v>11</v>
      </c>
      <c r="F892" s="1949" t="s">
        <v>3043</v>
      </c>
      <c r="G892" s="1950" t="s">
        <v>13</v>
      </c>
      <c r="H892" s="1951" t="s">
        <v>14</v>
      </c>
    </row>
    <row r="893" spans="1:8" ht="17.25" thickBot="1" x14ac:dyDescent="0.35">
      <c r="C893" s="2008">
        <v>4212</v>
      </c>
      <c r="D893" s="2005" t="s">
        <v>3077</v>
      </c>
      <c r="E893" s="2006" t="s">
        <v>11</v>
      </c>
      <c r="F893" s="2007">
        <v>1</v>
      </c>
      <c r="G893" s="1035">
        <v>1.33</v>
      </c>
      <c r="H893" s="2007">
        <f>F893*G893</f>
        <v>1.33</v>
      </c>
    </row>
    <row r="894" spans="1:8" ht="20.25" thickBot="1" x14ac:dyDescent="0.4">
      <c r="F894" s="2054" t="s">
        <v>30</v>
      </c>
      <c r="G894" s="2055"/>
      <c r="H894" s="61">
        <f>H893*(1-0.25)</f>
        <v>0.99750000000000005</v>
      </c>
    </row>
    <row r="897" spans="1:8" x14ac:dyDescent="0.3">
      <c r="A897" s="817" t="s">
        <v>3078</v>
      </c>
      <c r="B897" s="1958"/>
      <c r="C897" s="1958" t="s">
        <v>1754</v>
      </c>
      <c r="D897" s="1958" t="s">
        <v>10</v>
      </c>
      <c r="E897" s="1958" t="s">
        <v>11</v>
      </c>
      <c r="F897" s="1949" t="s">
        <v>3043</v>
      </c>
      <c r="G897" s="1950" t="s">
        <v>13</v>
      </c>
      <c r="H897" s="1951" t="s">
        <v>14</v>
      </c>
    </row>
    <row r="898" spans="1:8" ht="17.25" thickBot="1" x14ac:dyDescent="0.35">
      <c r="C898" s="2008">
        <v>4213</v>
      </c>
      <c r="D898" s="2005" t="s">
        <v>3079</v>
      </c>
      <c r="E898" s="2006" t="s">
        <v>11</v>
      </c>
      <c r="F898" s="2007">
        <v>1</v>
      </c>
      <c r="G898" s="1035">
        <v>7.21</v>
      </c>
      <c r="H898" s="2007">
        <f>F898*G898</f>
        <v>7.21</v>
      </c>
    </row>
    <row r="899" spans="1:8" ht="20.25" thickBot="1" x14ac:dyDescent="0.4">
      <c r="F899" s="2054" t="s">
        <v>30</v>
      </c>
      <c r="G899" s="2055"/>
      <c r="H899" s="61">
        <f>H898*(1-0.25)</f>
        <v>5.4074999999999998</v>
      </c>
    </row>
    <row r="902" spans="1:8" ht="22.5" x14ac:dyDescent="0.3">
      <c r="A902" s="817" t="s">
        <v>3080</v>
      </c>
      <c r="B902" s="830" t="s">
        <v>3003</v>
      </c>
      <c r="C902" s="830">
        <v>88547</v>
      </c>
      <c r="D902" s="831" t="s">
        <v>2486</v>
      </c>
      <c r="E902" s="830" t="s">
        <v>91</v>
      </c>
      <c r="F902" s="1949" t="s">
        <v>12</v>
      </c>
      <c r="G902" s="1950" t="s">
        <v>13</v>
      </c>
      <c r="H902" s="1951" t="s">
        <v>14</v>
      </c>
    </row>
    <row r="903" spans="1:8" x14ac:dyDescent="0.3">
      <c r="B903" s="830" t="s">
        <v>1754</v>
      </c>
      <c r="C903" s="830">
        <v>7588</v>
      </c>
      <c r="D903" s="831" t="s">
        <v>2487</v>
      </c>
      <c r="E903" s="830" t="s">
        <v>91</v>
      </c>
      <c r="F903" s="1196">
        <v>1</v>
      </c>
      <c r="G903" s="1035">
        <v>35</v>
      </c>
      <c r="H903" s="1198">
        <f>ROUNDDOWN(G903*F903,2)</f>
        <v>35</v>
      </c>
    </row>
    <row r="904" spans="1:8" x14ac:dyDescent="0.3">
      <c r="B904" s="830" t="s">
        <v>1755</v>
      </c>
      <c r="C904" s="830">
        <v>88247</v>
      </c>
      <c r="D904" s="831" t="s">
        <v>752</v>
      </c>
      <c r="E904" s="830" t="s">
        <v>22</v>
      </c>
      <c r="F904" s="1196">
        <v>1</v>
      </c>
      <c r="G904" s="1035">
        <v>12.19</v>
      </c>
      <c r="H904" s="1198">
        <f>ROUNDDOWN(G904*F904,2)</f>
        <v>12.19</v>
      </c>
    </row>
    <row r="905" spans="1:8" x14ac:dyDescent="0.3">
      <c r="B905" s="830" t="s">
        <v>1755</v>
      </c>
      <c r="C905" s="830">
        <v>88264</v>
      </c>
      <c r="D905" s="831" t="s">
        <v>754</v>
      </c>
      <c r="E905" s="830" t="s">
        <v>22</v>
      </c>
      <c r="F905" s="1196">
        <v>1</v>
      </c>
      <c r="G905" s="1035">
        <v>15.23</v>
      </c>
      <c r="H905" s="1198">
        <f>ROUNDDOWN(G905*F905,2)</f>
        <v>15.23</v>
      </c>
    </row>
    <row r="906" spans="1:8" x14ac:dyDescent="0.3">
      <c r="B906" s="944"/>
      <c r="C906" s="940"/>
      <c r="D906" s="1952"/>
      <c r="E906" s="17" t="s">
        <v>24</v>
      </c>
      <c r="F906" s="942"/>
      <c r="H906" s="948">
        <f>SUM(H900:H903)</f>
        <v>35</v>
      </c>
    </row>
    <row r="907" spans="1:8" x14ac:dyDescent="0.3">
      <c r="B907" s="944"/>
      <c r="C907" s="945"/>
      <c r="D907" s="946"/>
      <c r="E907" s="17" t="s">
        <v>25</v>
      </c>
      <c r="F907" s="947"/>
      <c r="G907" s="946"/>
      <c r="H907" s="1981">
        <f>ROUNDDOWN(SUM(H904:H905),2)</f>
        <v>27.42</v>
      </c>
    </row>
    <row r="908" spans="1:8" x14ac:dyDescent="0.3">
      <c r="B908" s="944"/>
      <c r="C908" s="945"/>
      <c r="D908" s="946"/>
      <c r="E908" s="17" t="s">
        <v>1756</v>
      </c>
      <c r="F908" s="947"/>
      <c r="G908" s="946"/>
      <c r="H908" s="948"/>
    </row>
    <row r="909" spans="1:8" x14ac:dyDescent="0.3">
      <c r="B909" s="944"/>
      <c r="C909" s="945"/>
      <c r="D909" s="946"/>
      <c r="E909" s="17" t="s">
        <v>1757</v>
      </c>
      <c r="F909" s="947"/>
      <c r="G909" s="946"/>
    </row>
    <row r="910" spans="1:8" x14ac:dyDescent="0.3">
      <c r="B910" s="944"/>
      <c r="C910" s="945"/>
      <c r="D910" s="946"/>
      <c r="E910" s="946" t="s">
        <v>504</v>
      </c>
      <c r="F910" s="947"/>
      <c r="G910" s="946"/>
      <c r="H910" s="949">
        <f>ROUNDDOWN(SUM(H906:H909),2)</f>
        <v>62.42</v>
      </c>
    </row>
    <row r="911" spans="1:8" ht="17.25" thickBot="1" x14ac:dyDescent="0.35">
      <c r="B911" s="2208" t="s">
        <v>29</v>
      </c>
      <c r="C911" s="2208"/>
      <c r="D911" s="2208"/>
      <c r="E911" s="2208"/>
      <c r="F911" s="2208"/>
      <c r="G911" s="2208"/>
      <c r="H911" s="1037">
        <f>H910</f>
        <v>62.42</v>
      </c>
    </row>
    <row r="912" spans="1:8" ht="20.25" thickBot="1" x14ac:dyDescent="0.4">
      <c r="F912" s="2054" t="s">
        <v>30</v>
      </c>
      <c r="G912" s="2055"/>
      <c r="H912" s="61">
        <f>H911*(1-0.25)</f>
        <v>46.814999999999998</v>
      </c>
    </row>
    <row r="915" spans="1:8" ht="33.75" x14ac:dyDescent="0.3">
      <c r="A915" s="817" t="s">
        <v>3081</v>
      </c>
      <c r="B915" s="830" t="s">
        <v>3051</v>
      </c>
      <c r="C915" s="830">
        <v>94495</v>
      </c>
      <c r="D915" s="831" t="s">
        <v>3082</v>
      </c>
      <c r="E915" s="830" t="s">
        <v>91</v>
      </c>
      <c r="F915" s="1949" t="s">
        <v>12</v>
      </c>
      <c r="G915" s="1950" t="s">
        <v>13</v>
      </c>
      <c r="H915" s="1951" t="s">
        <v>14</v>
      </c>
    </row>
    <row r="916" spans="1:8" x14ac:dyDescent="0.3">
      <c r="B916" s="830" t="s">
        <v>1754</v>
      </c>
      <c r="C916" s="830">
        <v>3148</v>
      </c>
      <c r="D916" s="831" t="s">
        <v>662</v>
      </c>
      <c r="E916" s="830" t="s">
        <v>91</v>
      </c>
      <c r="F916" s="1196">
        <v>9.4999999999999998E-3</v>
      </c>
      <c r="G916" s="1035">
        <v>8.2899999999999991</v>
      </c>
      <c r="H916" s="1198">
        <f>ROUNDDOWN(G916*F916,2)</f>
        <v>7.0000000000000007E-2</v>
      </c>
    </row>
    <row r="917" spans="1:8" x14ac:dyDescent="0.3">
      <c r="B917" s="830" t="s">
        <v>1754</v>
      </c>
      <c r="C917" s="830">
        <v>6019</v>
      </c>
      <c r="D917" s="831" t="s">
        <v>3083</v>
      </c>
      <c r="E917" s="830" t="s">
        <v>91</v>
      </c>
      <c r="F917" s="1196">
        <v>1</v>
      </c>
      <c r="G917" s="1035">
        <v>36.81</v>
      </c>
      <c r="H917" s="1198">
        <f>ROUNDDOWN(G917*F917,2)</f>
        <v>36.81</v>
      </c>
    </row>
    <row r="918" spans="1:8" ht="22.5" x14ac:dyDescent="0.3">
      <c r="B918" s="830" t="s">
        <v>1755</v>
      </c>
      <c r="C918" s="830">
        <v>88248</v>
      </c>
      <c r="D918" s="831" t="s">
        <v>544</v>
      </c>
      <c r="E918" s="830" t="s">
        <v>22</v>
      </c>
      <c r="F918" s="1196">
        <v>0.77449999999999997</v>
      </c>
      <c r="G918" s="1035">
        <v>12.05</v>
      </c>
      <c r="H918" s="1198">
        <f>ROUNDDOWN(G918*F918,2)</f>
        <v>9.33</v>
      </c>
    </row>
    <row r="919" spans="1:8" x14ac:dyDescent="0.3">
      <c r="B919" s="830" t="s">
        <v>1755</v>
      </c>
      <c r="C919" s="830">
        <v>88267</v>
      </c>
      <c r="D919" s="831" t="s">
        <v>545</v>
      </c>
      <c r="E919" s="830" t="s">
        <v>22</v>
      </c>
      <c r="F919" s="1196">
        <v>0.77449999999999997</v>
      </c>
      <c r="G919" s="1035">
        <v>15.05</v>
      </c>
      <c r="H919" s="1198">
        <f>ROUNDDOWN(G919*F919,2)</f>
        <v>11.65</v>
      </c>
    </row>
    <row r="920" spans="1:8" x14ac:dyDescent="0.3">
      <c r="B920" s="944"/>
      <c r="C920" s="940"/>
      <c r="D920" s="1952"/>
      <c r="E920" s="17" t="s">
        <v>24</v>
      </c>
      <c r="F920" s="942"/>
      <c r="H920" s="948">
        <f>SUM(H914:H917)</f>
        <v>36.880000000000003</v>
      </c>
    </row>
    <row r="921" spans="1:8" x14ac:dyDescent="0.3">
      <c r="B921" s="944"/>
      <c r="C921" s="945"/>
      <c r="D921" s="946"/>
      <c r="E921" s="17" t="s">
        <v>25</v>
      </c>
      <c r="F921" s="947"/>
      <c r="G921" s="946"/>
      <c r="H921" s="1981">
        <f>ROUNDDOWN(SUM(H918:H919),2)</f>
        <v>20.98</v>
      </c>
    </row>
    <row r="922" spans="1:8" x14ac:dyDescent="0.3">
      <c r="B922" s="944"/>
      <c r="C922" s="945"/>
      <c r="D922" s="946"/>
      <c r="E922" s="17" t="s">
        <v>1756</v>
      </c>
      <c r="F922" s="947"/>
      <c r="G922" s="946"/>
      <c r="H922" s="948"/>
    </row>
    <row r="923" spans="1:8" x14ac:dyDescent="0.3">
      <c r="B923" s="944"/>
      <c r="C923" s="945"/>
      <c r="D923" s="946"/>
      <c r="E923" s="17" t="s">
        <v>1757</v>
      </c>
      <c r="F923" s="947"/>
      <c r="G923" s="946"/>
    </row>
    <row r="924" spans="1:8" x14ac:dyDescent="0.3">
      <c r="B924" s="944"/>
      <c r="C924" s="945"/>
      <c r="D924" s="946"/>
      <c r="E924" s="946" t="s">
        <v>504</v>
      </c>
      <c r="F924" s="947"/>
      <c r="G924" s="946"/>
      <c r="H924" s="949">
        <f>ROUNDDOWN(SUM(H920:H923),2)</f>
        <v>57.86</v>
      </c>
    </row>
    <row r="925" spans="1:8" ht="17.25" thickBot="1" x14ac:dyDescent="0.35">
      <c r="B925" s="2208" t="s">
        <v>29</v>
      </c>
      <c r="C925" s="2208"/>
      <c r="D925" s="2208"/>
      <c r="E925" s="2208"/>
      <c r="F925" s="2208"/>
      <c r="G925" s="2208"/>
      <c r="H925" s="1037">
        <f>H924</f>
        <v>57.86</v>
      </c>
    </row>
    <row r="926" spans="1:8" ht="20.25" thickBot="1" x14ac:dyDescent="0.4">
      <c r="F926" s="2054" t="s">
        <v>30</v>
      </c>
      <c r="G926" s="2055"/>
      <c r="H926" s="61">
        <f>H925*(1-0.25)</f>
        <v>43.394999999999996</v>
      </c>
    </row>
    <row r="929" spans="1:8" ht="33.75" x14ac:dyDescent="0.3">
      <c r="A929" s="817" t="s">
        <v>3084</v>
      </c>
      <c r="B929" s="830" t="s">
        <v>3051</v>
      </c>
      <c r="C929" s="830">
        <v>94498</v>
      </c>
      <c r="D929" s="831" t="s">
        <v>3085</v>
      </c>
      <c r="E929" s="830" t="s">
        <v>91</v>
      </c>
      <c r="F929" s="1949" t="s">
        <v>12</v>
      </c>
      <c r="G929" s="1950" t="s">
        <v>13</v>
      </c>
      <c r="H929" s="1951" t="s">
        <v>14</v>
      </c>
    </row>
    <row r="930" spans="1:8" x14ac:dyDescent="0.3">
      <c r="B930" s="830" t="s">
        <v>1754</v>
      </c>
      <c r="C930" s="830">
        <v>3148</v>
      </c>
      <c r="D930" s="831" t="s">
        <v>662</v>
      </c>
      <c r="E930" s="830" t="s">
        <v>91</v>
      </c>
      <c r="F930" s="1196">
        <v>3.7999999999999999E-2</v>
      </c>
      <c r="G930" s="1035">
        <v>8.2899999999999991</v>
      </c>
      <c r="H930" s="1198">
        <f>ROUNDDOWN(G930*F930,2)</f>
        <v>0.31</v>
      </c>
    </row>
    <row r="931" spans="1:8" x14ac:dyDescent="0.3">
      <c r="B931" s="830" t="s">
        <v>1754</v>
      </c>
      <c r="C931" s="830">
        <v>6028</v>
      </c>
      <c r="D931" s="831" t="s">
        <v>3086</v>
      </c>
      <c r="E931" s="830" t="s">
        <v>91</v>
      </c>
      <c r="F931" s="1196">
        <v>1</v>
      </c>
      <c r="G931" s="1035">
        <v>88.21</v>
      </c>
      <c r="H931" s="1198">
        <f>ROUNDDOWN(G931*F931,2)</f>
        <v>88.21</v>
      </c>
    </row>
    <row r="932" spans="1:8" ht="22.5" x14ac:dyDescent="0.3">
      <c r="B932" s="830" t="s">
        <v>1755</v>
      </c>
      <c r="C932" s="830">
        <v>88248</v>
      </c>
      <c r="D932" s="831" t="s">
        <v>544</v>
      </c>
      <c r="E932" s="830" t="s">
        <v>22</v>
      </c>
      <c r="F932" s="1196">
        <v>0.81850000000000001</v>
      </c>
      <c r="G932" s="1035">
        <v>12.05</v>
      </c>
      <c r="H932" s="1198">
        <f>ROUNDDOWN(G932*F932,2)</f>
        <v>9.86</v>
      </c>
    </row>
    <row r="933" spans="1:8" x14ac:dyDescent="0.3">
      <c r="B933" s="830" t="s">
        <v>1755</v>
      </c>
      <c r="C933" s="830">
        <v>88267</v>
      </c>
      <c r="D933" s="831" t="s">
        <v>545</v>
      </c>
      <c r="E933" s="830" t="s">
        <v>22</v>
      </c>
      <c r="F933" s="1196">
        <v>0.81799999999999995</v>
      </c>
      <c r="G933" s="1035">
        <v>15.05</v>
      </c>
      <c r="H933" s="1198">
        <f>ROUNDDOWN(G933*F933,2)</f>
        <v>12.31</v>
      </c>
    </row>
    <row r="934" spans="1:8" x14ac:dyDescent="0.3">
      <c r="B934" s="944"/>
      <c r="C934" s="940"/>
      <c r="D934" s="1952"/>
      <c r="E934" s="17" t="s">
        <v>24</v>
      </c>
      <c r="F934" s="942"/>
      <c r="H934" s="948">
        <f>SUM(H930:H931)</f>
        <v>88.52</v>
      </c>
    </row>
    <row r="935" spans="1:8" x14ac:dyDescent="0.3">
      <c r="B935" s="944"/>
      <c r="C935" s="945"/>
      <c r="D935" s="946"/>
      <c r="E935" s="17" t="s">
        <v>25</v>
      </c>
      <c r="F935" s="947"/>
      <c r="G935" s="946"/>
      <c r="H935" s="1981">
        <f>ROUNDDOWN(SUM(H932:H933),2)</f>
        <v>22.17</v>
      </c>
    </row>
    <row r="936" spans="1:8" x14ac:dyDescent="0.3">
      <c r="B936" s="944"/>
      <c r="C936" s="945"/>
      <c r="D936" s="946"/>
      <c r="E936" s="17" t="s">
        <v>1756</v>
      </c>
      <c r="F936" s="947"/>
      <c r="G936" s="946"/>
      <c r="H936" s="948"/>
    </row>
    <row r="937" spans="1:8" x14ac:dyDescent="0.3">
      <c r="B937" s="944"/>
      <c r="C937" s="945"/>
      <c r="D937" s="946"/>
      <c r="E937" s="17" t="s">
        <v>1757</v>
      </c>
      <c r="F937" s="947"/>
      <c r="G937" s="946"/>
    </row>
    <row r="938" spans="1:8" x14ac:dyDescent="0.3">
      <c r="B938" s="944"/>
      <c r="C938" s="945"/>
      <c r="D938" s="946"/>
      <c r="E938" s="946" t="s">
        <v>504</v>
      </c>
      <c r="F938" s="947"/>
      <c r="G938" s="946"/>
      <c r="H938" s="949">
        <f>ROUNDDOWN(SUM(H934:H937),2)</f>
        <v>110.69</v>
      </c>
    </row>
    <row r="939" spans="1:8" ht="17.25" thickBot="1" x14ac:dyDescent="0.35">
      <c r="B939" s="2208" t="s">
        <v>29</v>
      </c>
      <c r="C939" s="2208"/>
      <c r="D939" s="2208"/>
      <c r="E939" s="2208"/>
      <c r="F939" s="2208"/>
      <c r="G939" s="2208"/>
      <c r="H939" s="1037">
        <f>H938</f>
        <v>110.69</v>
      </c>
    </row>
    <row r="940" spans="1:8" ht="20.25" thickBot="1" x14ac:dyDescent="0.4">
      <c r="F940" s="2054" t="s">
        <v>30</v>
      </c>
      <c r="G940" s="2055"/>
      <c r="H940" s="61">
        <f>H939*(1-0.25)</f>
        <v>83.017499999999998</v>
      </c>
    </row>
    <row r="943" spans="1:8" ht="33.75" x14ac:dyDescent="0.3">
      <c r="A943" s="817" t="s">
        <v>3087</v>
      </c>
      <c r="B943" s="830" t="s">
        <v>3051</v>
      </c>
      <c r="C943" s="830">
        <v>94500</v>
      </c>
      <c r="D943" s="831" t="s">
        <v>3088</v>
      </c>
      <c r="E943" s="830" t="s">
        <v>91</v>
      </c>
      <c r="F943" s="1949" t="s">
        <v>12</v>
      </c>
      <c r="G943" s="1950" t="s">
        <v>13</v>
      </c>
      <c r="H943" s="1951" t="s">
        <v>14</v>
      </c>
    </row>
    <row r="944" spans="1:8" x14ac:dyDescent="0.3">
      <c r="B944" s="830" t="s">
        <v>1754</v>
      </c>
      <c r="C944" s="830">
        <v>3148</v>
      </c>
      <c r="D944" s="831" t="s">
        <v>662</v>
      </c>
      <c r="E944" s="830" t="s">
        <v>91</v>
      </c>
      <c r="F944" s="1196">
        <v>5.7000000000000002E-2</v>
      </c>
      <c r="G944" s="1035">
        <v>8.2899999999999991</v>
      </c>
      <c r="H944" s="1198">
        <f>ROUNDDOWN(G944*F944,2)</f>
        <v>0.47</v>
      </c>
    </row>
    <row r="945" spans="1:8" x14ac:dyDescent="0.3">
      <c r="B945" s="830" t="s">
        <v>1754</v>
      </c>
      <c r="C945" s="830">
        <v>6012</v>
      </c>
      <c r="D945" s="831" t="s">
        <v>3089</v>
      </c>
      <c r="E945" s="830" t="s">
        <v>91</v>
      </c>
      <c r="F945" s="1196">
        <v>1</v>
      </c>
      <c r="G945" s="1035">
        <v>338.28</v>
      </c>
      <c r="H945" s="1198">
        <f>ROUNDDOWN(G945*F945,2)</f>
        <v>338.28</v>
      </c>
    </row>
    <row r="946" spans="1:8" ht="22.5" x14ac:dyDescent="0.3">
      <c r="B946" s="830" t="s">
        <v>1755</v>
      </c>
      <c r="C946" s="830">
        <v>88248</v>
      </c>
      <c r="D946" s="831" t="s">
        <v>544</v>
      </c>
      <c r="E946" s="830" t="s">
        <v>22</v>
      </c>
      <c r="F946" s="1196">
        <v>0.84699999999999998</v>
      </c>
      <c r="G946" s="1035">
        <v>12.05</v>
      </c>
      <c r="H946" s="1198">
        <f>ROUNDDOWN(G946*F946,2)</f>
        <v>10.199999999999999</v>
      </c>
    </row>
    <row r="947" spans="1:8" x14ac:dyDescent="0.3">
      <c r="B947" s="830" t="s">
        <v>1755</v>
      </c>
      <c r="C947" s="830">
        <v>88267</v>
      </c>
      <c r="D947" s="831" t="s">
        <v>545</v>
      </c>
      <c r="E947" s="830" t="s">
        <v>22</v>
      </c>
      <c r="F947" s="1196">
        <v>0.84699999999999998</v>
      </c>
      <c r="G947" s="1035">
        <v>15.05</v>
      </c>
      <c r="H947" s="1198">
        <f>ROUNDDOWN(G947*F947,2)</f>
        <v>12.74</v>
      </c>
    </row>
    <row r="948" spans="1:8" x14ac:dyDescent="0.3">
      <c r="B948" s="944"/>
      <c r="C948" s="940"/>
      <c r="D948" s="1952"/>
      <c r="E948" s="17" t="s">
        <v>24</v>
      </c>
      <c r="F948" s="942"/>
      <c r="H948" s="948">
        <f>SUM(H944:H945)</f>
        <v>338.75</v>
      </c>
    </row>
    <row r="949" spans="1:8" x14ac:dyDescent="0.3">
      <c r="B949" s="944"/>
      <c r="C949" s="945"/>
      <c r="D949" s="946"/>
      <c r="E949" s="17" t="s">
        <v>25</v>
      </c>
      <c r="F949" s="947"/>
      <c r="G949" s="946"/>
      <c r="H949" s="1981">
        <f>ROUNDDOWN(SUM(H946:H947),2)</f>
        <v>22.94</v>
      </c>
    </row>
    <row r="950" spans="1:8" x14ac:dyDescent="0.3">
      <c r="B950" s="944"/>
      <c r="C950" s="945"/>
      <c r="D950" s="946"/>
      <c r="E950" s="17" t="s">
        <v>1756</v>
      </c>
      <c r="F950" s="947"/>
      <c r="G950" s="946"/>
      <c r="H950" s="948"/>
    </row>
    <row r="951" spans="1:8" x14ac:dyDescent="0.3">
      <c r="B951" s="944"/>
      <c r="C951" s="945"/>
      <c r="D951" s="946"/>
      <c r="E951" s="17" t="s">
        <v>1757</v>
      </c>
      <c r="F951" s="947"/>
      <c r="G951" s="946"/>
    </row>
    <row r="952" spans="1:8" x14ac:dyDescent="0.3">
      <c r="B952" s="944"/>
      <c r="C952" s="945"/>
      <c r="D952" s="946"/>
      <c r="E952" s="946" t="s">
        <v>504</v>
      </c>
      <c r="F952" s="947"/>
      <c r="G952" s="946"/>
      <c r="H952" s="949">
        <f>ROUNDDOWN(SUM(H948:H951),2)</f>
        <v>361.69</v>
      </c>
    </row>
    <row r="953" spans="1:8" ht="17.25" thickBot="1" x14ac:dyDescent="0.35">
      <c r="B953" s="2208" t="s">
        <v>29</v>
      </c>
      <c r="C953" s="2208"/>
      <c r="D953" s="2208"/>
      <c r="E953" s="2208"/>
      <c r="F953" s="2208"/>
      <c r="G953" s="2208"/>
      <c r="H953" s="1037">
        <f>H952</f>
        <v>361.69</v>
      </c>
    </row>
    <row r="954" spans="1:8" ht="20.25" thickBot="1" x14ac:dyDescent="0.4">
      <c r="F954" s="2054" t="s">
        <v>30</v>
      </c>
      <c r="G954" s="2055"/>
      <c r="H954" s="61">
        <f>H953*(1-0.25)</f>
        <v>271.26749999999998</v>
      </c>
    </row>
    <row r="957" spans="1:8" ht="22.5" x14ac:dyDescent="0.3">
      <c r="A957" s="817" t="s">
        <v>3090</v>
      </c>
      <c r="B957" s="830" t="s">
        <v>3051</v>
      </c>
      <c r="C957" s="830">
        <v>89617</v>
      </c>
      <c r="D957" s="831" t="s">
        <v>665</v>
      </c>
      <c r="E957" s="830" t="s">
        <v>91</v>
      </c>
      <c r="F957" s="1949" t="s">
        <v>12</v>
      </c>
      <c r="G957" s="1950" t="s">
        <v>13</v>
      </c>
      <c r="H957" s="1951" t="s">
        <v>14</v>
      </c>
    </row>
    <row r="958" spans="1:8" x14ac:dyDescent="0.3">
      <c r="B958" s="830" t="s">
        <v>1754</v>
      </c>
      <c r="C958" s="830">
        <v>122</v>
      </c>
      <c r="D958" s="831" t="s">
        <v>548</v>
      </c>
      <c r="E958" s="830" t="s">
        <v>91</v>
      </c>
      <c r="F958" s="1196">
        <v>1.0999999999999999E-2</v>
      </c>
      <c r="G958" s="1035">
        <v>36.130000000000003</v>
      </c>
      <c r="H958" s="1198">
        <f t="shared" ref="H958:H963" si="15">ROUNDDOWN(G958*F958,2)</f>
        <v>0.39</v>
      </c>
    </row>
    <row r="959" spans="1:8" ht="22.5" x14ac:dyDescent="0.3">
      <c r="B959" s="830" t="s">
        <v>1754</v>
      </c>
      <c r="C959" s="830">
        <v>7139</v>
      </c>
      <c r="D959" s="831" t="s">
        <v>671</v>
      </c>
      <c r="E959" s="830" t="s">
        <v>91</v>
      </c>
      <c r="F959" s="1196">
        <v>1</v>
      </c>
      <c r="G959" s="1035">
        <v>0.83</v>
      </c>
      <c r="H959" s="1198">
        <f t="shared" si="15"/>
        <v>0.83</v>
      </c>
    </row>
    <row r="960" spans="1:8" x14ac:dyDescent="0.3">
      <c r="B960" s="830" t="s">
        <v>1754</v>
      </c>
      <c r="C960" s="830">
        <v>20083</v>
      </c>
      <c r="D960" s="831" t="s">
        <v>542</v>
      </c>
      <c r="E960" s="830" t="s">
        <v>91</v>
      </c>
      <c r="F960" s="1196">
        <v>1.2E-2</v>
      </c>
      <c r="G960" s="1035">
        <v>31.37</v>
      </c>
      <c r="H960" s="1198">
        <f t="shared" si="15"/>
        <v>0.37</v>
      </c>
    </row>
    <row r="961" spans="1:8" x14ac:dyDescent="0.3">
      <c r="B961" s="830" t="s">
        <v>1754</v>
      </c>
      <c r="C961" s="830">
        <v>38383</v>
      </c>
      <c r="D961" s="831" t="s">
        <v>543</v>
      </c>
      <c r="E961" s="830" t="s">
        <v>91</v>
      </c>
      <c r="F961" s="1196">
        <v>0.02</v>
      </c>
      <c r="G961" s="1035">
        <v>1.34</v>
      </c>
      <c r="H961" s="1198">
        <f t="shared" si="15"/>
        <v>0.02</v>
      </c>
    </row>
    <row r="962" spans="1:8" ht="22.5" x14ac:dyDescent="0.3">
      <c r="B962" s="830" t="s">
        <v>1755</v>
      </c>
      <c r="C962" s="830">
        <v>88248</v>
      </c>
      <c r="D962" s="831" t="s">
        <v>544</v>
      </c>
      <c r="E962" s="830" t="s">
        <v>22</v>
      </c>
      <c r="F962" s="1196">
        <v>0.08</v>
      </c>
      <c r="G962" s="1035">
        <v>12.05</v>
      </c>
      <c r="H962" s="1198">
        <f t="shared" si="15"/>
        <v>0.96</v>
      </c>
    </row>
    <row r="963" spans="1:8" x14ac:dyDescent="0.3">
      <c r="B963" s="830" t="s">
        <v>1755</v>
      </c>
      <c r="C963" s="830">
        <v>88267</v>
      </c>
      <c r="D963" s="831" t="s">
        <v>545</v>
      </c>
      <c r="E963" s="830" t="s">
        <v>22</v>
      </c>
      <c r="F963" s="1196">
        <v>0.08</v>
      </c>
      <c r="G963" s="1035">
        <v>15.05</v>
      </c>
      <c r="H963" s="1198">
        <f t="shared" si="15"/>
        <v>1.2</v>
      </c>
    </row>
    <row r="964" spans="1:8" x14ac:dyDescent="0.3">
      <c r="B964" s="944"/>
      <c r="C964" s="940"/>
      <c r="D964" s="1952"/>
      <c r="E964" s="17" t="s">
        <v>24</v>
      </c>
      <c r="F964" s="942"/>
      <c r="H964" s="948">
        <f>SUM(H958:H961)</f>
        <v>1.6099999999999999</v>
      </c>
    </row>
    <row r="965" spans="1:8" x14ac:dyDescent="0.3">
      <c r="B965" s="944"/>
      <c r="C965" s="945"/>
      <c r="D965" s="946"/>
      <c r="E965" s="17" t="s">
        <v>25</v>
      </c>
      <c r="F965" s="947"/>
      <c r="G965" s="946"/>
      <c r="H965" s="1981">
        <f>ROUNDDOWN(SUM(H962:H963),2)</f>
        <v>2.16</v>
      </c>
    </row>
    <row r="966" spans="1:8" x14ac:dyDescent="0.3">
      <c r="B966" s="944"/>
      <c r="C966" s="945"/>
      <c r="D966" s="946"/>
      <c r="E966" s="17" t="s">
        <v>1756</v>
      </c>
      <c r="F966" s="947"/>
      <c r="G966" s="946"/>
      <c r="H966" s="948"/>
    </row>
    <row r="967" spans="1:8" x14ac:dyDescent="0.3">
      <c r="B967" s="944"/>
      <c r="C967" s="945"/>
      <c r="D967" s="946"/>
      <c r="E967" s="17" t="s">
        <v>1757</v>
      </c>
      <c r="F967" s="947"/>
      <c r="G967" s="946"/>
    </row>
    <row r="968" spans="1:8" x14ac:dyDescent="0.3">
      <c r="B968" s="944"/>
      <c r="C968" s="945"/>
      <c r="D968" s="946"/>
      <c r="E968" s="946" t="s">
        <v>504</v>
      </c>
      <c r="F968" s="947"/>
      <c r="G968" s="946"/>
      <c r="H968" s="949">
        <f>ROUNDDOWN(SUM(H964:H967),2)</f>
        <v>3.77</v>
      </c>
    </row>
    <row r="969" spans="1:8" ht="17.25" thickBot="1" x14ac:dyDescent="0.35">
      <c r="B969" s="2208" t="s">
        <v>29</v>
      </c>
      <c r="C969" s="2208"/>
      <c r="D969" s="2208"/>
      <c r="E969" s="2208"/>
      <c r="F969" s="2208"/>
      <c r="G969" s="2208"/>
      <c r="H969" s="1037">
        <f>H968</f>
        <v>3.77</v>
      </c>
    </row>
    <row r="970" spans="1:8" ht="20.25" thickBot="1" x14ac:dyDescent="0.4">
      <c r="F970" s="2054" t="s">
        <v>30</v>
      </c>
      <c r="G970" s="2055"/>
      <c r="H970" s="61">
        <f>H969*(1-0.25)</f>
        <v>2.8275000000000001</v>
      </c>
    </row>
    <row r="973" spans="1:8" ht="22.5" x14ac:dyDescent="0.3">
      <c r="A973" s="817" t="s">
        <v>3091</v>
      </c>
      <c r="B973" s="830" t="s">
        <v>3051</v>
      </c>
      <c r="C973" s="830">
        <v>89625</v>
      </c>
      <c r="D973" s="831" t="s">
        <v>676</v>
      </c>
      <c r="E973" s="830" t="s">
        <v>91</v>
      </c>
      <c r="F973" s="1949" t="s">
        <v>12</v>
      </c>
      <c r="G973" s="1950" t="s">
        <v>13</v>
      </c>
      <c r="H973" s="1951" t="s">
        <v>14</v>
      </c>
    </row>
    <row r="974" spans="1:8" x14ac:dyDescent="0.3">
      <c r="B974" s="830" t="s">
        <v>1754</v>
      </c>
      <c r="C974" s="830">
        <v>122</v>
      </c>
      <c r="D974" s="831" t="s">
        <v>548</v>
      </c>
      <c r="E974" s="830" t="s">
        <v>91</v>
      </c>
      <c r="F974" s="1196">
        <v>2.5999999999999999E-2</v>
      </c>
      <c r="G974" s="1035">
        <v>36.130000000000003</v>
      </c>
      <c r="H974" s="1198">
        <f t="shared" ref="H974:H979" si="16">ROUNDDOWN(G974*F974,2)</f>
        <v>0.93</v>
      </c>
    </row>
    <row r="975" spans="1:8" ht="22.5" x14ac:dyDescent="0.3">
      <c r="B975" s="830" t="s">
        <v>1754</v>
      </c>
      <c r="C975" s="830">
        <v>7142</v>
      </c>
      <c r="D975" s="831" t="s">
        <v>677</v>
      </c>
      <c r="E975" s="830" t="s">
        <v>91</v>
      </c>
      <c r="F975" s="1196">
        <v>1</v>
      </c>
      <c r="G975" s="1035">
        <v>6.06</v>
      </c>
      <c r="H975" s="1198">
        <f t="shared" si="16"/>
        <v>6.06</v>
      </c>
    </row>
    <row r="976" spans="1:8" x14ac:dyDescent="0.3">
      <c r="B976" s="830" t="s">
        <v>1754</v>
      </c>
      <c r="C976" s="830">
        <v>20083</v>
      </c>
      <c r="D976" s="831" t="s">
        <v>542</v>
      </c>
      <c r="E976" s="830" t="s">
        <v>91</v>
      </c>
      <c r="F976" s="1196">
        <v>3.3000000000000002E-2</v>
      </c>
      <c r="G976" s="1035">
        <v>31.37</v>
      </c>
      <c r="H976" s="1198">
        <f t="shared" si="16"/>
        <v>1.03</v>
      </c>
    </row>
    <row r="977" spans="1:8" x14ac:dyDescent="0.3">
      <c r="B977" s="830" t="s">
        <v>1754</v>
      </c>
      <c r="C977" s="830">
        <v>38383</v>
      </c>
      <c r="D977" s="831" t="s">
        <v>543</v>
      </c>
      <c r="E977" s="830" t="s">
        <v>91</v>
      </c>
      <c r="F977" s="1196">
        <v>3.5999999999999997E-2</v>
      </c>
      <c r="G977" s="1035">
        <v>1.34</v>
      </c>
      <c r="H977" s="1198">
        <f t="shared" si="16"/>
        <v>0.04</v>
      </c>
    </row>
    <row r="978" spans="1:8" ht="22.5" x14ac:dyDescent="0.3">
      <c r="B978" s="830" t="s">
        <v>1755</v>
      </c>
      <c r="C978" s="830">
        <v>88248</v>
      </c>
      <c r="D978" s="831" t="s">
        <v>544</v>
      </c>
      <c r="E978" s="830" t="s">
        <v>22</v>
      </c>
      <c r="F978" s="1196">
        <v>0.14399999999999999</v>
      </c>
      <c r="G978" s="1035">
        <v>12.05</v>
      </c>
      <c r="H978" s="1198">
        <f t="shared" si="16"/>
        <v>1.73</v>
      </c>
    </row>
    <row r="979" spans="1:8" x14ac:dyDescent="0.3">
      <c r="B979" s="830" t="s">
        <v>1755</v>
      </c>
      <c r="C979" s="830">
        <v>88267</v>
      </c>
      <c r="D979" s="831" t="s">
        <v>545</v>
      </c>
      <c r="E979" s="830" t="s">
        <v>22</v>
      </c>
      <c r="F979" s="1196">
        <v>0.14399999999999999</v>
      </c>
      <c r="G979" s="1035">
        <v>15.05</v>
      </c>
      <c r="H979" s="1198">
        <f t="shared" si="16"/>
        <v>2.16</v>
      </c>
    </row>
    <row r="980" spans="1:8" x14ac:dyDescent="0.3">
      <c r="B980" s="944"/>
      <c r="C980" s="940"/>
      <c r="D980" s="1952"/>
      <c r="E980" s="17" t="s">
        <v>24</v>
      </c>
      <c r="F980" s="942"/>
      <c r="H980" s="948">
        <f>SUM(H974:H977)</f>
        <v>8.0599999999999987</v>
      </c>
    </row>
    <row r="981" spans="1:8" x14ac:dyDescent="0.3">
      <c r="B981" s="944"/>
      <c r="C981" s="945"/>
      <c r="D981" s="946"/>
      <c r="E981" s="17" t="s">
        <v>25</v>
      </c>
      <c r="F981" s="947"/>
      <c r="G981" s="946"/>
      <c r="H981" s="1981">
        <f>ROUNDDOWN(SUM(H978:H979),2)</f>
        <v>3.89</v>
      </c>
    </row>
    <row r="982" spans="1:8" x14ac:dyDescent="0.3">
      <c r="B982" s="944"/>
      <c r="C982" s="945"/>
      <c r="D982" s="946"/>
      <c r="E982" s="17" t="s">
        <v>1756</v>
      </c>
      <c r="F982" s="947"/>
      <c r="G982" s="946"/>
      <c r="H982" s="948"/>
    </row>
    <row r="983" spans="1:8" x14ac:dyDescent="0.3">
      <c r="B983" s="944"/>
      <c r="C983" s="945"/>
      <c r="D983" s="946"/>
      <c r="E983" s="17" t="s">
        <v>1757</v>
      </c>
      <c r="F983" s="947"/>
      <c r="G983" s="946"/>
    </row>
    <row r="984" spans="1:8" x14ac:dyDescent="0.3">
      <c r="B984" s="944"/>
      <c r="C984" s="945"/>
      <c r="D984" s="946"/>
      <c r="E984" s="946" t="s">
        <v>504</v>
      </c>
      <c r="F984" s="947"/>
      <c r="G984" s="946"/>
      <c r="H984" s="949">
        <f>ROUNDDOWN(SUM(H980:H983),2)</f>
        <v>11.95</v>
      </c>
    </row>
    <row r="985" spans="1:8" ht="17.25" thickBot="1" x14ac:dyDescent="0.35">
      <c r="B985" s="2208" t="s">
        <v>29</v>
      </c>
      <c r="C985" s="2208"/>
      <c r="D985" s="2208"/>
      <c r="E985" s="2208"/>
      <c r="F985" s="2208"/>
      <c r="G985" s="2208"/>
      <c r="H985" s="1037">
        <f>H984</f>
        <v>11.95</v>
      </c>
    </row>
    <row r="986" spans="1:8" ht="20.25" thickBot="1" x14ac:dyDescent="0.4">
      <c r="F986" s="2054" t="s">
        <v>30</v>
      </c>
      <c r="G986" s="2055"/>
      <c r="H986" s="61">
        <f>H985*(1-0.25)</f>
        <v>8.9624999999999986</v>
      </c>
    </row>
    <row r="989" spans="1:8" ht="22.5" x14ac:dyDescent="0.3">
      <c r="A989" s="817" t="s">
        <v>3092</v>
      </c>
      <c r="B989" s="830" t="s">
        <v>3051</v>
      </c>
      <c r="C989" s="830">
        <v>89627</v>
      </c>
      <c r="D989" s="831" t="s">
        <v>2550</v>
      </c>
      <c r="E989" s="830" t="s">
        <v>91</v>
      </c>
      <c r="F989" s="1949" t="s">
        <v>12</v>
      </c>
      <c r="G989" s="1950" t="s">
        <v>13</v>
      </c>
      <c r="H989" s="1951" t="s">
        <v>14</v>
      </c>
    </row>
    <row r="990" spans="1:8" x14ac:dyDescent="0.3">
      <c r="B990" s="830" t="s">
        <v>1754</v>
      </c>
      <c r="C990" s="830">
        <v>122</v>
      </c>
      <c r="D990" s="831" t="s">
        <v>548</v>
      </c>
      <c r="E990" s="830" t="s">
        <v>91</v>
      </c>
      <c r="F990" s="1196">
        <v>2.5999999999999999E-2</v>
      </c>
      <c r="G990" s="1035">
        <v>36.130000000000003</v>
      </c>
      <c r="H990" s="1198">
        <f t="shared" ref="H990:H995" si="17">ROUNDDOWN(G990*F990,2)</f>
        <v>0.93</v>
      </c>
    </row>
    <row r="991" spans="1:8" ht="22.5" x14ac:dyDescent="0.3">
      <c r="B991" s="830" t="s">
        <v>1754</v>
      </c>
      <c r="C991" s="830">
        <v>7129</v>
      </c>
      <c r="D991" s="831" t="s">
        <v>2551</v>
      </c>
      <c r="E991" s="830" t="s">
        <v>91</v>
      </c>
      <c r="F991" s="1196">
        <v>1</v>
      </c>
      <c r="G991" s="1035">
        <v>5.86</v>
      </c>
      <c r="H991" s="1198">
        <f t="shared" si="17"/>
        <v>5.86</v>
      </c>
    </row>
    <row r="992" spans="1:8" x14ac:dyDescent="0.3">
      <c r="B992" s="830" t="s">
        <v>1754</v>
      </c>
      <c r="C992" s="830">
        <v>20083</v>
      </c>
      <c r="D992" s="831" t="s">
        <v>542</v>
      </c>
      <c r="E992" s="830" t="s">
        <v>91</v>
      </c>
      <c r="F992" s="1196">
        <v>3.3000000000000002E-2</v>
      </c>
      <c r="G992" s="1035">
        <v>31.37</v>
      </c>
      <c r="H992" s="1198">
        <f t="shared" si="17"/>
        <v>1.03</v>
      </c>
    </row>
    <row r="993" spans="1:8" x14ac:dyDescent="0.3">
      <c r="B993" s="830" t="s">
        <v>1754</v>
      </c>
      <c r="C993" s="830">
        <v>38383</v>
      </c>
      <c r="D993" s="831" t="s">
        <v>543</v>
      </c>
      <c r="E993" s="830" t="s">
        <v>91</v>
      </c>
      <c r="F993" s="1196">
        <v>3.5999999999999997E-2</v>
      </c>
      <c r="G993" s="1035">
        <v>1.34</v>
      </c>
      <c r="H993" s="1198">
        <f t="shared" si="17"/>
        <v>0.04</v>
      </c>
    </row>
    <row r="994" spans="1:8" ht="22.5" x14ac:dyDescent="0.3">
      <c r="B994" s="830" t="s">
        <v>1755</v>
      </c>
      <c r="C994" s="830">
        <v>88248</v>
      </c>
      <c r="D994" s="831" t="s">
        <v>544</v>
      </c>
      <c r="E994" s="830" t="s">
        <v>22</v>
      </c>
      <c r="F994" s="1196">
        <v>0.14399999999999999</v>
      </c>
      <c r="G994" s="1035">
        <v>12.05</v>
      </c>
      <c r="H994" s="1198">
        <f t="shared" si="17"/>
        <v>1.73</v>
      </c>
    </row>
    <row r="995" spans="1:8" x14ac:dyDescent="0.3">
      <c r="B995" s="830" t="s">
        <v>1755</v>
      </c>
      <c r="C995" s="830">
        <v>88267</v>
      </c>
      <c r="D995" s="831" t="s">
        <v>545</v>
      </c>
      <c r="E995" s="830" t="s">
        <v>22</v>
      </c>
      <c r="F995" s="1196">
        <v>0.14399999999999999</v>
      </c>
      <c r="G995" s="1035">
        <v>15.05</v>
      </c>
      <c r="H995" s="1198">
        <f t="shared" si="17"/>
        <v>2.16</v>
      </c>
    </row>
    <row r="996" spans="1:8" x14ac:dyDescent="0.3">
      <c r="B996" s="944"/>
      <c r="C996" s="940"/>
      <c r="D996" s="1952"/>
      <c r="E996" s="17" t="s">
        <v>24</v>
      </c>
      <c r="F996" s="942"/>
      <c r="H996" s="948">
        <f>SUM(H990:H993)</f>
        <v>7.86</v>
      </c>
    </row>
    <row r="997" spans="1:8" x14ac:dyDescent="0.3">
      <c r="B997" s="944"/>
      <c r="C997" s="945"/>
      <c r="D997" s="946"/>
      <c r="E997" s="17" t="s">
        <v>25</v>
      </c>
      <c r="F997" s="947"/>
      <c r="G997" s="946"/>
      <c r="H997" s="1981">
        <f>ROUNDDOWN(SUM(H994:H995),2)</f>
        <v>3.89</v>
      </c>
    </row>
    <row r="998" spans="1:8" x14ac:dyDescent="0.3">
      <c r="B998" s="944"/>
      <c r="C998" s="945"/>
      <c r="D998" s="946"/>
      <c r="E998" s="17" t="s">
        <v>1756</v>
      </c>
      <c r="F998" s="947"/>
      <c r="G998" s="946"/>
      <c r="H998" s="948"/>
    </row>
    <row r="999" spans="1:8" x14ac:dyDescent="0.3">
      <c r="B999" s="944"/>
      <c r="C999" s="945"/>
      <c r="D999" s="946"/>
      <c r="E999" s="17" t="s">
        <v>1757</v>
      </c>
      <c r="F999" s="947"/>
      <c r="G999" s="946"/>
    </row>
    <row r="1000" spans="1:8" x14ac:dyDescent="0.3">
      <c r="B1000" s="944"/>
      <c r="C1000" s="945"/>
      <c r="D1000" s="946"/>
      <c r="E1000" s="946" t="s">
        <v>504</v>
      </c>
      <c r="F1000" s="947"/>
      <c r="G1000" s="946"/>
      <c r="H1000" s="949">
        <f>ROUNDDOWN(SUM(H996:H999),2)</f>
        <v>11.75</v>
      </c>
    </row>
    <row r="1001" spans="1:8" ht="17.25" thickBot="1" x14ac:dyDescent="0.35">
      <c r="B1001" s="2208" t="s">
        <v>29</v>
      </c>
      <c r="C1001" s="2208"/>
      <c r="D1001" s="2208"/>
      <c r="E1001" s="2208"/>
      <c r="F1001" s="2208"/>
      <c r="G1001" s="2208"/>
      <c r="H1001" s="1037">
        <f>H1000</f>
        <v>11.75</v>
      </c>
    </row>
    <row r="1002" spans="1:8" ht="20.25" thickBot="1" x14ac:dyDescent="0.4">
      <c r="F1002" s="2054" t="s">
        <v>30</v>
      </c>
      <c r="G1002" s="2055"/>
      <c r="H1002" s="61">
        <f>H1001*(1-0.25)</f>
        <v>8.8125</v>
      </c>
    </row>
    <row r="1005" spans="1:8" ht="22.5" x14ac:dyDescent="0.3">
      <c r="A1005" s="817" t="s">
        <v>3093</v>
      </c>
      <c r="B1005" s="830" t="s">
        <v>3051</v>
      </c>
      <c r="C1005" s="830">
        <v>89449</v>
      </c>
      <c r="D1005" s="831" t="s">
        <v>739</v>
      </c>
      <c r="E1005" s="830" t="s">
        <v>18</v>
      </c>
      <c r="F1005" s="1949" t="s">
        <v>12</v>
      </c>
      <c r="G1005" s="1950" t="s">
        <v>13</v>
      </c>
      <c r="H1005" s="1951" t="s">
        <v>14</v>
      </c>
    </row>
    <row r="1006" spans="1:8" x14ac:dyDescent="0.3">
      <c r="B1006" s="830" t="s">
        <v>1754</v>
      </c>
      <c r="C1006" s="830">
        <v>9875</v>
      </c>
      <c r="D1006" s="831" t="s">
        <v>740</v>
      </c>
      <c r="E1006" s="830" t="s">
        <v>18</v>
      </c>
      <c r="F1006" s="1196">
        <v>1.0609999999999999</v>
      </c>
      <c r="G1006" s="1035">
        <v>10.3</v>
      </c>
      <c r="H1006" s="1198">
        <f>ROUNDDOWN(G1006*F1006,2)</f>
        <v>10.92</v>
      </c>
    </row>
    <row r="1007" spans="1:8" x14ac:dyDescent="0.3">
      <c r="B1007" s="830" t="s">
        <v>1754</v>
      </c>
      <c r="C1007" s="830">
        <v>38383</v>
      </c>
      <c r="D1007" s="831" t="s">
        <v>543</v>
      </c>
      <c r="E1007" s="830" t="s">
        <v>91</v>
      </c>
      <c r="F1007" s="1196">
        <v>0.01</v>
      </c>
      <c r="G1007" s="1035">
        <v>1.34</v>
      </c>
      <c r="H1007" s="1198">
        <f>ROUNDDOWN(G1007*F1007,2)</f>
        <v>0.01</v>
      </c>
    </row>
    <row r="1008" spans="1:8" ht="22.5" x14ac:dyDescent="0.3">
      <c r="B1008" s="830" t="s">
        <v>1755</v>
      </c>
      <c r="C1008" s="830">
        <v>88248</v>
      </c>
      <c r="D1008" s="831" t="s">
        <v>544</v>
      </c>
      <c r="E1008" s="830" t="s">
        <v>22</v>
      </c>
      <c r="F1008" s="1196">
        <v>2.9000000000000001E-2</v>
      </c>
      <c r="G1008" s="1035">
        <v>12.05</v>
      </c>
      <c r="H1008" s="1198">
        <f>ROUNDDOWN(G1008*F1008,2)</f>
        <v>0.34</v>
      </c>
    </row>
    <row r="1009" spans="1:8" x14ac:dyDescent="0.3">
      <c r="B1009" s="830" t="s">
        <v>1755</v>
      </c>
      <c r="C1009" s="830">
        <v>88267</v>
      </c>
      <c r="D1009" s="831" t="s">
        <v>545</v>
      </c>
      <c r="E1009" s="830" t="s">
        <v>22</v>
      </c>
      <c r="F1009" s="1196">
        <v>2.9000000000000001E-2</v>
      </c>
      <c r="G1009" s="1035">
        <v>15.05</v>
      </c>
      <c r="H1009" s="1198">
        <f>ROUNDDOWN(G1009*F1009,2)</f>
        <v>0.43</v>
      </c>
    </row>
    <row r="1010" spans="1:8" x14ac:dyDescent="0.3">
      <c r="B1010" s="944"/>
      <c r="C1010" s="940"/>
      <c r="D1010" s="1952"/>
      <c r="E1010" s="17" t="s">
        <v>24</v>
      </c>
      <c r="F1010" s="942"/>
      <c r="H1010" s="948">
        <f>SUM(H1006:H1007)</f>
        <v>10.93</v>
      </c>
    </row>
    <row r="1011" spans="1:8" x14ac:dyDescent="0.3">
      <c r="B1011" s="944"/>
      <c r="C1011" s="945"/>
      <c r="D1011" s="946"/>
      <c r="E1011" s="17" t="s">
        <v>25</v>
      </c>
      <c r="F1011" s="947"/>
      <c r="G1011" s="946"/>
      <c r="H1011" s="1981">
        <f>ROUNDDOWN(SUM(H1008:H1009),2)</f>
        <v>0.77</v>
      </c>
    </row>
    <row r="1012" spans="1:8" x14ac:dyDescent="0.3">
      <c r="B1012" s="944"/>
      <c r="C1012" s="945"/>
      <c r="D1012" s="946"/>
      <c r="E1012" s="17" t="s">
        <v>1756</v>
      </c>
      <c r="F1012" s="947"/>
      <c r="G1012" s="946"/>
      <c r="H1012" s="948"/>
    </row>
    <row r="1013" spans="1:8" x14ac:dyDescent="0.3">
      <c r="B1013" s="944"/>
      <c r="C1013" s="945"/>
      <c r="D1013" s="946"/>
      <c r="E1013" s="17" t="s">
        <v>1757</v>
      </c>
      <c r="F1013" s="947"/>
      <c r="G1013" s="946"/>
    </row>
    <row r="1014" spans="1:8" x14ac:dyDescent="0.3">
      <c r="B1014" s="944"/>
      <c r="C1014" s="945"/>
      <c r="D1014" s="946"/>
      <c r="E1014" s="946" t="s">
        <v>504</v>
      </c>
      <c r="F1014" s="947"/>
      <c r="G1014" s="946"/>
      <c r="H1014" s="949">
        <f>ROUNDDOWN(SUM(H1010:H1013),2)</f>
        <v>11.7</v>
      </c>
    </row>
    <row r="1015" spans="1:8" ht="17.25" thickBot="1" x14ac:dyDescent="0.35">
      <c r="B1015" s="2208" t="s">
        <v>29</v>
      </c>
      <c r="C1015" s="2208"/>
      <c r="D1015" s="2208"/>
      <c r="E1015" s="2208"/>
      <c r="F1015" s="2208"/>
      <c r="G1015" s="2208"/>
      <c r="H1015" s="1037">
        <f>H1014</f>
        <v>11.7</v>
      </c>
    </row>
    <row r="1016" spans="1:8" ht="20.25" thickBot="1" x14ac:dyDescent="0.4">
      <c r="F1016" s="2054" t="s">
        <v>30</v>
      </c>
      <c r="G1016" s="2055"/>
      <c r="H1016" s="61">
        <f>H1015*(1-0.25)</f>
        <v>8.7749999999999986</v>
      </c>
    </row>
    <row r="1019" spans="1:8" ht="22.5" x14ac:dyDescent="0.3">
      <c r="A1019" s="817" t="s">
        <v>3094</v>
      </c>
      <c r="B1019" s="830" t="s">
        <v>3051</v>
      </c>
      <c r="C1019" s="830">
        <v>89452</v>
      </c>
      <c r="D1019" s="831" t="s">
        <v>3095</v>
      </c>
      <c r="E1019" s="830" t="s">
        <v>18</v>
      </c>
      <c r="F1019" s="1949" t="s">
        <v>12</v>
      </c>
      <c r="G1019" s="1950" t="s">
        <v>13</v>
      </c>
      <c r="H1019" s="1951" t="s">
        <v>14</v>
      </c>
    </row>
    <row r="1020" spans="1:8" x14ac:dyDescent="0.3">
      <c r="B1020" s="830" t="s">
        <v>1754</v>
      </c>
      <c r="C1020" s="830">
        <v>9872</v>
      </c>
      <c r="D1020" s="831" t="s">
        <v>3096</v>
      </c>
      <c r="E1020" s="830" t="s">
        <v>18</v>
      </c>
      <c r="F1020" s="1196">
        <v>1.0609999999999999</v>
      </c>
      <c r="G1020" s="1035">
        <v>28.39</v>
      </c>
      <c r="H1020" s="1198">
        <f>ROUNDDOWN(G1020*F1020,2)</f>
        <v>30.12</v>
      </c>
    </row>
    <row r="1021" spans="1:8" x14ac:dyDescent="0.3">
      <c r="B1021" s="830" t="s">
        <v>1754</v>
      </c>
      <c r="C1021" s="830">
        <v>38383</v>
      </c>
      <c r="D1021" s="831" t="s">
        <v>543</v>
      </c>
      <c r="E1021" s="830" t="s">
        <v>91</v>
      </c>
      <c r="F1021" s="1196">
        <v>1.6E-2</v>
      </c>
      <c r="G1021" s="1035">
        <v>1.34</v>
      </c>
      <c r="H1021" s="1198">
        <f>ROUNDDOWN(G1021*F1021,2)</f>
        <v>0.02</v>
      </c>
    </row>
    <row r="1022" spans="1:8" ht="22.5" x14ac:dyDescent="0.3">
      <c r="B1022" s="830" t="s">
        <v>1755</v>
      </c>
      <c r="C1022" s="830">
        <v>88248</v>
      </c>
      <c r="D1022" s="831" t="s">
        <v>544</v>
      </c>
      <c r="E1022" s="830" t="s">
        <v>22</v>
      </c>
      <c r="F1022" s="1196">
        <v>4.7E-2</v>
      </c>
      <c r="G1022" s="1035">
        <v>12.05</v>
      </c>
      <c r="H1022" s="1198">
        <f>ROUNDDOWN(G1022*F1022,2)</f>
        <v>0.56000000000000005</v>
      </c>
    </row>
    <row r="1023" spans="1:8" x14ac:dyDescent="0.3">
      <c r="B1023" s="830" t="s">
        <v>1755</v>
      </c>
      <c r="C1023" s="830">
        <v>88267</v>
      </c>
      <c r="D1023" s="831" t="s">
        <v>545</v>
      </c>
      <c r="E1023" s="830" t="s">
        <v>22</v>
      </c>
      <c r="F1023" s="1196">
        <v>4.7E-2</v>
      </c>
      <c r="G1023" s="1035">
        <v>15.05</v>
      </c>
      <c r="H1023" s="1198">
        <f>ROUNDDOWN(G1023*F1023,2)</f>
        <v>0.7</v>
      </c>
    </row>
    <row r="1024" spans="1:8" x14ac:dyDescent="0.3">
      <c r="B1024" s="944"/>
      <c r="C1024" s="940"/>
      <c r="D1024" s="1952"/>
      <c r="E1024" s="17" t="s">
        <v>24</v>
      </c>
      <c r="F1024" s="942"/>
      <c r="H1024" s="948">
        <f>SUM(H1018:H1021)</f>
        <v>30.14</v>
      </c>
    </row>
    <row r="1025" spans="1:8" x14ac:dyDescent="0.3">
      <c r="B1025" s="944"/>
      <c r="C1025" s="945"/>
      <c r="D1025" s="946"/>
      <c r="E1025" s="17" t="s">
        <v>25</v>
      </c>
      <c r="F1025" s="947"/>
      <c r="G1025" s="946"/>
      <c r="H1025" s="1981">
        <f>ROUNDDOWN(SUM(H1022:H1023),2)</f>
        <v>1.26</v>
      </c>
    </row>
    <row r="1026" spans="1:8" x14ac:dyDescent="0.3">
      <c r="B1026" s="944"/>
      <c r="C1026" s="945"/>
      <c r="D1026" s="946"/>
      <c r="E1026" s="17" t="s">
        <v>1756</v>
      </c>
      <c r="F1026" s="947"/>
      <c r="G1026" s="946"/>
      <c r="H1026" s="948"/>
    </row>
    <row r="1027" spans="1:8" x14ac:dyDescent="0.3">
      <c r="B1027" s="944"/>
      <c r="C1027" s="945"/>
      <c r="D1027" s="946"/>
      <c r="E1027" s="17" t="s">
        <v>1757</v>
      </c>
      <c r="F1027" s="947"/>
      <c r="G1027" s="946"/>
    </row>
    <row r="1028" spans="1:8" x14ac:dyDescent="0.3">
      <c r="B1028" s="944"/>
      <c r="C1028" s="945"/>
      <c r="D1028" s="946"/>
      <c r="E1028" s="946" t="s">
        <v>504</v>
      </c>
      <c r="F1028" s="947"/>
      <c r="G1028" s="946"/>
      <c r="H1028" s="949">
        <f>ROUNDDOWN(SUM(H1024:H1027),2)</f>
        <v>31.4</v>
      </c>
    </row>
    <row r="1029" spans="1:8" ht="17.25" thickBot="1" x14ac:dyDescent="0.35">
      <c r="B1029" s="2208" t="s">
        <v>29</v>
      </c>
      <c r="C1029" s="2208"/>
      <c r="D1029" s="2208"/>
      <c r="E1029" s="2208"/>
      <c r="F1029" s="2208"/>
      <c r="G1029" s="2208"/>
      <c r="H1029" s="1037">
        <f>H1028</f>
        <v>31.4</v>
      </c>
    </row>
    <row r="1030" spans="1:8" ht="20.25" thickBot="1" x14ac:dyDescent="0.4">
      <c r="F1030" s="2054" t="s">
        <v>30</v>
      </c>
      <c r="G1030" s="2055"/>
      <c r="H1030" s="61">
        <f>H1029*(1-0.25)</f>
        <v>23.549999999999997</v>
      </c>
    </row>
    <row r="1033" spans="1:8" ht="33.75" x14ac:dyDescent="0.3">
      <c r="A1033" s="817" t="s">
        <v>3094</v>
      </c>
      <c r="B1033" s="830" t="s">
        <v>3051</v>
      </c>
      <c r="C1033" s="830">
        <v>95253</v>
      </c>
      <c r="D1033" s="831" t="s">
        <v>3097</v>
      </c>
      <c r="E1033" s="830" t="s">
        <v>91</v>
      </c>
      <c r="F1033" s="1949" t="s">
        <v>12</v>
      </c>
      <c r="G1033" s="1950" t="s">
        <v>13</v>
      </c>
      <c r="H1033" s="1951" t="s">
        <v>14</v>
      </c>
    </row>
    <row r="1034" spans="1:8" x14ac:dyDescent="0.3">
      <c r="B1034" s="830" t="s">
        <v>1754</v>
      </c>
      <c r="C1034" s="830">
        <v>3148</v>
      </c>
      <c r="D1034" s="831" t="s">
        <v>662</v>
      </c>
      <c r="E1034" s="830" t="s">
        <v>91</v>
      </c>
      <c r="F1034" s="1196">
        <v>3.7999999999999999E-2</v>
      </c>
      <c r="G1034" s="1035">
        <v>8.2899999999999991</v>
      </c>
      <c r="H1034" s="1198">
        <f>ROUNDDOWN(G1034*F1034,2)</f>
        <v>0.31</v>
      </c>
    </row>
    <row r="1035" spans="1:8" x14ac:dyDescent="0.3">
      <c r="B1035" s="830" t="s">
        <v>1754</v>
      </c>
      <c r="C1035" s="830">
        <v>11747</v>
      </c>
      <c r="D1035" s="831" t="s">
        <v>3098</v>
      </c>
      <c r="E1035" s="830" t="s">
        <v>91</v>
      </c>
      <c r="F1035" s="1196">
        <v>1</v>
      </c>
      <c r="G1035" s="1035">
        <v>143.02000000000001</v>
      </c>
      <c r="H1035" s="1198">
        <f>ROUNDDOWN(G1035*F1035,2)</f>
        <v>143.02000000000001</v>
      </c>
    </row>
    <row r="1036" spans="1:8" ht="22.5" x14ac:dyDescent="0.3">
      <c r="B1036" s="830" t="s">
        <v>1755</v>
      </c>
      <c r="C1036" s="830">
        <v>88248</v>
      </c>
      <c r="D1036" s="831" t="s">
        <v>544</v>
      </c>
      <c r="E1036" s="830" t="s">
        <v>22</v>
      </c>
      <c r="F1036" s="1196">
        <v>0.81799999999999995</v>
      </c>
      <c r="G1036" s="1035">
        <v>12.05</v>
      </c>
      <c r="H1036" s="1198">
        <f>ROUNDDOWN(G1036*F1036,2)</f>
        <v>9.85</v>
      </c>
    </row>
    <row r="1037" spans="1:8" x14ac:dyDescent="0.3">
      <c r="B1037" s="830" t="s">
        <v>1755</v>
      </c>
      <c r="C1037" s="830">
        <v>88267</v>
      </c>
      <c r="D1037" s="831" t="s">
        <v>545</v>
      </c>
      <c r="E1037" s="830" t="s">
        <v>22</v>
      </c>
      <c r="F1037" s="1196">
        <v>0.81799999999999995</v>
      </c>
      <c r="G1037" s="1035">
        <v>15.05</v>
      </c>
      <c r="H1037" s="1198">
        <f>ROUNDDOWN(G1037*F1037,2)</f>
        <v>12.31</v>
      </c>
    </row>
    <row r="1038" spans="1:8" x14ac:dyDescent="0.3">
      <c r="B1038" s="944"/>
      <c r="C1038" s="940"/>
      <c r="D1038" s="1952"/>
      <c r="E1038" s="17" t="s">
        <v>24</v>
      </c>
      <c r="F1038" s="942"/>
      <c r="H1038" s="948">
        <f>SUM(H1032:H1035)</f>
        <v>143.33000000000001</v>
      </c>
    </row>
    <row r="1039" spans="1:8" x14ac:dyDescent="0.3">
      <c r="B1039" s="944"/>
      <c r="C1039" s="945"/>
      <c r="D1039" s="946"/>
      <c r="E1039" s="17" t="s">
        <v>25</v>
      </c>
      <c r="F1039" s="947"/>
      <c r="G1039" s="946"/>
      <c r="H1039" s="1981">
        <f>ROUNDDOWN(SUM(H1036:H1037),2)</f>
        <v>22.16</v>
      </c>
    </row>
    <row r="1040" spans="1:8" x14ac:dyDescent="0.3">
      <c r="B1040" s="944"/>
      <c r="C1040" s="945"/>
      <c r="D1040" s="946"/>
      <c r="E1040" s="17" t="s">
        <v>1756</v>
      </c>
      <c r="F1040" s="947"/>
      <c r="G1040" s="946"/>
      <c r="H1040" s="948"/>
    </row>
    <row r="1041" spans="1:8" x14ac:dyDescent="0.3">
      <c r="B1041" s="944"/>
      <c r="C1041" s="945"/>
      <c r="D1041" s="946"/>
      <c r="E1041" s="17" t="s">
        <v>1757</v>
      </c>
      <c r="F1041" s="947"/>
      <c r="G1041" s="946"/>
    </row>
    <row r="1042" spans="1:8" x14ac:dyDescent="0.3">
      <c r="B1042" s="944"/>
      <c r="C1042" s="945"/>
      <c r="D1042" s="946"/>
      <c r="E1042" s="946" t="s">
        <v>504</v>
      </c>
      <c r="F1042" s="947"/>
      <c r="G1042" s="946"/>
      <c r="H1042" s="949">
        <f>ROUNDDOWN(SUM(H1038:H1041),2)</f>
        <v>165.49</v>
      </c>
    </row>
    <row r="1043" spans="1:8" ht="17.25" thickBot="1" x14ac:dyDescent="0.35">
      <c r="B1043" s="2208" t="s">
        <v>29</v>
      </c>
      <c r="C1043" s="2208"/>
      <c r="D1043" s="2208"/>
      <c r="E1043" s="2208"/>
      <c r="F1043" s="2208"/>
      <c r="G1043" s="2208"/>
      <c r="H1043" s="1037">
        <f>H1042</f>
        <v>165.49</v>
      </c>
    </row>
    <row r="1044" spans="1:8" ht="20.25" thickBot="1" x14ac:dyDescent="0.4">
      <c r="F1044" s="2054" t="s">
        <v>30</v>
      </c>
      <c r="G1044" s="2055"/>
      <c r="H1044" s="61">
        <f>H1043*(1-0.25)</f>
        <v>124.11750000000001</v>
      </c>
    </row>
    <row r="1047" spans="1:8" x14ac:dyDescent="0.3">
      <c r="A1047" s="817" t="s">
        <v>3099</v>
      </c>
      <c r="B1047" s="830" t="s">
        <v>3051</v>
      </c>
      <c r="C1047" s="830" t="s">
        <v>3100</v>
      </c>
      <c r="D1047" s="831" t="s">
        <v>3101</v>
      </c>
      <c r="E1047" s="830" t="s">
        <v>91</v>
      </c>
      <c r="F1047" s="1949" t="s">
        <v>12</v>
      </c>
      <c r="G1047" s="1950" t="s">
        <v>13</v>
      </c>
      <c r="H1047" s="1951" t="s">
        <v>14</v>
      </c>
    </row>
    <row r="1048" spans="1:8" x14ac:dyDescent="0.3">
      <c r="B1048" s="830" t="s">
        <v>1754</v>
      </c>
      <c r="C1048" s="830">
        <v>13</v>
      </c>
      <c r="D1048" s="831" t="s">
        <v>744</v>
      </c>
      <c r="E1048" s="830" t="s">
        <v>16</v>
      </c>
      <c r="F1048" s="1196">
        <v>0.05</v>
      </c>
      <c r="G1048" s="1035">
        <v>8.08</v>
      </c>
      <c r="H1048" s="1198">
        <f>ROUNDDOWN(G1048*F1048,2)</f>
        <v>0.4</v>
      </c>
    </row>
    <row r="1049" spans="1:8" ht="22.5" x14ac:dyDescent="0.3">
      <c r="B1049" s="830" t="s">
        <v>1754</v>
      </c>
      <c r="C1049" s="830">
        <v>10232</v>
      </c>
      <c r="D1049" s="831" t="s">
        <v>3102</v>
      </c>
      <c r="E1049" s="830" t="s">
        <v>91</v>
      </c>
      <c r="F1049" s="1196">
        <v>1</v>
      </c>
      <c r="G1049" s="1035">
        <v>55.3</v>
      </c>
      <c r="H1049" s="1198">
        <f>ROUNDDOWN(G1049*F1049,2)</f>
        <v>55.3</v>
      </c>
    </row>
    <row r="1050" spans="1:8" x14ac:dyDescent="0.3">
      <c r="B1050" s="830" t="s">
        <v>1755</v>
      </c>
      <c r="C1050" s="830">
        <v>88267</v>
      </c>
      <c r="D1050" s="831" t="s">
        <v>545</v>
      </c>
      <c r="E1050" s="830" t="s">
        <v>22</v>
      </c>
      <c r="F1050" s="1196">
        <v>0.7</v>
      </c>
      <c r="G1050" s="1035">
        <v>15.05</v>
      </c>
      <c r="H1050" s="1198">
        <f>ROUNDDOWN(G1050*F1050,2)</f>
        <v>10.53</v>
      </c>
    </row>
    <row r="1051" spans="1:8" x14ac:dyDescent="0.3">
      <c r="B1051" s="830" t="s">
        <v>1755</v>
      </c>
      <c r="C1051" s="830">
        <v>88316</v>
      </c>
      <c r="D1051" s="831" t="s">
        <v>23</v>
      </c>
      <c r="E1051" s="830" t="s">
        <v>22</v>
      </c>
      <c r="F1051" s="1196">
        <v>0.7</v>
      </c>
      <c r="G1051" s="1035">
        <v>11.97</v>
      </c>
      <c r="H1051" s="1198">
        <f>ROUNDDOWN(G1051*F1051,2)</f>
        <v>8.3699999999999992</v>
      </c>
    </row>
    <row r="1052" spans="1:8" x14ac:dyDescent="0.3">
      <c r="B1052" s="944"/>
      <c r="C1052" s="940"/>
      <c r="D1052" s="1952"/>
      <c r="E1052" s="17" t="s">
        <v>24</v>
      </c>
      <c r="F1052" s="942"/>
      <c r="H1052" s="948">
        <f>SUM(H1046:H1049)</f>
        <v>55.699999999999996</v>
      </c>
    </row>
    <row r="1053" spans="1:8" x14ac:dyDescent="0.3">
      <c r="B1053" s="944"/>
      <c r="C1053" s="945"/>
      <c r="D1053" s="946"/>
      <c r="E1053" s="17" t="s">
        <v>25</v>
      </c>
      <c r="F1053" s="947"/>
      <c r="G1053" s="946"/>
      <c r="H1053" s="1981">
        <f>ROUNDDOWN(SUM(H1050:H1051),2)</f>
        <v>18.899999999999999</v>
      </c>
    </row>
    <row r="1054" spans="1:8" x14ac:dyDescent="0.3">
      <c r="B1054" s="944"/>
      <c r="C1054" s="945"/>
      <c r="D1054" s="946"/>
      <c r="E1054" s="17" t="s">
        <v>1756</v>
      </c>
      <c r="F1054" s="947"/>
      <c r="G1054" s="946"/>
      <c r="H1054" s="948"/>
    </row>
    <row r="1055" spans="1:8" x14ac:dyDescent="0.3">
      <c r="B1055" s="944"/>
      <c r="C1055" s="945"/>
      <c r="D1055" s="946"/>
      <c r="E1055" s="17" t="s">
        <v>1757</v>
      </c>
      <c r="F1055" s="947"/>
      <c r="G1055" s="946"/>
    </row>
    <row r="1056" spans="1:8" x14ac:dyDescent="0.3">
      <c r="B1056" s="944"/>
      <c r="C1056" s="945"/>
      <c r="D1056" s="946"/>
      <c r="E1056" s="946" t="s">
        <v>504</v>
      </c>
      <c r="F1056" s="947"/>
      <c r="G1056" s="946"/>
      <c r="H1056" s="949">
        <f>ROUNDDOWN(SUM(H1052:H1055),2)</f>
        <v>74.599999999999994</v>
      </c>
    </row>
    <row r="1057" spans="1:8" ht="17.25" thickBot="1" x14ac:dyDescent="0.35">
      <c r="B1057" s="2208" t="s">
        <v>29</v>
      </c>
      <c r="C1057" s="2208"/>
      <c r="D1057" s="2208"/>
      <c r="E1057" s="2208"/>
      <c r="F1057" s="2208"/>
      <c r="G1057" s="2208"/>
      <c r="H1057" s="1037">
        <f>H1056</f>
        <v>74.599999999999994</v>
      </c>
    </row>
    <row r="1058" spans="1:8" ht="20.25" thickBot="1" x14ac:dyDescent="0.4">
      <c r="F1058" s="2054" t="s">
        <v>30</v>
      </c>
      <c r="G1058" s="2055"/>
      <c r="H1058" s="61">
        <f>H1057*(1-0.25)</f>
        <v>55.949999999999996</v>
      </c>
    </row>
    <row r="1061" spans="1:8" x14ac:dyDescent="0.3">
      <c r="A1061" s="817" t="s">
        <v>3103</v>
      </c>
      <c r="B1061" s="830" t="s">
        <v>3051</v>
      </c>
      <c r="C1061" s="830" t="s">
        <v>3104</v>
      </c>
      <c r="D1061" s="831" t="s">
        <v>3105</v>
      </c>
      <c r="E1061" s="830" t="s">
        <v>91</v>
      </c>
      <c r="F1061" s="1949" t="s">
        <v>12</v>
      </c>
      <c r="G1061" s="1950" t="s">
        <v>13</v>
      </c>
      <c r="H1061" s="1951" t="s">
        <v>14</v>
      </c>
    </row>
    <row r="1062" spans="1:8" x14ac:dyDescent="0.3">
      <c r="B1062" s="830" t="s">
        <v>1754</v>
      </c>
      <c r="C1062" s="830">
        <v>13</v>
      </c>
      <c r="D1062" s="831" t="s">
        <v>744</v>
      </c>
      <c r="E1062" s="830" t="s">
        <v>16</v>
      </c>
      <c r="F1062" s="1196">
        <v>0.08</v>
      </c>
      <c r="G1062" s="1035">
        <v>8.08</v>
      </c>
      <c r="H1062" s="1198">
        <f>ROUNDDOWN(G1062*F1062,2)</f>
        <v>0.64</v>
      </c>
    </row>
    <row r="1063" spans="1:8" ht="22.5" x14ac:dyDescent="0.3">
      <c r="B1063" s="830" t="s">
        <v>1754</v>
      </c>
      <c r="C1063" s="830">
        <v>10235</v>
      </c>
      <c r="D1063" s="831" t="s">
        <v>3106</v>
      </c>
      <c r="E1063" s="830" t="s">
        <v>91</v>
      </c>
      <c r="F1063" s="1196">
        <v>1</v>
      </c>
      <c r="G1063" s="1035">
        <v>135.47999999999999</v>
      </c>
      <c r="H1063" s="1198">
        <f>ROUNDDOWN(G1063*F1063,2)</f>
        <v>135.47999999999999</v>
      </c>
    </row>
    <row r="1064" spans="1:8" x14ac:dyDescent="0.3">
      <c r="B1064" s="830" t="s">
        <v>1755</v>
      </c>
      <c r="C1064" s="830">
        <v>88267</v>
      </c>
      <c r="D1064" s="831" t="s">
        <v>545</v>
      </c>
      <c r="E1064" s="830" t="s">
        <v>22</v>
      </c>
      <c r="F1064" s="1196">
        <v>0.8</v>
      </c>
      <c r="G1064" s="1035">
        <v>15.05</v>
      </c>
      <c r="H1064" s="1198">
        <f>ROUNDDOWN(G1064*F1064,2)</f>
        <v>12.04</v>
      </c>
    </row>
    <row r="1065" spans="1:8" x14ac:dyDescent="0.3">
      <c r="B1065" s="830" t="s">
        <v>1755</v>
      </c>
      <c r="C1065" s="830">
        <v>88316</v>
      </c>
      <c r="D1065" s="831" t="s">
        <v>23</v>
      </c>
      <c r="E1065" s="830" t="s">
        <v>22</v>
      </c>
      <c r="F1065" s="1196">
        <v>0.8</v>
      </c>
      <c r="G1065" s="1035">
        <v>11.97</v>
      </c>
      <c r="H1065" s="1198">
        <f>ROUNDDOWN(G1065*F1065,2)</f>
        <v>9.57</v>
      </c>
    </row>
    <row r="1066" spans="1:8" x14ac:dyDescent="0.3">
      <c r="B1066" s="944"/>
      <c r="C1066" s="940"/>
      <c r="D1066" s="1952"/>
      <c r="E1066" s="17" t="s">
        <v>24</v>
      </c>
      <c r="F1066" s="942"/>
      <c r="H1066" s="948">
        <f>SUM(H1060:H1063)</f>
        <v>136.11999999999998</v>
      </c>
    </row>
    <row r="1067" spans="1:8" x14ac:dyDescent="0.3">
      <c r="B1067" s="944"/>
      <c r="C1067" s="945"/>
      <c r="D1067" s="946"/>
      <c r="E1067" s="17" t="s">
        <v>25</v>
      </c>
      <c r="F1067" s="947"/>
      <c r="G1067" s="946"/>
      <c r="H1067" s="1981">
        <f>ROUNDDOWN(SUM(H1064:H1065),2)</f>
        <v>21.61</v>
      </c>
    </row>
    <row r="1068" spans="1:8" x14ac:dyDescent="0.3">
      <c r="B1068" s="944"/>
      <c r="C1068" s="945"/>
      <c r="D1068" s="946"/>
      <c r="E1068" s="17" t="s">
        <v>1756</v>
      </c>
      <c r="F1068" s="947"/>
      <c r="G1068" s="946"/>
      <c r="H1068" s="948"/>
    </row>
    <row r="1069" spans="1:8" x14ac:dyDescent="0.3">
      <c r="B1069" s="944"/>
      <c r="C1069" s="945"/>
      <c r="D1069" s="946"/>
      <c r="E1069" s="17" t="s">
        <v>1757</v>
      </c>
      <c r="F1069" s="947"/>
      <c r="G1069" s="946"/>
    </row>
    <row r="1070" spans="1:8" x14ac:dyDescent="0.3">
      <c r="B1070" s="944"/>
      <c r="C1070" s="945"/>
      <c r="D1070" s="946"/>
      <c r="E1070" s="946" t="s">
        <v>504</v>
      </c>
      <c r="F1070" s="947"/>
      <c r="G1070" s="946"/>
      <c r="H1070" s="949">
        <f>ROUNDDOWN(SUM(H1066:H1069),2)</f>
        <v>157.72999999999999</v>
      </c>
    </row>
    <row r="1071" spans="1:8" ht="17.25" thickBot="1" x14ac:dyDescent="0.35">
      <c r="B1071" s="2208" t="s">
        <v>29</v>
      </c>
      <c r="C1071" s="2208"/>
      <c r="D1071" s="2208"/>
      <c r="E1071" s="2208"/>
      <c r="F1071" s="2208"/>
      <c r="G1071" s="2208"/>
      <c r="H1071" s="1037">
        <f>H1070</f>
        <v>157.72999999999999</v>
      </c>
    </row>
    <row r="1072" spans="1:8" ht="20.25" thickBot="1" x14ac:dyDescent="0.4">
      <c r="F1072" s="2054" t="s">
        <v>30</v>
      </c>
      <c r="G1072" s="2055"/>
      <c r="H1072" s="61">
        <f>H1071*(1-0.25)</f>
        <v>118.29749999999999</v>
      </c>
    </row>
    <row r="1075" spans="1:8" ht="22.5" x14ac:dyDescent="0.3">
      <c r="A1075" s="817" t="s">
        <v>3107</v>
      </c>
      <c r="B1075" s="830" t="s">
        <v>3051</v>
      </c>
      <c r="C1075" s="830" t="s">
        <v>3108</v>
      </c>
      <c r="D1075" s="831" t="s">
        <v>3109</v>
      </c>
      <c r="E1075" s="830" t="s">
        <v>91</v>
      </c>
      <c r="F1075" s="1949" t="s">
        <v>12</v>
      </c>
      <c r="G1075" s="1950" t="s">
        <v>13</v>
      </c>
      <c r="H1075" s="1951" t="s">
        <v>14</v>
      </c>
    </row>
    <row r="1076" spans="1:8" x14ac:dyDescent="0.3">
      <c r="B1076" s="830" t="s">
        <v>1754</v>
      </c>
      <c r="C1076" s="830">
        <v>13</v>
      </c>
      <c r="D1076" s="831" t="s">
        <v>744</v>
      </c>
      <c r="E1076" s="830" t="s">
        <v>16</v>
      </c>
      <c r="F1076" s="1196">
        <v>0.05</v>
      </c>
      <c r="G1076" s="1035">
        <v>8.08</v>
      </c>
      <c r="H1076" s="1198">
        <f>ROUNDDOWN(G1076*F1076,2)</f>
        <v>0.4</v>
      </c>
    </row>
    <row r="1077" spans="1:8" ht="22.5" x14ac:dyDescent="0.3">
      <c r="B1077" s="830" t="s">
        <v>1754</v>
      </c>
      <c r="C1077" s="830">
        <v>10417</v>
      </c>
      <c r="D1077" s="831" t="s">
        <v>3110</v>
      </c>
      <c r="E1077" s="830" t="s">
        <v>91</v>
      </c>
      <c r="F1077" s="1196">
        <v>1</v>
      </c>
      <c r="G1077" s="1035">
        <v>54.94</v>
      </c>
      <c r="H1077" s="1198">
        <f>ROUNDDOWN(G1077*F1077,2)</f>
        <v>54.94</v>
      </c>
    </row>
    <row r="1078" spans="1:8" x14ac:dyDescent="0.3">
      <c r="B1078" s="830" t="s">
        <v>1755</v>
      </c>
      <c r="C1078" s="830">
        <v>88267</v>
      </c>
      <c r="D1078" s="831" t="s">
        <v>545</v>
      </c>
      <c r="E1078" s="830" t="s">
        <v>22</v>
      </c>
      <c r="F1078" s="1196">
        <v>0.7</v>
      </c>
      <c r="G1078" s="1035">
        <v>15.05</v>
      </c>
      <c r="H1078" s="1198">
        <f>ROUNDDOWN(G1078*F1078,2)</f>
        <v>10.53</v>
      </c>
    </row>
    <row r="1079" spans="1:8" x14ac:dyDescent="0.3">
      <c r="B1079" s="830" t="s">
        <v>1755</v>
      </c>
      <c r="C1079" s="830">
        <v>88316</v>
      </c>
      <c r="D1079" s="831" t="s">
        <v>23</v>
      </c>
      <c r="E1079" s="830" t="s">
        <v>22</v>
      </c>
      <c r="F1079" s="1196">
        <v>0.7</v>
      </c>
      <c r="G1079" s="1035">
        <v>11.97</v>
      </c>
      <c r="H1079" s="1198">
        <f>ROUNDDOWN(G1079*F1079,2)</f>
        <v>8.3699999999999992</v>
      </c>
    </row>
    <row r="1080" spans="1:8" x14ac:dyDescent="0.3">
      <c r="B1080" s="944"/>
      <c r="C1080" s="940"/>
      <c r="D1080" s="1952"/>
      <c r="E1080" s="17" t="s">
        <v>24</v>
      </c>
      <c r="F1080" s="942"/>
      <c r="H1080" s="948">
        <f>SUM(H1076:H1077)</f>
        <v>55.339999999999996</v>
      </c>
    </row>
    <row r="1081" spans="1:8" x14ac:dyDescent="0.3">
      <c r="B1081" s="944"/>
      <c r="C1081" s="945"/>
      <c r="D1081" s="946"/>
      <c r="E1081" s="17" t="s">
        <v>25</v>
      </c>
      <c r="F1081" s="947"/>
      <c r="G1081" s="946"/>
      <c r="H1081" s="1981">
        <f>ROUNDDOWN(SUM(H1078:H1079),2)</f>
        <v>18.899999999999999</v>
      </c>
    </row>
    <row r="1082" spans="1:8" x14ac:dyDescent="0.3">
      <c r="B1082" s="944"/>
      <c r="C1082" s="945"/>
      <c r="D1082" s="946"/>
      <c r="E1082" s="17" t="s">
        <v>1756</v>
      </c>
      <c r="F1082" s="947"/>
      <c r="G1082" s="946"/>
      <c r="H1082" s="948"/>
    </row>
    <row r="1083" spans="1:8" x14ac:dyDescent="0.3">
      <c r="B1083" s="944"/>
      <c r="C1083" s="945"/>
      <c r="D1083" s="946"/>
      <c r="E1083" s="17" t="s">
        <v>1757</v>
      </c>
      <c r="F1083" s="947"/>
      <c r="G1083" s="946"/>
    </row>
    <row r="1084" spans="1:8" x14ac:dyDescent="0.3">
      <c r="B1084" s="944"/>
      <c r="C1084" s="945"/>
      <c r="D1084" s="946"/>
      <c r="E1084" s="946" t="s">
        <v>504</v>
      </c>
      <c r="F1084" s="947"/>
      <c r="G1084" s="946"/>
      <c r="H1084" s="949">
        <f>ROUNDDOWN(SUM(H1080:H1083),2)</f>
        <v>74.239999999999995</v>
      </c>
    </row>
    <row r="1085" spans="1:8" ht="17.25" thickBot="1" x14ac:dyDescent="0.35">
      <c r="B1085" s="2208" t="s">
        <v>29</v>
      </c>
      <c r="C1085" s="2208"/>
      <c r="D1085" s="2208"/>
      <c r="E1085" s="2208"/>
      <c r="F1085" s="2208"/>
      <c r="G1085" s="2208"/>
      <c r="H1085" s="1037">
        <f>H1084</f>
        <v>74.239999999999995</v>
      </c>
    </row>
    <row r="1086" spans="1:8" ht="20.25" thickBot="1" x14ac:dyDescent="0.4">
      <c r="F1086" s="2054" t="s">
        <v>30</v>
      </c>
      <c r="G1086" s="2055"/>
      <c r="H1086" s="61">
        <f>H1085*(1-0.25)</f>
        <v>55.679999999999993</v>
      </c>
    </row>
    <row r="1089" spans="1:8" ht="22.5" x14ac:dyDescent="0.3">
      <c r="A1089" s="817" t="s">
        <v>3111</v>
      </c>
      <c r="B1089" s="830" t="s">
        <v>3051</v>
      </c>
      <c r="C1089" s="830" t="s">
        <v>3112</v>
      </c>
      <c r="D1089" s="831" t="s">
        <v>3113</v>
      </c>
      <c r="E1089" s="830" t="s">
        <v>91</v>
      </c>
      <c r="F1089" s="1949" t="s">
        <v>12</v>
      </c>
      <c r="G1089" s="1950" t="s">
        <v>13</v>
      </c>
      <c r="H1089" s="1951" t="s">
        <v>14</v>
      </c>
    </row>
    <row r="1090" spans="1:8" x14ac:dyDescent="0.3">
      <c r="B1090" s="830" t="s">
        <v>1754</v>
      </c>
      <c r="C1090" s="830">
        <v>13</v>
      </c>
      <c r="D1090" s="831" t="s">
        <v>744</v>
      </c>
      <c r="E1090" s="830" t="s">
        <v>16</v>
      </c>
      <c r="F1090" s="1196">
        <v>0.08</v>
      </c>
      <c r="G1090" s="1035">
        <v>8.08</v>
      </c>
      <c r="H1090" s="1198">
        <f>ROUNDDOWN(G1090*F1090,2)</f>
        <v>0.64</v>
      </c>
    </row>
    <row r="1091" spans="1:8" ht="22.5" x14ac:dyDescent="0.3">
      <c r="B1091" s="830" t="s">
        <v>1754</v>
      </c>
      <c r="C1091" s="830">
        <v>10414</v>
      </c>
      <c r="D1091" s="831" t="s">
        <v>3114</v>
      </c>
      <c r="E1091" s="830" t="s">
        <v>91</v>
      </c>
      <c r="F1091" s="1196">
        <v>1</v>
      </c>
      <c r="G1091" s="1035">
        <v>120.23</v>
      </c>
      <c r="H1091" s="1198">
        <f>ROUNDDOWN(G1091*F1091,2)</f>
        <v>120.23</v>
      </c>
    </row>
    <row r="1092" spans="1:8" x14ac:dyDescent="0.3">
      <c r="B1092" s="830" t="s">
        <v>1755</v>
      </c>
      <c r="C1092" s="830">
        <v>88267</v>
      </c>
      <c r="D1092" s="831" t="s">
        <v>545</v>
      </c>
      <c r="E1092" s="830" t="s">
        <v>22</v>
      </c>
      <c r="F1092" s="1196">
        <v>0.8</v>
      </c>
      <c r="G1092" s="1035">
        <v>15.05</v>
      </c>
      <c r="H1092" s="1198">
        <f>ROUNDDOWN(G1092*F1092,2)</f>
        <v>12.04</v>
      </c>
    </row>
    <row r="1093" spans="1:8" x14ac:dyDescent="0.3">
      <c r="B1093" s="830" t="s">
        <v>1755</v>
      </c>
      <c r="C1093" s="830">
        <v>88316</v>
      </c>
      <c r="D1093" s="831" t="s">
        <v>23</v>
      </c>
      <c r="E1093" s="830" t="s">
        <v>22</v>
      </c>
      <c r="F1093" s="1196">
        <v>0.8</v>
      </c>
      <c r="G1093" s="1035">
        <v>11.97</v>
      </c>
      <c r="H1093" s="1198">
        <f>ROUNDDOWN(G1093*F1093,2)</f>
        <v>9.57</v>
      </c>
    </row>
    <row r="1094" spans="1:8" x14ac:dyDescent="0.3">
      <c r="B1094" s="944"/>
      <c r="C1094" s="940"/>
      <c r="D1094" s="1952"/>
      <c r="E1094" s="17" t="s">
        <v>24</v>
      </c>
      <c r="F1094" s="942"/>
      <c r="H1094" s="948">
        <f>SUM(H1090:H1091)</f>
        <v>120.87</v>
      </c>
    </row>
    <row r="1095" spans="1:8" x14ac:dyDescent="0.3">
      <c r="B1095" s="944"/>
      <c r="C1095" s="945"/>
      <c r="D1095" s="946"/>
      <c r="E1095" s="17" t="s">
        <v>25</v>
      </c>
      <c r="F1095" s="947"/>
      <c r="G1095" s="946"/>
      <c r="H1095" s="1981">
        <f>ROUNDDOWN(SUM(H1092:H1093),2)</f>
        <v>21.61</v>
      </c>
    </row>
    <row r="1096" spans="1:8" x14ac:dyDescent="0.3">
      <c r="B1096" s="944"/>
      <c r="C1096" s="945"/>
      <c r="D1096" s="946"/>
      <c r="E1096" s="17" t="s">
        <v>1756</v>
      </c>
      <c r="F1096" s="947"/>
      <c r="G1096" s="946"/>
      <c r="H1096" s="948"/>
    </row>
    <row r="1097" spans="1:8" x14ac:dyDescent="0.3">
      <c r="B1097" s="944"/>
      <c r="C1097" s="945"/>
      <c r="D1097" s="946"/>
      <c r="E1097" s="17" t="s">
        <v>1757</v>
      </c>
      <c r="F1097" s="947"/>
      <c r="G1097" s="946"/>
    </row>
    <row r="1098" spans="1:8" x14ac:dyDescent="0.3">
      <c r="B1098" s="944"/>
      <c r="C1098" s="945"/>
      <c r="D1098" s="946"/>
      <c r="E1098" s="946" t="s">
        <v>504</v>
      </c>
      <c r="F1098" s="947"/>
      <c r="G1098" s="946"/>
      <c r="H1098" s="949">
        <f>ROUNDDOWN(SUM(H1094:H1097),2)</f>
        <v>142.47999999999999</v>
      </c>
    </row>
    <row r="1099" spans="1:8" ht="17.25" thickBot="1" x14ac:dyDescent="0.35">
      <c r="B1099" s="2208" t="s">
        <v>29</v>
      </c>
      <c r="C1099" s="2208"/>
      <c r="D1099" s="2208"/>
      <c r="E1099" s="2208"/>
      <c r="F1099" s="2208"/>
      <c r="G1099" s="2208"/>
      <c r="H1099" s="1037">
        <f>H1098</f>
        <v>142.47999999999999</v>
      </c>
    </row>
    <row r="1100" spans="1:8" ht="20.25" thickBot="1" x14ac:dyDescent="0.4">
      <c r="F1100" s="2054" t="s">
        <v>30</v>
      </c>
      <c r="G1100" s="2055"/>
      <c r="H1100" s="61">
        <f>H1099*(1-0.25)</f>
        <v>106.85999999999999</v>
      </c>
    </row>
    <row r="1103" spans="1:8" ht="22.5" x14ac:dyDescent="0.3">
      <c r="A1103" s="817" t="s">
        <v>356</v>
      </c>
      <c r="B1103" s="830" t="s">
        <v>1896</v>
      </c>
      <c r="C1103" s="830">
        <v>83534</v>
      </c>
      <c r="D1103" s="831" t="s">
        <v>1897</v>
      </c>
      <c r="E1103" s="830" t="s">
        <v>53</v>
      </c>
      <c r="F1103" s="825" t="s">
        <v>12</v>
      </c>
      <c r="G1103" s="826" t="s">
        <v>13</v>
      </c>
      <c r="H1103" s="827" t="s">
        <v>14</v>
      </c>
    </row>
    <row r="1104" spans="1:8" ht="22.5" x14ac:dyDescent="0.3">
      <c r="B1104" s="830" t="s">
        <v>1754</v>
      </c>
      <c r="C1104" s="830">
        <v>7325</v>
      </c>
      <c r="D1104" s="831" t="s">
        <v>1898</v>
      </c>
      <c r="E1104" s="830" t="s">
        <v>16</v>
      </c>
      <c r="F1104" s="1196">
        <v>20</v>
      </c>
      <c r="G1104" s="1197">
        <v>5.82</v>
      </c>
      <c r="H1104" s="1198">
        <f>ROUNDDOWN(G1104*F1104,2)</f>
        <v>116.4</v>
      </c>
    </row>
    <row r="1105" spans="1:9" x14ac:dyDescent="0.3">
      <c r="B1105" s="830" t="s">
        <v>1755</v>
      </c>
      <c r="C1105" s="830">
        <v>88309</v>
      </c>
      <c r="D1105" s="831" t="s">
        <v>44</v>
      </c>
      <c r="E1105" s="830" t="s">
        <v>22</v>
      </c>
      <c r="F1105" s="1196">
        <v>2</v>
      </c>
      <c r="G1105" s="1197">
        <v>15.08</v>
      </c>
      <c r="H1105" s="1198">
        <f>ROUNDDOWN(G1105*F1105,2)</f>
        <v>30.16</v>
      </c>
    </row>
    <row r="1106" spans="1:9" x14ac:dyDescent="0.3">
      <c r="B1106" s="830" t="s">
        <v>1755</v>
      </c>
      <c r="C1106" s="830">
        <v>88316</v>
      </c>
      <c r="D1106" s="831" t="s">
        <v>23</v>
      </c>
      <c r="E1106" s="830" t="s">
        <v>22</v>
      </c>
      <c r="F1106" s="1196">
        <v>6</v>
      </c>
      <c r="G1106" s="1197">
        <v>11.97</v>
      </c>
      <c r="H1106" s="1198">
        <f>ROUNDDOWN(G1106*F1106,2)</f>
        <v>71.819999999999993</v>
      </c>
    </row>
    <row r="1107" spans="1:9" ht="33.75" x14ac:dyDescent="0.3">
      <c r="B1107" s="830" t="s">
        <v>1755</v>
      </c>
      <c r="C1107" s="830">
        <v>94962</v>
      </c>
      <c r="D1107" s="831" t="s">
        <v>78</v>
      </c>
      <c r="E1107" s="830" t="s">
        <v>53</v>
      </c>
      <c r="F1107" s="1196">
        <v>1</v>
      </c>
      <c r="G1107" s="1199">
        <v>211.85</v>
      </c>
      <c r="H1107" s="1198">
        <f>ROUNDDOWN(G1107*F1107,2)</f>
        <v>211.85</v>
      </c>
    </row>
    <row r="1108" spans="1:9" x14ac:dyDescent="0.3">
      <c r="B1108" s="944"/>
      <c r="C1108" s="940"/>
      <c r="D1108" s="1952"/>
      <c r="E1108" s="17" t="s">
        <v>24</v>
      </c>
      <c r="F1108" s="942"/>
      <c r="H1108" s="943">
        <f>H1104</f>
        <v>116.4</v>
      </c>
    </row>
    <row r="1109" spans="1:9" x14ac:dyDescent="0.3">
      <c r="B1109" s="944"/>
      <c r="C1109" s="945"/>
      <c r="D1109" s="946"/>
      <c r="E1109" s="17" t="s">
        <v>25</v>
      </c>
      <c r="F1109" s="947"/>
      <c r="G1109" s="946"/>
      <c r="H1109" s="1200">
        <f>SUM(H1105:H1106)</f>
        <v>101.97999999999999</v>
      </c>
    </row>
    <row r="1110" spans="1:9" x14ac:dyDescent="0.3">
      <c r="B1110" s="944"/>
      <c r="C1110" s="945"/>
      <c r="D1110" s="946"/>
      <c r="E1110" s="17" t="s">
        <v>1756</v>
      </c>
      <c r="F1110" s="947"/>
      <c r="G1110" s="946"/>
      <c r="H1110" s="948"/>
    </row>
    <row r="1111" spans="1:9" x14ac:dyDescent="0.3">
      <c r="B1111" s="944"/>
      <c r="C1111" s="945"/>
      <c r="D1111" s="946"/>
      <c r="E1111" s="17" t="s">
        <v>1757</v>
      </c>
      <c r="F1111" s="947"/>
      <c r="G1111" s="946"/>
      <c r="H1111" s="948">
        <f>H1107</f>
        <v>211.85</v>
      </c>
    </row>
    <row r="1112" spans="1:9" x14ac:dyDescent="0.3">
      <c r="B1112" s="944"/>
      <c r="C1112" s="945"/>
      <c r="D1112" s="946"/>
      <c r="E1112" s="946" t="s">
        <v>504</v>
      </c>
      <c r="F1112" s="947"/>
      <c r="G1112" s="946"/>
      <c r="H1112" s="949">
        <f>SUM(H1108:H1111)</f>
        <v>430.23</v>
      </c>
    </row>
    <row r="1113" spans="1:9" ht="17.25" thickBot="1" x14ac:dyDescent="0.35">
      <c r="B1113" s="2171" t="s">
        <v>29</v>
      </c>
      <c r="C1113" s="2171"/>
      <c r="D1113" s="2171"/>
      <c r="E1113" s="2171"/>
      <c r="F1113" s="2171"/>
      <c r="G1113" s="2171"/>
      <c r="H1113" s="2009">
        <f>H1112</f>
        <v>430.23</v>
      </c>
      <c r="I1113" s="2010"/>
    </row>
    <row r="1114" spans="1:9" ht="20.25" thickBot="1" x14ac:dyDescent="0.4">
      <c r="F1114" s="2054" t="s">
        <v>30</v>
      </c>
      <c r="G1114" s="2055"/>
      <c r="H1114" s="61">
        <f>H1113*(1-0.25)</f>
        <v>322.67250000000001</v>
      </c>
    </row>
    <row r="1117" spans="1:9" ht="33.75" x14ac:dyDescent="0.3">
      <c r="A1117" s="817" t="s">
        <v>359</v>
      </c>
      <c r="B1117" s="830" t="s">
        <v>3115</v>
      </c>
      <c r="C1117" s="830">
        <v>87630</v>
      </c>
      <c r="D1117" s="831" t="s">
        <v>508</v>
      </c>
      <c r="E1117" s="830" t="s">
        <v>82</v>
      </c>
      <c r="F1117" s="1949" t="s">
        <v>12</v>
      </c>
      <c r="G1117" s="1950" t="s">
        <v>13</v>
      </c>
      <c r="H1117" s="1951" t="s">
        <v>14</v>
      </c>
    </row>
    <row r="1118" spans="1:9" x14ac:dyDescent="0.3">
      <c r="B1118" s="830" t="s">
        <v>1754</v>
      </c>
      <c r="C1118" s="830">
        <v>1379</v>
      </c>
      <c r="D1118" s="831" t="s">
        <v>285</v>
      </c>
      <c r="E1118" s="830" t="s">
        <v>16</v>
      </c>
      <c r="F1118" s="1196">
        <v>0.5</v>
      </c>
      <c r="G1118" s="1035">
        <v>0.38</v>
      </c>
      <c r="H1118" s="1198">
        <f>ROUNDDOWN(G1118*F1118,2)</f>
        <v>0.19</v>
      </c>
    </row>
    <row r="1119" spans="1:9" ht="22.5" x14ac:dyDescent="0.3">
      <c r="B1119" s="830" t="s">
        <v>1754</v>
      </c>
      <c r="C1119" s="830">
        <v>7334</v>
      </c>
      <c r="D1119" s="831" t="s">
        <v>399</v>
      </c>
      <c r="E1119" s="830" t="s">
        <v>84</v>
      </c>
      <c r="F1119" s="1196">
        <v>0.435</v>
      </c>
      <c r="G1119" s="1035">
        <v>9.36</v>
      </c>
      <c r="H1119" s="1198">
        <f>ROUNDDOWN(G1119*F1119,2)</f>
        <v>4.07</v>
      </c>
    </row>
    <row r="1120" spans="1:9" ht="22.5" x14ac:dyDescent="0.3">
      <c r="B1120" s="830" t="s">
        <v>1755</v>
      </c>
      <c r="C1120" s="830">
        <v>87301</v>
      </c>
      <c r="D1120" s="831" t="s">
        <v>509</v>
      </c>
      <c r="E1120" s="830" t="s">
        <v>53</v>
      </c>
      <c r="F1120" s="1196">
        <v>4.3099999999999999E-2</v>
      </c>
      <c r="G1120" s="1035">
        <v>329.05</v>
      </c>
      <c r="H1120" s="1198">
        <f>ROUNDDOWN(G1120*F1120,2)</f>
        <v>14.18</v>
      </c>
    </row>
    <row r="1121" spans="1:8" x14ac:dyDescent="0.3">
      <c r="B1121" s="830" t="s">
        <v>1755</v>
      </c>
      <c r="C1121" s="830">
        <v>88309</v>
      </c>
      <c r="D1121" s="831" t="s">
        <v>44</v>
      </c>
      <c r="E1121" s="830" t="s">
        <v>22</v>
      </c>
      <c r="F1121" s="1196">
        <v>0.33</v>
      </c>
      <c r="G1121" s="1035">
        <v>15.08</v>
      </c>
      <c r="H1121" s="1198">
        <f>ROUNDDOWN(G1121*F1121,2)</f>
        <v>4.97</v>
      </c>
    </row>
    <row r="1122" spans="1:8" x14ac:dyDescent="0.3">
      <c r="B1122" s="830" t="s">
        <v>1755</v>
      </c>
      <c r="C1122" s="830">
        <v>88316</v>
      </c>
      <c r="D1122" s="831" t="s">
        <v>23</v>
      </c>
      <c r="E1122" s="830" t="s">
        <v>22</v>
      </c>
      <c r="F1122" s="1196">
        <v>0.16500000000000001</v>
      </c>
      <c r="G1122" s="1035">
        <v>11.97</v>
      </c>
      <c r="H1122" s="1198">
        <f>ROUNDDOWN(G1122*F1122,2)</f>
        <v>1.97</v>
      </c>
    </row>
    <row r="1123" spans="1:8" x14ac:dyDescent="0.3">
      <c r="B1123" s="944"/>
      <c r="C1123" s="940"/>
      <c r="D1123" s="1952"/>
      <c r="E1123" s="17" t="s">
        <v>24</v>
      </c>
      <c r="F1123" s="942"/>
      <c r="H1123" s="948">
        <f>SUM(H1118:H1120)</f>
        <v>18.440000000000001</v>
      </c>
    </row>
    <row r="1124" spans="1:8" x14ac:dyDescent="0.3">
      <c r="B1124" s="944"/>
      <c r="C1124" s="945"/>
      <c r="D1124" s="946"/>
      <c r="E1124" s="17" t="s">
        <v>25</v>
      </c>
      <c r="F1124" s="947"/>
      <c r="G1124" s="946"/>
      <c r="H1124" s="1981">
        <f>ROUNDDOWN(SUM(H1121:H1122),2)</f>
        <v>6.94</v>
      </c>
    </row>
    <row r="1125" spans="1:8" x14ac:dyDescent="0.3">
      <c r="B1125" s="944"/>
      <c r="C1125" s="945"/>
      <c r="D1125" s="946"/>
      <c r="E1125" s="17" t="s">
        <v>1756</v>
      </c>
      <c r="F1125" s="947"/>
      <c r="G1125" s="946"/>
      <c r="H1125" s="948"/>
    </row>
    <row r="1126" spans="1:8" x14ac:dyDescent="0.3">
      <c r="B1126" s="944"/>
      <c r="C1126" s="945"/>
      <c r="D1126" s="946"/>
      <c r="E1126" s="17" t="s">
        <v>1757</v>
      </c>
      <c r="F1126" s="947"/>
      <c r="G1126" s="946"/>
    </row>
    <row r="1127" spans="1:8" x14ac:dyDescent="0.3">
      <c r="B1127" s="944"/>
      <c r="C1127" s="945"/>
      <c r="D1127" s="946"/>
      <c r="E1127" s="946" t="s">
        <v>504</v>
      </c>
      <c r="F1127" s="947"/>
      <c r="G1127" s="946"/>
      <c r="H1127" s="949">
        <f>ROUNDDOWN(SUM(H1123:H1126),2)</f>
        <v>25.38</v>
      </c>
    </row>
    <row r="1128" spans="1:8" ht="17.25" thickBot="1" x14ac:dyDescent="0.35">
      <c r="B1128" s="2208" t="s">
        <v>29</v>
      </c>
      <c r="C1128" s="2208"/>
      <c r="D1128" s="2208"/>
      <c r="E1128" s="2208"/>
      <c r="F1128" s="2208"/>
      <c r="G1128" s="2208"/>
      <c r="H1128" s="1037">
        <f>H1127</f>
        <v>25.38</v>
      </c>
    </row>
    <row r="1129" spans="1:8" ht="20.25" thickBot="1" x14ac:dyDescent="0.4">
      <c r="F1129" s="2054" t="s">
        <v>30</v>
      </c>
      <c r="G1129" s="2055"/>
      <c r="H1129" s="61">
        <f>H1128*(1-0.25)</f>
        <v>19.035</v>
      </c>
    </row>
    <row r="1132" spans="1:8" ht="27.75" x14ac:dyDescent="0.3">
      <c r="A1132" s="817" t="s">
        <v>361</v>
      </c>
      <c r="B1132" s="1958"/>
      <c r="C1132" s="2011" t="s">
        <v>3116</v>
      </c>
      <c r="D1132" s="1961" t="s">
        <v>3117</v>
      </c>
      <c r="E1132" s="1962" t="s">
        <v>82</v>
      </c>
      <c r="F1132" s="1949" t="s">
        <v>12</v>
      </c>
      <c r="G1132" s="1950" t="s">
        <v>13</v>
      </c>
      <c r="H1132" s="2012" t="s">
        <v>14</v>
      </c>
    </row>
    <row r="1133" spans="1:8" x14ac:dyDescent="0.3">
      <c r="C1133" s="1035" t="s">
        <v>2991</v>
      </c>
      <c r="D1133" s="1965" t="s">
        <v>2992</v>
      </c>
      <c r="E1133" s="1990" t="s">
        <v>142</v>
      </c>
      <c r="F1133" s="1035">
        <v>25.02</v>
      </c>
      <c r="G1133" s="1035">
        <v>0.38</v>
      </c>
      <c r="H1133" s="2013">
        <f t="shared" ref="H1133:H1139" si="18">G1133*F1133</f>
        <v>9.5076000000000001</v>
      </c>
    </row>
    <row r="1134" spans="1:8" ht="27.75" x14ac:dyDescent="0.3">
      <c r="C1134" s="1035" t="s">
        <v>3118</v>
      </c>
      <c r="D1134" s="1965" t="s">
        <v>3119</v>
      </c>
      <c r="E1134" s="1990" t="s">
        <v>53</v>
      </c>
      <c r="F1134" s="1035">
        <v>0.03</v>
      </c>
      <c r="G1134" s="1035">
        <v>50</v>
      </c>
      <c r="H1134" s="2013">
        <f t="shared" si="18"/>
        <v>1.5</v>
      </c>
    </row>
    <row r="1135" spans="1:8" x14ac:dyDescent="0.3">
      <c r="C1135" s="2014" t="s">
        <v>3120</v>
      </c>
      <c r="D1135" s="2015" t="s">
        <v>3121</v>
      </c>
      <c r="E1135" s="2014" t="s">
        <v>53</v>
      </c>
      <c r="F1135" s="2016">
        <v>0.01</v>
      </c>
      <c r="G1135" s="2014">
        <v>50</v>
      </c>
      <c r="H1135" s="2013">
        <f t="shared" si="18"/>
        <v>0.5</v>
      </c>
    </row>
    <row r="1136" spans="1:8" ht="27" x14ac:dyDescent="0.3">
      <c r="C1136" s="2014" t="s">
        <v>3122</v>
      </c>
      <c r="D1136" s="2015" t="s">
        <v>3123</v>
      </c>
      <c r="E1136" s="2014" t="s">
        <v>91</v>
      </c>
      <c r="F1136" s="2016">
        <v>20</v>
      </c>
      <c r="G1136" s="2014">
        <v>0.27</v>
      </c>
      <c r="H1136" s="2013">
        <f t="shared" si="18"/>
        <v>5.4</v>
      </c>
    </row>
    <row r="1137" spans="1:8" ht="27" x14ac:dyDescent="0.3">
      <c r="C1137" s="2014" t="s">
        <v>3124</v>
      </c>
      <c r="D1137" s="2015" t="s">
        <v>3125</v>
      </c>
      <c r="E1137" s="2014" t="s">
        <v>53</v>
      </c>
      <c r="F1137" s="2016">
        <v>0.1</v>
      </c>
      <c r="G1137" s="2014">
        <v>59.95</v>
      </c>
      <c r="H1137" s="2013">
        <f t="shared" si="18"/>
        <v>5.995000000000001</v>
      </c>
    </row>
    <row r="1138" spans="1:8" x14ac:dyDescent="0.3">
      <c r="C1138" s="2014" t="s">
        <v>1785</v>
      </c>
      <c r="D1138" s="2015" t="s">
        <v>498</v>
      </c>
      <c r="E1138" s="2014" t="s">
        <v>22</v>
      </c>
      <c r="F1138" s="2016">
        <v>1.7869999999999999</v>
      </c>
      <c r="G1138" s="2014">
        <v>15.08</v>
      </c>
      <c r="H1138" s="2013">
        <f t="shared" si="18"/>
        <v>26.947959999999998</v>
      </c>
    </row>
    <row r="1139" spans="1:8" x14ac:dyDescent="0.3">
      <c r="C1139" s="2014" t="s">
        <v>1608</v>
      </c>
      <c r="D1139" s="2015" t="s">
        <v>480</v>
      </c>
      <c r="E1139" s="2014" t="s">
        <v>22</v>
      </c>
      <c r="F1139" s="2016">
        <v>1.7869999999999999</v>
      </c>
      <c r="G1139" s="2014">
        <v>11.97</v>
      </c>
      <c r="H1139" s="2013">
        <f t="shared" si="18"/>
        <v>21.39039</v>
      </c>
    </row>
    <row r="1140" spans="1:8" x14ac:dyDescent="0.3">
      <c r="B1140" s="944"/>
      <c r="C1140" s="940"/>
      <c r="D1140" s="1952"/>
      <c r="E1140" s="17" t="s">
        <v>24</v>
      </c>
      <c r="F1140" s="942"/>
      <c r="H1140" s="1200">
        <f>SUM(H1133,H1134,H1135,H1136,H1137)</f>
        <v>22.902600000000003</v>
      </c>
    </row>
    <row r="1141" spans="1:8" x14ac:dyDescent="0.3">
      <c r="B1141" s="944"/>
      <c r="C1141" s="945"/>
      <c r="D1141" s="946"/>
      <c r="E1141" s="17" t="s">
        <v>25</v>
      </c>
      <c r="F1141" s="947"/>
      <c r="G1141" s="946"/>
      <c r="H1141" s="1981">
        <f>SUM(H1139,H1138)</f>
        <v>48.338349999999998</v>
      </c>
    </row>
    <row r="1142" spans="1:8" x14ac:dyDescent="0.3">
      <c r="B1142" s="944"/>
      <c r="C1142" s="945"/>
      <c r="D1142" s="946"/>
      <c r="E1142" s="17" t="s">
        <v>1756</v>
      </c>
      <c r="F1142" s="947"/>
      <c r="G1142" s="946"/>
      <c r="H1142" s="948"/>
    </row>
    <row r="1143" spans="1:8" x14ac:dyDescent="0.3">
      <c r="B1143" s="944"/>
      <c r="C1143" s="945"/>
      <c r="D1143" s="946"/>
      <c r="E1143" s="17" t="s">
        <v>1757</v>
      </c>
      <c r="F1143" s="947"/>
      <c r="G1143" s="946"/>
      <c r="H1143" s="948"/>
    </row>
    <row r="1144" spans="1:8" x14ac:dyDescent="0.3">
      <c r="B1144" s="944"/>
      <c r="C1144" s="945"/>
      <c r="D1144" s="946"/>
      <c r="E1144" s="946" t="s">
        <v>504</v>
      </c>
      <c r="F1144" s="947"/>
      <c r="G1144" s="946"/>
      <c r="H1144" s="949">
        <f>SUM(H1140:H1143)</f>
        <v>71.240949999999998</v>
      </c>
    </row>
    <row r="1145" spans="1:8" ht="17.25" thickBot="1" x14ac:dyDescent="0.35">
      <c r="B1145" s="2171" t="s">
        <v>29</v>
      </c>
      <c r="C1145" s="2171"/>
      <c r="D1145" s="2171"/>
      <c r="E1145" s="2171"/>
      <c r="F1145" s="2171"/>
      <c r="G1145" s="2171"/>
      <c r="H1145" s="1037">
        <f>H1144</f>
        <v>71.240949999999998</v>
      </c>
    </row>
    <row r="1146" spans="1:8" ht="20.25" thickBot="1" x14ac:dyDescent="0.4">
      <c r="F1146" s="2054" t="s">
        <v>30</v>
      </c>
      <c r="G1146" s="2055"/>
      <c r="H1146" s="61">
        <f>H1145*(1-0.25)</f>
        <v>53.430712499999998</v>
      </c>
    </row>
    <row r="1149" spans="1:8" ht="30" customHeight="1" x14ac:dyDescent="0.3">
      <c r="A1149" s="817" t="s">
        <v>363</v>
      </c>
      <c r="B1149" s="830" t="s">
        <v>3126</v>
      </c>
      <c r="C1149" s="830">
        <v>92396</v>
      </c>
      <c r="D1149" s="831" t="s">
        <v>1900</v>
      </c>
      <c r="E1149" s="830" t="s">
        <v>82</v>
      </c>
      <c r="F1149" s="1949" t="s">
        <v>12</v>
      </c>
      <c r="G1149" s="1950" t="s">
        <v>13</v>
      </c>
      <c r="H1149" s="2012" t="s">
        <v>14</v>
      </c>
    </row>
    <row r="1150" spans="1:8" ht="22.5" x14ac:dyDescent="0.3">
      <c r="B1150" s="830" t="s">
        <v>1754</v>
      </c>
      <c r="C1150" s="830">
        <v>370</v>
      </c>
      <c r="D1150" s="831" t="s">
        <v>607</v>
      </c>
      <c r="E1150" s="830" t="s">
        <v>53</v>
      </c>
      <c r="F1150" s="1196">
        <v>5.6800000000000003E-2</v>
      </c>
      <c r="G1150" s="1035">
        <v>59.95</v>
      </c>
      <c r="H1150" s="1198">
        <f t="shared" ref="H1150:H1158" si="19">ROUNDDOWN(G1150*F1150,2)</f>
        <v>3.4</v>
      </c>
    </row>
    <row r="1151" spans="1:8" x14ac:dyDescent="0.3">
      <c r="B1151" s="830" t="s">
        <v>1754</v>
      </c>
      <c r="C1151" s="830">
        <v>4741</v>
      </c>
      <c r="D1151" s="831" t="s">
        <v>1901</v>
      </c>
      <c r="E1151" s="830" t="s">
        <v>53</v>
      </c>
      <c r="F1151" s="1196">
        <v>6.4999999999999997E-3</v>
      </c>
      <c r="G1151" s="1035">
        <v>47.73</v>
      </c>
      <c r="H1151" s="1198">
        <f t="shared" si="19"/>
        <v>0.31</v>
      </c>
    </row>
    <row r="1152" spans="1:8" ht="33.75" x14ac:dyDescent="0.3">
      <c r="B1152" s="830" t="s">
        <v>1754</v>
      </c>
      <c r="C1152" s="830">
        <v>36155</v>
      </c>
      <c r="D1152" s="831" t="s">
        <v>1902</v>
      </c>
      <c r="E1152" s="830" t="s">
        <v>82</v>
      </c>
      <c r="F1152" s="1196">
        <v>1.0487</v>
      </c>
      <c r="G1152" s="1035">
        <v>36.18</v>
      </c>
      <c r="H1152" s="1198">
        <f t="shared" si="19"/>
        <v>37.94</v>
      </c>
    </row>
    <row r="1153" spans="1:8" x14ac:dyDescent="0.3">
      <c r="B1153" s="830" t="s">
        <v>1755</v>
      </c>
      <c r="C1153" s="830">
        <v>88260</v>
      </c>
      <c r="D1153" s="831" t="s">
        <v>1903</v>
      </c>
      <c r="E1153" s="830" t="s">
        <v>22</v>
      </c>
      <c r="F1153" s="1196">
        <v>0.39750000000000002</v>
      </c>
      <c r="G1153" s="1035">
        <v>15.4</v>
      </c>
      <c r="H1153" s="1198">
        <f t="shared" si="19"/>
        <v>6.12</v>
      </c>
    </row>
    <row r="1154" spans="1:8" x14ac:dyDescent="0.3">
      <c r="B1154" s="830" t="s">
        <v>1755</v>
      </c>
      <c r="C1154" s="830">
        <v>88316</v>
      </c>
      <c r="D1154" s="831" t="s">
        <v>23</v>
      </c>
      <c r="E1154" s="830" t="s">
        <v>22</v>
      </c>
      <c r="F1154" s="1196">
        <v>0.39750000000000002</v>
      </c>
      <c r="G1154" s="1035">
        <v>11.97</v>
      </c>
      <c r="H1154" s="1198">
        <f t="shared" si="19"/>
        <v>4.75</v>
      </c>
    </row>
    <row r="1155" spans="1:8" ht="33.75" x14ac:dyDescent="0.3">
      <c r="B1155" s="830" t="s">
        <v>1755</v>
      </c>
      <c r="C1155" s="830">
        <v>91277</v>
      </c>
      <c r="D1155" s="831" t="s">
        <v>1904</v>
      </c>
      <c r="E1155" s="830" t="s">
        <v>36</v>
      </c>
      <c r="F1155" s="1196">
        <v>4.1000000000000003E-3</v>
      </c>
      <c r="G1155" s="1035">
        <v>5.46</v>
      </c>
      <c r="H1155" s="1198">
        <f t="shared" si="19"/>
        <v>0.02</v>
      </c>
    </row>
    <row r="1156" spans="1:8" ht="33.75" x14ac:dyDescent="0.3">
      <c r="B1156" s="830" t="s">
        <v>1755</v>
      </c>
      <c r="C1156" s="830">
        <v>91278</v>
      </c>
      <c r="D1156" s="831" t="s">
        <v>1905</v>
      </c>
      <c r="E1156" s="830" t="s">
        <v>38</v>
      </c>
      <c r="F1156" s="1196">
        <v>0.19470000000000001</v>
      </c>
      <c r="G1156" s="1035">
        <v>0.78</v>
      </c>
      <c r="H1156" s="1198">
        <f t="shared" si="19"/>
        <v>0.15</v>
      </c>
    </row>
    <row r="1157" spans="1:8" ht="45" x14ac:dyDescent="0.3">
      <c r="B1157" s="830" t="s">
        <v>1755</v>
      </c>
      <c r="C1157" s="830">
        <v>91283</v>
      </c>
      <c r="D1157" s="831" t="s">
        <v>1906</v>
      </c>
      <c r="E1157" s="830" t="s">
        <v>36</v>
      </c>
      <c r="F1157" s="1196">
        <v>4.8300000000000003E-2</v>
      </c>
      <c r="G1157" s="1035">
        <v>11.96</v>
      </c>
      <c r="H1157" s="1198">
        <f t="shared" si="19"/>
        <v>0.56999999999999995</v>
      </c>
    </row>
    <row r="1158" spans="1:8" ht="45" x14ac:dyDescent="0.3">
      <c r="B1158" s="830" t="s">
        <v>1755</v>
      </c>
      <c r="C1158" s="830">
        <v>91285</v>
      </c>
      <c r="D1158" s="831" t="s">
        <v>1907</v>
      </c>
      <c r="E1158" s="830" t="s">
        <v>38</v>
      </c>
      <c r="F1158" s="1196">
        <v>0.15040000000000001</v>
      </c>
      <c r="G1158" s="1035">
        <v>0.92</v>
      </c>
      <c r="H1158" s="1198">
        <f t="shared" si="19"/>
        <v>0.13</v>
      </c>
    </row>
    <row r="1159" spans="1:8" x14ac:dyDescent="0.3">
      <c r="B1159" s="944"/>
      <c r="C1159" s="940"/>
      <c r="D1159" s="1952"/>
      <c r="E1159" s="17" t="s">
        <v>24</v>
      </c>
      <c r="F1159" s="942"/>
      <c r="H1159" s="1200">
        <f>SUM(H1150,H1151,H1152)</f>
        <v>41.65</v>
      </c>
    </row>
    <row r="1160" spans="1:8" x14ac:dyDescent="0.3">
      <c r="B1160" s="944"/>
      <c r="C1160" s="945"/>
      <c r="D1160" s="946"/>
      <c r="E1160" s="17" t="s">
        <v>25</v>
      </c>
      <c r="F1160" s="947"/>
      <c r="G1160" s="946"/>
      <c r="H1160" s="1981">
        <f>SUM(H1153,H1154)</f>
        <v>10.870000000000001</v>
      </c>
    </row>
    <row r="1161" spans="1:8" x14ac:dyDescent="0.3">
      <c r="B1161" s="944"/>
      <c r="C1161" s="945"/>
      <c r="D1161" s="946"/>
      <c r="E1161" s="17" t="s">
        <v>1756</v>
      </c>
      <c r="F1161" s="947"/>
      <c r="G1161" s="946"/>
      <c r="H1161" s="948">
        <f>SUM(H1155,H1156,H1157,H1158)</f>
        <v>0.87</v>
      </c>
    </row>
    <row r="1162" spans="1:8" x14ac:dyDescent="0.3">
      <c r="B1162" s="944"/>
      <c r="C1162" s="945"/>
      <c r="D1162" s="946"/>
      <c r="E1162" s="17" t="s">
        <v>1757</v>
      </c>
      <c r="F1162" s="947"/>
      <c r="G1162" s="946"/>
      <c r="H1162" s="948"/>
    </row>
    <row r="1163" spans="1:8" x14ac:dyDescent="0.3">
      <c r="B1163" s="944"/>
      <c r="C1163" s="945"/>
      <c r="D1163" s="946"/>
      <c r="E1163" s="946" t="s">
        <v>504</v>
      </c>
      <c r="F1163" s="947"/>
      <c r="G1163" s="946"/>
      <c r="H1163" s="949">
        <f>SUM(H1159:H1162)</f>
        <v>53.389999999999993</v>
      </c>
    </row>
    <row r="1164" spans="1:8" ht="17.25" thickBot="1" x14ac:dyDescent="0.35">
      <c r="B1164" s="2171" t="s">
        <v>29</v>
      </c>
      <c r="C1164" s="2171"/>
      <c r="D1164" s="2171"/>
      <c r="E1164" s="2171"/>
      <c r="F1164" s="2171"/>
      <c r="G1164" s="2171"/>
      <c r="H1164" s="1037">
        <f>H1163</f>
        <v>53.389999999999993</v>
      </c>
    </row>
    <row r="1165" spans="1:8" ht="20.25" thickBot="1" x14ac:dyDescent="0.4">
      <c r="F1165" s="2054" t="s">
        <v>30</v>
      </c>
      <c r="G1165" s="2055"/>
      <c r="H1165" s="61">
        <f>H1164*(1-0.25)</f>
        <v>40.042499999999997</v>
      </c>
    </row>
    <row r="1168" spans="1:8" ht="22.5" x14ac:dyDescent="0.3">
      <c r="A1168" s="817" t="s">
        <v>384</v>
      </c>
      <c r="B1168" s="830" t="s">
        <v>3127</v>
      </c>
      <c r="C1168" s="830" t="s">
        <v>309</v>
      </c>
      <c r="D1168" s="831" t="s">
        <v>310</v>
      </c>
      <c r="E1168" s="830" t="s">
        <v>82</v>
      </c>
      <c r="F1168" s="1949" t="s">
        <v>12</v>
      </c>
      <c r="G1168" s="1950" t="s">
        <v>13</v>
      </c>
      <c r="H1168" s="2012" t="s">
        <v>14</v>
      </c>
    </row>
    <row r="1169" spans="1:9" ht="22.5" x14ac:dyDescent="0.3">
      <c r="B1169" s="830" t="s">
        <v>1754</v>
      </c>
      <c r="C1169" s="830">
        <v>7319</v>
      </c>
      <c r="D1169" s="831" t="s">
        <v>299</v>
      </c>
      <c r="E1169" s="830" t="s">
        <v>84</v>
      </c>
      <c r="F1169" s="1196">
        <v>0.4</v>
      </c>
      <c r="G1169" s="1035">
        <v>7.36</v>
      </c>
      <c r="H1169" s="1198">
        <f>ROUNDDOWN(G1169*F1169,2)</f>
        <v>2.94</v>
      </c>
    </row>
    <row r="1170" spans="1:9" x14ac:dyDescent="0.3">
      <c r="B1170" s="830" t="s">
        <v>1755</v>
      </c>
      <c r="C1170" s="830">
        <v>88316</v>
      </c>
      <c r="D1170" s="831" t="s">
        <v>23</v>
      </c>
      <c r="E1170" s="830" t="s">
        <v>22</v>
      </c>
      <c r="F1170" s="1196">
        <v>0.4</v>
      </c>
      <c r="G1170" s="1035">
        <v>11.97</v>
      </c>
      <c r="H1170" s="1198">
        <f>ROUNDDOWN(G1170*F1170,2)</f>
        <v>4.78</v>
      </c>
    </row>
    <row r="1171" spans="1:9" x14ac:dyDescent="0.3">
      <c r="B1171" s="944"/>
      <c r="C1171" s="940"/>
      <c r="D1171" s="1952"/>
      <c r="E1171" s="17" t="s">
        <v>24</v>
      </c>
      <c r="F1171" s="942"/>
      <c r="H1171" s="1200">
        <f>H1169</f>
        <v>2.94</v>
      </c>
    </row>
    <row r="1172" spans="1:9" x14ac:dyDescent="0.3">
      <c r="B1172" s="944"/>
      <c r="C1172" s="945"/>
      <c r="D1172" s="946"/>
      <c r="E1172" s="17" t="s">
        <v>25</v>
      </c>
      <c r="F1172" s="947"/>
      <c r="G1172" s="946"/>
      <c r="H1172" s="1981">
        <f>H1170</f>
        <v>4.78</v>
      </c>
    </row>
    <row r="1173" spans="1:9" x14ac:dyDescent="0.3">
      <c r="B1173" s="944"/>
      <c r="C1173" s="945"/>
      <c r="D1173" s="946"/>
      <c r="E1173" s="17" t="s">
        <v>1756</v>
      </c>
      <c r="F1173" s="947"/>
      <c r="G1173" s="946"/>
      <c r="H1173" s="948"/>
    </row>
    <row r="1174" spans="1:9" x14ac:dyDescent="0.3">
      <c r="B1174" s="944"/>
      <c r="C1174" s="945"/>
      <c r="D1174" s="946"/>
      <c r="E1174" s="17" t="s">
        <v>1757</v>
      </c>
      <c r="F1174" s="947"/>
      <c r="G1174" s="946"/>
      <c r="H1174" s="948"/>
    </row>
    <row r="1175" spans="1:9" x14ac:dyDescent="0.3">
      <c r="B1175" s="944"/>
      <c r="C1175" s="945"/>
      <c r="D1175" s="946"/>
      <c r="E1175" s="946" t="s">
        <v>504</v>
      </c>
      <c r="F1175" s="947"/>
      <c r="G1175" s="946"/>
      <c r="H1175" s="949">
        <f>SUM(H1171:H1174)</f>
        <v>7.7200000000000006</v>
      </c>
    </row>
    <row r="1176" spans="1:9" ht="17.25" thickBot="1" x14ac:dyDescent="0.35">
      <c r="B1176" s="2171" t="s">
        <v>29</v>
      </c>
      <c r="C1176" s="2171"/>
      <c r="D1176" s="2171"/>
      <c r="E1176" s="2171"/>
      <c r="F1176" s="2171"/>
      <c r="G1176" s="2171"/>
      <c r="H1176" s="1037">
        <f>H1175</f>
        <v>7.7200000000000006</v>
      </c>
    </row>
    <row r="1177" spans="1:9" ht="20.25" thickBot="1" x14ac:dyDescent="0.4">
      <c r="F1177" s="2054" t="s">
        <v>30</v>
      </c>
      <c r="G1177" s="2055"/>
      <c r="H1177" s="61">
        <f>H1176*(1-0.25)</f>
        <v>5.7900000000000009</v>
      </c>
    </row>
    <row r="1180" spans="1:9" ht="54" x14ac:dyDescent="0.3">
      <c r="A1180" s="817" t="s">
        <v>387</v>
      </c>
      <c r="C1180" s="2017" t="s">
        <v>3128</v>
      </c>
      <c r="D1180" s="2017" t="s">
        <v>3129</v>
      </c>
      <c r="E1180" s="2346" t="s">
        <v>147</v>
      </c>
      <c r="F1180" s="2346"/>
      <c r="G1180" s="2346"/>
      <c r="H1180" s="2346"/>
      <c r="I1180"/>
    </row>
    <row r="1181" spans="1:9" ht="13.5" customHeight="1" x14ac:dyDescent="0.3">
      <c r="C1181" s="2347" t="s">
        <v>1770</v>
      </c>
      <c r="D1181" s="2347"/>
      <c r="E1181" s="2347"/>
      <c r="F1181" s="2347"/>
      <c r="G1181" s="2347"/>
      <c r="H1181" s="2347"/>
      <c r="I1181" s="1013"/>
    </row>
    <row r="1182" spans="1:9" ht="27" x14ac:dyDescent="0.3">
      <c r="B1182" s="1958"/>
      <c r="C1182" s="2018" t="s">
        <v>131</v>
      </c>
      <c r="D1182" s="2018" t="s">
        <v>132</v>
      </c>
      <c r="E1182" s="2018" t="s">
        <v>133</v>
      </c>
      <c r="F1182" s="2018" t="s">
        <v>134</v>
      </c>
      <c r="G1182" s="2018" t="s">
        <v>963</v>
      </c>
      <c r="H1182" s="2018" t="s">
        <v>136</v>
      </c>
    </row>
    <row r="1183" spans="1:9" x14ac:dyDescent="0.3">
      <c r="C1183" s="1973" t="s">
        <v>3130</v>
      </c>
      <c r="D1183" s="1973" t="s">
        <v>3131</v>
      </c>
      <c r="E1183" s="1974" t="s">
        <v>142</v>
      </c>
      <c r="F1183" s="1974">
        <v>3</v>
      </c>
      <c r="G1183" s="1975">
        <v>5.76</v>
      </c>
      <c r="H1183" s="1976">
        <f>F1183*G1183</f>
        <v>17.28</v>
      </c>
    </row>
    <row r="1184" spans="1:9" ht="27" x14ac:dyDescent="0.3">
      <c r="C1184" s="1973" t="s">
        <v>3132</v>
      </c>
      <c r="D1184" s="1973" t="s">
        <v>3133</v>
      </c>
      <c r="E1184" s="1974" t="s">
        <v>147</v>
      </c>
      <c r="F1184" s="1974">
        <v>1.05</v>
      </c>
      <c r="G1184" s="1975">
        <v>2.85</v>
      </c>
      <c r="H1184" s="1976">
        <f>F1184*G1184</f>
        <v>2.9925000000000002</v>
      </c>
    </row>
    <row r="1185" spans="1:9" x14ac:dyDescent="0.3">
      <c r="C1185" s="2014" t="s">
        <v>1785</v>
      </c>
      <c r="D1185" s="2015" t="s">
        <v>498</v>
      </c>
      <c r="E1185" s="1974" t="s">
        <v>65</v>
      </c>
      <c r="F1185" s="1974">
        <v>0.7</v>
      </c>
      <c r="G1185" s="1975">
        <v>15.08</v>
      </c>
      <c r="H1185" s="1976">
        <f>F1185*G1185</f>
        <v>10.555999999999999</v>
      </c>
    </row>
    <row r="1186" spans="1:9" x14ac:dyDescent="0.3">
      <c r="C1186" s="2014" t="s">
        <v>1608</v>
      </c>
      <c r="D1186" s="2015" t="s">
        <v>480</v>
      </c>
      <c r="E1186" s="1974" t="s">
        <v>65</v>
      </c>
      <c r="F1186" s="1974">
        <v>0.7</v>
      </c>
      <c r="G1186" s="1975">
        <v>11.97</v>
      </c>
      <c r="H1186" s="1976">
        <f>F1186*G1186</f>
        <v>8.3789999999999996</v>
      </c>
    </row>
    <row r="1187" spans="1:9" x14ac:dyDescent="0.3">
      <c r="B1187" s="944"/>
      <c r="C1187" s="940"/>
      <c r="D1187" s="1952"/>
      <c r="E1187" s="17" t="s">
        <v>24</v>
      </c>
      <c r="F1187" s="942"/>
      <c r="H1187" s="1200">
        <f>SUM(H1183,H1184)</f>
        <v>20.272500000000001</v>
      </c>
      <c r="I1187" s="235"/>
    </row>
    <row r="1188" spans="1:9" x14ac:dyDescent="0.3">
      <c r="B1188" s="944"/>
      <c r="C1188" s="945"/>
      <c r="D1188" s="946"/>
      <c r="E1188" s="17" t="s">
        <v>25</v>
      </c>
      <c r="F1188" s="947"/>
      <c r="G1188" s="946"/>
      <c r="H1188" s="1981">
        <f>SUM(H1185:H1186)</f>
        <v>18.934999999999999</v>
      </c>
      <c r="I1188" s="235"/>
    </row>
    <row r="1189" spans="1:9" x14ac:dyDescent="0.3">
      <c r="B1189" s="944"/>
      <c r="C1189" s="945"/>
      <c r="D1189" s="946"/>
      <c r="E1189" s="17" t="s">
        <v>1756</v>
      </c>
      <c r="F1189" s="947"/>
      <c r="G1189" s="946"/>
      <c r="H1189" s="948"/>
      <c r="I1189" s="235"/>
    </row>
    <row r="1190" spans="1:9" x14ac:dyDescent="0.3">
      <c r="B1190" s="944"/>
      <c r="C1190" s="945"/>
      <c r="D1190" s="946"/>
      <c r="E1190" s="17" t="s">
        <v>1757</v>
      </c>
      <c r="F1190" s="947"/>
      <c r="G1190" s="946"/>
      <c r="H1190" s="948"/>
      <c r="I1190" s="235"/>
    </row>
    <row r="1191" spans="1:9" x14ac:dyDescent="0.3">
      <c r="B1191" s="944"/>
      <c r="C1191" s="945"/>
      <c r="D1191" s="946"/>
      <c r="E1191" s="946" t="s">
        <v>504</v>
      </c>
      <c r="F1191" s="947"/>
      <c r="G1191" s="946"/>
      <c r="H1191" s="949">
        <f>SUM(H1187:H1190)</f>
        <v>39.207499999999996</v>
      </c>
      <c r="I1191" s="235"/>
    </row>
    <row r="1192" spans="1:9" ht="17.25" thickBot="1" x14ac:dyDescent="0.35">
      <c r="B1192" s="2171" t="s">
        <v>29</v>
      </c>
      <c r="C1192" s="2171"/>
      <c r="D1192" s="2171"/>
      <c r="E1192" s="2171"/>
      <c r="F1192" s="2171"/>
      <c r="G1192" s="2171"/>
      <c r="H1192" s="1037">
        <f>H1191</f>
        <v>39.207499999999996</v>
      </c>
      <c r="I1192" s="235" t="s">
        <v>3134</v>
      </c>
    </row>
    <row r="1193" spans="1:9" ht="20.25" thickBot="1" x14ac:dyDescent="0.4">
      <c r="C1193" s="2019"/>
      <c r="D1193" s="2020"/>
      <c r="E1193" s="2020"/>
      <c r="F1193" s="2054" t="s">
        <v>30</v>
      </c>
      <c r="G1193" s="2055"/>
      <c r="H1193" s="61">
        <f>H1192*(1-0.25)</f>
        <v>29.405624999999997</v>
      </c>
      <c r="I1193" s="235"/>
    </row>
    <row r="1194" spans="1:9" x14ac:dyDescent="0.3">
      <c r="C1194" s="2019"/>
      <c r="D1194" s="2020"/>
      <c r="E1194" s="2020"/>
      <c r="F1194" s="2020"/>
      <c r="G1194" s="2020"/>
      <c r="H1194" s="2021"/>
      <c r="I1194" s="235"/>
    </row>
    <row r="1196" spans="1:9" x14ac:dyDescent="0.3">
      <c r="D1196" s="2022"/>
      <c r="F1196" s="2023" t="s">
        <v>405</v>
      </c>
    </row>
    <row r="1197" spans="1:9" ht="22.5" x14ac:dyDescent="0.3">
      <c r="A1197" s="817" t="s">
        <v>389</v>
      </c>
      <c r="B1197" s="830" t="s">
        <v>3127</v>
      </c>
      <c r="C1197" s="830">
        <v>83737</v>
      </c>
      <c r="D1197" s="831" t="s">
        <v>296</v>
      </c>
      <c r="E1197" s="830" t="s">
        <v>82</v>
      </c>
      <c r="F1197" s="1949" t="s">
        <v>12</v>
      </c>
      <c r="G1197" s="1950" t="s">
        <v>13</v>
      </c>
      <c r="H1197" s="2012" t="s">
        <v>14</v>
      </c>
    </row>
    <row r="1198" spans="1:9" ht="22.5" x14ac:dyDescent="0.3">
      <c r="B1198" s="830" t="s">
        <v>1754</v>
      </c>
      <c r="C1198" s="830">
        <v>511</v>
      </c>
      <c r="D1198" s="831" t="s">
        <v>297</v>
      </c>
      <c r="E1198" s="830" t="s">
        <v>84</v>
      </c>
      <c r="F1198" s="1196">
        <v>0.4</v>
      </c>
      <c r="G1198" s="1035">
        <v>12.67</v>
      </c>
      <c r="H1198" s="1198">
        <f t="shared" ref="H1198:H1203" si="20">ROUNDDOWN(G1198*F1198,2)</f>
        <v>5.0599999999999996</v>
      </c>
    </row>
    <row r="1199" spans="1:9" ht="22.5" x14ac:dyDescent="0.3">
      <c r="B1199" s="830" t="s">
        <v>1754</v>
      </c>
      <c r="C1199" s="830">
        <v>4014</v>
      </c>
      <c r="D1199" s="831" t="s">
        <v>298</v>
      </c>
      <c r="E1199" s="830" t="s">
        <v>82</v>
      </c>
      <c r="F1199" s="1196">
        <v>1.1000000000000001</v>
      </c>
      <c r="G1199" s="1035">
        <v>40.950000000000003</v>
      </c>
      <c r="H1199" s="1198">
        <f t="shared" si="20"/>
        <v>45.04</v>
      </c>
    </row>
    <row r="1200" spans="1:9" ht="22.5" x14ac:dyDescent="0.3">
      <c r="B1200" s="830" t="s">
        <v>1754</v>
      </c>
      <c r="C1200" s="830">
        <v>7319</v>
      </c>
      <c r="D1200" s="831" t="s">
        <v>299</v>
      </c>
      <c r="E1200" s="830" t="s">
        <v>84</v>
      </c>
      <c r="F1200" s="1196">
        <v>0.56599999999999995</v>
      </c>
      <c r="G1200" s="1035">
        <v>7.36</v>
      </c>
      <c r="H1200" s="1198">
        <f t="shared" si="20"/>
        <v>4.16</v>
      </c>
    </row>
    <row r="1201" spans="1:8" x14ac:dyDescent="0.3">
      <c r="B1201" s="830" t="s">
        <v>1755</v>
      </c>
      <c r="C1201" s="830">
        <v>88243</v>
      </c>
      <c r="D1201" s="831" t="s">
        <v>300</v>
      </c>
      <c r="E1201" s="830" t="s">
        <v>22</v>
      </c>
      <c r="F1201" s="1196">
        <v>0.3</v>
      </c>
      <c r="G1201" s="1035">
        <v>12.67</v>
      </c>
      <c r="H1201" s="1198">
        <f t="shared" si="20"/>
        <v>3.8</v>
      </c>
    </row>
    <row r="1202" spans="1:8" x14ac:dyDescent="0.3">
      <c r="B1202" s="830" t="s">
        <v>1755</v>
      </c>
      <c r="C1202" s="830">
        <v>88270</v>
      </c>
      <c r="D1202" s="831" t="s">
        <v>301</v>
      </c>
      <c r="E1202" s="830" t="s">
        <v>22</v>
      </c>
      <c r="F1202" s="1196">
        <v>0.3</v>
      </c>
      <c r="G1202" s="1035">
        <v>15.69</v>
      </c>
      <c r="H1202" s="1198">
        <f t="shared" si="20"/>
        <v>4.7</v>
      </c>
    </row>
    <row r="1203" spans="1:8" x14ac:dyDescent="0.3">
      <c r="B1203" s="830" t="s">
        <v>1755</v>
      </c>
      <c r="C1203" s="830">
        <v>88316</v>
      </c>
      <c r="D1203" s="831" t="s">
        <v>23</v>
      </c>
      <c r="E1203" s="830" t="s">
        <v>22</v>
      </c>
      <c r="F1203" s="1196">
        <v>0.3</v>
      </c>
      <c r="G1203" s="1035">
        <v>11.97</v>
      </c>
      <c r="H1203" s="1198">
        <f t="shared" si="20"/>
        <v>3.59</v>
      </c>
    </row>
    <row r="1204" spans="1:8" x14ac:dyDescent="0.3">
      <c r="B1204" s="944"/>
      <c r="C1204" s="940"/>
      <c r="D1204" s="1952"/>
      <c r="E1204" s="17" t="s">
        <v>24</v>
      </c>
      <c r="F1204" s="942"/>
      <c r="H1204" s="1200">
        <f>SUM(H1198,H1199,H1200)</f>
        <v>54.260000000000005</v>
      </c>
    </row>
    <row r="1205" spans="1:8" x14ac:dyDescent="0.3">
      <c r="B1205" s="944"/>
      <c r="C1205" s="945"/>
      <c r="D1205" s="946"/>
      <c r="E1205" s="17" t="s">
        <v>25</v>
      </c>
      <c r="F1205" s="947"/>
      <c r="G1205" s="946"/>
      <c r="H1205" s="1981">
        <f>SUM(H1201,H1202,H1203)</f>
        <v>12.09</v>
      </c>
    </row>
    <row r="1206" spans="1:8" x14ac:dyDescent="0.3">
      <c r="B1206" s="944"/>
      <c r="C1206" s="945"/>
      <c r="D1206" s="946"/>
      <c r="E1206" s="17" t="s">
        <v>1756</v>
      </c>
      <c r="F1206" s="947"/>
      <c r="G1206" s="946"/>
      <c r="H1206" s="948"/>
    </row>
    <row r="1207" spans="1:8" x14ac:dyDescent="0.3">
      <c r="B1207" s="944"/>
      <c r="C1207" s="945"/>
      <c r="D1207" s="946"/>
      <c r="E1207" s="17" t="s">
        <v>1757</v>
      </c>
      <c r="F1207" s="947"/>
      <c r="G1207" s="946"/>
      <c r="H1207" s="948"/>
    </row>
    <row r="1208" spans="1:8" x14ac:dyDescent="0.3">
      <c r="B1208" s="944"/>
      <c r="C1208" s="945"/>
      <c r="D1208" s="946"/>
      <c r="E1208" s="946" t="s">
        <v>504</v>
      </c>
      <c r="F1208" s="947"/>
      <c r="G1208" s="946"/>
      <c r="H1208" s="949">
        <f>SUM(H1204:H1207)</f>
        <v>66.350000000000009</v>
      </c>
    </row>
    <row r="1209" spans="1:8" ht="17.25" thickBot="1" x14ac:dyDescent="0.35">
      <c r="B1209" s="2171" t="s">
        <v>29</v>
      </c>
      <c r="C1209" s="2171"/>
      <c r="D1209" s="2171"/>
      <c r="E1209" s="2171"/>
      <c r="F1209" s="2171"/>
      <c r="G1209" s="2171"/>
      <c r="H1209" s="1037">
        <f>H1208</f>
        <v>66.350000000000009</v>
      </c>
    </row>
    <row r="1210" spans="1:8" ht="20.25" thickBot="1" x14ac:dyDescent="0.4">
      <c r="F1210" s="2054" t="s">
        <v>30</v>
      </c>
      <c r="G1210" s="2055"/>
      <c r="H1210" s="61">
        <f>H1209*(1-0.25)</f>
        <v>49.762500000000003</v>
      </c>
    </row>
    <row r="1213" spans="1:8" ht="33.75" x14ac:dyDescent="0.3">
      <c r="A1213" s="817" t="s">
        <v>394</v>
      </c>
      <c r="B1213" s="830" t="s">
        <v>3135</v>
      </c>
      <c r="C1213" s="830">
        <v>87879</v>
      </c>
      <c r="D1213" s="831" t="s">
        <v>416</v>
      </c>
      <c r="E1213" s="830" t="s">
        <v>82</v>
      </c>
      <c r="F1213" s="1949" t="s">
        <v>12</v>
      </c>
      <c r="G1213" s="1950" t="s">
        <v>13</v>
      </c>
      <c r="H1213" s="2012" t="s">
        <v>14</v>
      </c>
    </row>
    <row r="1214" spans="1:8" ht="22.5" x14ac:dyDescent="0.3">
      <c r="B1214" s="830" t="s">
        <v>1755</v>
      </c>
      <c r="C1214" s="830">
        <v>87313</v>
      </c>
      <c r="D1214" s="831" t="s">
        <v>417</v>
      </c>
      <c r="E1214" s="830" t="s">
        <v>53</v>
      </c>
      <c r="F1214" s="1196">
        <v>4.1999999999999997E-3</v>
      </c>
      <c r="G1214" s="1035">
        <v>276.33999999999997</v>
      </c>
      <c r="H1214" s="1198">
        <f>ROUNDDOWN(G1214*F1214,2)</f>
        <v>1.1599999999999999</v>
      </c>
    </row>
    <row r="1215" spans="1:8" x14ac:dyDescent="0.3">
      <c r="B1215" s="830" t="s">
        <v>1755</v>
      </c>
      <c r="C1215" s="830">
        <v>88309</v>
      </c>
      <c r="D1215" s="831" t="s">
        <v>44</v>
      </c>
      <c r="E1215" s="830" t="s">
        <v>22</v>
      </c>
      <c r="F1215" s="1196">
        <v>7.0000000000000007E-2</v>
      </c>
      <c r="G1215" s="1035">
        <v>15.08</v>
      </c>
      <c r="H1215" s="1198">
        <f>ROUNDDOWN(G1215*F1215,2)</f>
        <v>1.05</v>
      </c>
    </row>
    <row r="1216" spans="1:8" x14ac:dyDescent="0.3">
      <c r="B1216" s="830" t="s">
        <v>1755</v>
      </c>
      <c r="C1216" s="830">
        <v>88316</v>
      </c>
      <c r="D1216" s="831" t="s">
        <v>23</v>
      </c>
      <c r="E1216" s="830" t="s">
        <v>22</v>
      </c>
      <c r="F1216" s="1196">
        <v>7.0000000000000001E-3</v>
      </c>
      <c r="G1216" s="1035">
        <v>11.97</v>
      </c>
      <c r="H1216" s="1198">
        <f>ROUNDDOWN(G1216*F1216,2)</f>
        <v>0.08</v>
      </c>
    </row>
    <row r="1217" spans="1:8" x14ac:dyDescent="0.3">
      <c r="B1217" s="944"/>
      <c r="C1217" s="940"/>
      <c r="D1217" s="1952"/>
      <c r="E1217" s="17" t="s">
        <v>24</v>
      </c>
      <c r="F1217" s="942"/>
    </row>
    <row r="1218" spans="1:8" x14ac:dyDescent="0.3">
      <c r="B1218" s="944"/>
      <c r="C1218" s="945"/>
      <c r="D1218" s="946"/>
      <c r="E1218" s="17" t="s">
        <v>25</v>
      </c>
      <c r="F1218" s="947"/>
      <c r="G1218" s="946"/>
      <c r="H1218" s="1981">
        <f>SUM(H1215:H1216)</f>
        <v>1.1300000000000001</v>
      </c>
    </row>
    <row r="1219" spans="1:8" x14ac:dyDescent="0.3">
      <c r="B1219" s="944"/>
      <c r="C1219" s="945"/>
      <c r="D1219" s="946"/>
      <c r="E1219" s="17" t="s">
        <v>1756</v>
      </c>
      <c r="F1219" s="947"/>
      <c r="G1219" s="946"/>
      <c r="H1219" s="948"/>
    </row>
    <row r="1220" spans="1:8" x14ac:dyDescent="0.3">
      <c r="B1220" s="944"/>
      <c r="C1220" s="945"/>
      <c r="D1220" s="946"/>
      <c r="E1220" s="17" t="s">
        <v>1757</v>
      </c>
      <c r="F1220" s="947"/>
      <c r="G1220" s="946"/>
      <c r="H1220" s="1200">
        <f>H1214</f>
        <v>1.1599999999999999</v>
      </c>
    </row>
    <row r="1221" spans="1:8" x14ac:dyDescent="0.3">
      <c r="B1221" s="944"/>
      <c r="C1221" s="945"/>
      <c r="D1221" s="946"/>
      <c r="E1221" s="946" t="s">
        <v>504</v>
      </c>
      <c r="F1221" s="947"/>
      <c r="G1221" s="946"/>
      <c r="H1221" s="949">
        <f>SUM(H1218:H1220)</f>
        <v>2.29</v>
      </c>
    </row>
    <row r="1222" spans="1:8" ht="17.25" thickBot="1" x14ac:dyDescent="0.35">
      <c r="B1222" s="2171" t="s">
        <v>29</v>
      </c>
      <c r="C1222" s="2171"/>
      <c r="D1222" s="2171"/>
      <c r="E1222" s="2171"/>
      <c r="F1222" s="2171"/>
      <c r="G1222" s="2171"/>
      <c r="H1222" s="1037">
        <f>H1221</f>
        <v>2.29</v>
      </c>
    </row>
    <row r="1223" spans="1:8" ht="20.25" thickBot="1" x14ac:dyDescent="0.4">
      <c r="F1223" s="2054" t="s">
        <v>30</v>
      </c>
      <c r="G1223" s="2055"/>
      <c r="H1223" s="61">
        <f>H1222*(1-0.25)</f>
        <v>1.7175</v>
      </c>
    </row>
    <row r="1226" spans="1:8" ht="45" x14ac:dyDescent="0.3">
      <c r="A1226" s="817" t="s">
        <v>1883</v>
      </c>
      <c r="B1226" s="830" t="s">
        <v>3135</v>
      </c>
      <c r="C1226" s="830">
        <v>87529</v>
      </c>
      <c r="D1226" s="831" t="s">
        <v>428</v>
      </c>
      <c r="E1226" s="830" t="s">
        <v>82</v>
      </c>
      <c r="F1226" s="1949" t="s">
        <v>12</v>
      </c>
      <c r="G1226" s="1950" t="s">
        <v>13</v>
      </c>
      <c r="H1226" s="2012" t="s">
        <v>14</v>
      </c>
    </row>
    <row r="1227" spans="1:8" ht="33.75" x14ac:dyDescent="0.3">
      <c r="B1227" s="830" t="s">
        <v>1755</v>
      </c>
      <c r="C1227" s="830">
        <v>87292</v>
      </c>
      <c r="D1227" s="831" t="s">
        <v>423</v>
      </c>
      <c r="E1227" s="830" t="s">
        <v>53</v>
      </c>
      <c r="F1227" s="1196">
        <v>3.7600000000000001E-2</v>
      </c>
      <c r="G1227" s="1035">
        <v>296.14</v>
      </c>
      <c r="H1227" s="1198">
        <f>ROUNDDOWN(G1227*F1227,2)</f>
        <v>11.13</v>
      </c>
    </row>
    <row r="1228" spans="1:8" x14ac:dyDescent="0.3">
      <c r="B1228" s="830" t="s">
        <v>1755</v>
      </c>
      <c r="C1228" s="830">
        <v>88309</v>
      </c>
      <c r="D1228" s="831" t="s">
        <v>44</v>
      </c>
      <c r="E1228" s="830" t="s">
        <v>22</v>
      </c>
      <c r="F1228" s="1196">
        <v>0.47</v>
      </c>
      <c r="G1228" s="1035">
        <v>15.08</v>
      </c>
      <c r="H1228" s="1198">
        <f>ROUNDDOWN(G1228*F1228,2)</f>
        <v>7.08</v>
      </c>
    </row>
    <row r="1229" spans="1:8" x14ac:dyDescent="0.3">
      <c r="B1229" s="830" t="s">
        <v>1755</v>
      </c>
      <c r="C1229" s="830">
        <v>88316</v>
      </c>
      <c r="D1229" s="831" t="s">
        <v>23</v>
      </c>
      <c r="E1229" s="830" t="s">
        <v>22</v>
      </c>
      <c r="F1229" s="1196">
        <v>0.17100000000000001</v>
      </c>
      <c r="G1229" s="1035">
        <v>11.97</v>
      </c>
      <c r="H1229" s="1198">
        <f>ROUNDDOWN(G1229*F1229,2)</f>
        <v>2.04</v>
      </c>
    </row>
    <row r="1230" spans="1:8" x14ac:dyDescent="0.3">
      <c r="B1230" s="944"/>
      <c r="C1230" s="940"/>
      <c r="D1230" s="1952"/>
      <c r="E1230" s="17" t="s">
        <v>24</v>
      </c>
      <c r="F1230" s="942"/>
    </row>
    <row r="1231" spans="1:8" x14ac:dyDescent="0.3">
      <c r="B1231" s="944"/>
      <c r="C1231" s="945"/>
      <c r="D1231" s="946"/>
      <c r="E1231" s="17" t="s">
        <v>25</v>
      </c>
      <c r="F1231" s="947"/>
      <c r="G1231" s="946"/>
      <c r="H1231" s="1981">
        <f>SUM(H1228:H1229)</f>
        <v>9.120000000000001</v>
      </c>
    </row>
    <row r="1232" spans="1:8" x14ac:dyDescent="0.3">
      <c r="B1232" s="944"/>
      <c r="C1232" s="945"/>
      <c r="D1232" s="946"/>
      <c r="E1232" s="17" t="s">
        <v>1756</v>
      </c>
      <c r="F1232" s="947"/>
      <c r="G1232" s="946"/>
      <c r="H1232" s="948"/>
    </row>
    <row r="1233" spans="1:8" x14ac:dyDescent="0.3">
      <c r="B1233" s="944"/>
      <c r="C1233" s="945"/>
      <c r="D1233" s="946"/>
      <c r="E1233" s="17" t="s">
        <v>1757</v>
      </c>
      <c r="F1233" s="947"/>
      <c r="G1233" s="946"/>
      <c r="H1233" s="1200">
        <f>H1227</f>
        <v>11.13</v>
      </c>
    </row>
    <row r="1234" spans="1:8" x14ac:dyDescent="0.3">
      <c r="B1234" s="944"/>
      <c r="C1234" s="945"/>
      <c r="D1234" s="946"/>
      <c r="E1234" s="946" t="s">
        <v>504</v>
      </c>
      <c r="F1234" s="947"/>
      <c r="G1234" s="946"/>
      <c r="H1234" s="949">
        <f>SUM(H1231:H1233)</f>
        <v>20.25</v>
      </c>
    </row>
    <row r="1235" spans="1:8" ht="17.25" thickBot="1" x14ac:dyDescent="0.35">
      <c r="B1235" s="2171" t="s">
        <v>29</v>
      </c>
      <c r="C1235" s="2171"/>
      <c r="D1235" s="2171"/>
      <c r="E1235" s="2171"/>
      <c r="F1235" s="2171"/>
      <c r="G1235" s="2171"/>
      <c r="H1235" s="1037">
        <f>H1234</f>
        <v>20.25</v>
      </c>
    </row>
    <row r="1236" spans="1:8" ht="20.25" thickBot="1" x14ac:dyDescent="0.4">
      <c r="F1236" s="2054" t="s">
        <v>30</v>
      </c>
      <c r="G1236" s="2055"/>
      <c r="H1236" s="61">
        <f>H1235*(1-0.25)</f>
        <v>15.1875</v>
      </c>
    </row>
    <row r="1239" spans="1:8" ht="27" x14ac:dyDescent="0.3">
      <c r="A1239" s="817" t="s">
        <v>2957</v>
      </c>
      <c r="B1239" s="1958"/>
      <c r="C1239" s="2024" t="s">
        <v>451</v>
      </c>
      <c r="D1239" s="2025" t="s">
        <v>3136</v>
      </c>
      <c r="E1239" s="2340" t="s">
        <v>43</v>
      </c>
      <c r="F1239" s="2341"/>
      <c r="G1239" s="2341"/>
      <c r="H1239" s="2342"/>
    </row>
    <row r="1240" spans="1:8" ht="27" x14ac:dyDescent="0.3">
      <c r="C1240" s="2014" t="s">
        <v>1779</v>
      </c>
      <c r="D1240" s="2014" t="s">
        <v>1780</v>
      </c>
      <c r="E1240" s="2014" t="s">
        <v>133</v>
      </c>
      <c r="F1240" s="2014" t="s">
        <v>134</v>
      </c>
      <c r="G1240" s="2014" t="s">
        <v>963</v>
      </c>
      <c r="H1240" s="2015" t="s">
        <v>136</v>
      </c>
    </row>
    <row r="1241" spans="1:8" x14ac:dyDescent="0.3">
      <c r="C1241" s="2014" t="s">
        <v>357</v>
      </c>
      <c r="D1241" s="2015" t="s">
        <v>3137</v>
      </c>
      <c r="E1241" s="2014" t="s">
        <v>82</v>
      </c>
      <c r="F1241" s="2014">
        <v>1.1000000000000001</v>
      </c>
      <c r="G1241" s="2014">
        <v>15.33</v>
      </c>
      <c r="H1241" s="2026">
        <f>F1241*G1241</f>
        <v>16.863000000000003</v>
      </c>
    </row>
    <row r="1242" spans="1:8" x14ac:dyDescent="0.3">
      <c r="C1242" s="2015" t="s">
        <v>3138</v>
      </c>
      <c r="D1242" s="2015" t="s">
        <v>3139</v>
      </c>
      <c r="E1242" s="2014" t="s">
        <v>16</v>
      </c>
      <c r="F1242" s="2014">
        <v>4</v>
      </c>
      <c r="G1242" s="2014">
        <v>1.94</v>
      </c>
      <c r="H1242" s="2026">
        <f>F1242*G1242</f>
        <v>7.76</v>
      </c>
    </row>
    <row r="1243" spans="1:8" x14ac:dyDescent="0.3">
      <c r="C1243" s="2014" t="s">
        <v>432</v>
      </c>
      <c r="D1243" s="2015" t="s">
        <v>3140</v>
      </c>
      <c r="E1243" s="2014" t="s">
        <v>16</v>
      </c>
      <c r="F1243" s="2014">
        <v>0.38</v>
      </c>
      <c r="G1243" s="2014">
        <v>2.9</v>
      </c>
      <c r="H1243" s="2026">
        <f>F1243*G1243</f>
        <v>1.1019999999999999</v>
      </c>
    </row>
    <row r="1244" spans="1:8" x14ac:dyDescent="0.3">
      <c r="C1244" s="2014" t="s">
        <v>1785</v>
      </c>
      <c r="D1244" s="2015" t="s">
        <v>498</v>
      </c>
      <c r="E1244" s="2014" t="s">
        <v>22</v>
      </c>
      <c r="F1244" s="2014">
        <v>0.4</v>
      </c>
      <c r="G1244" s="2014">
        <v>15.08</v>
      </c>
      <c r="H1244" s="2026">
        <f>F1244*G1244</f>
        <v>6.032</v>
      </c>
    </row>
    <row r="1245" spans="1:8" x14ac:dyDescent="0.3">
      <c r="C1245" s="2014" t="s">
        <v>1608</v>
      </c>
      <c r="D1245" s="2015" t="s">
        <v>480</v>
      </c>
      <c r="E1245" s="2014" t="s">
        <v>22</v>
      </c>
      <c r="F1245" s="2014">
        <v>0.34</v>
      </c>
      <c r="G1245" s="2014">
        <v>11.97</v>
      </c>
      <c r="H1245" s="2026">
        <f>F1245*G1245</f>
        <v>4.0698000000000008</v>
      </c>
    </row>
    <row r="1246" spans="1:8" x14ac:dyDescent="0.3">
      <c r="B1246" s="944"/>
      <c r="C1246" s="940"/>
      <c r="D1246" s="1952"/>
      <c r="E1246" s="17" t="s">
        <v>24</v>
      </c>
      <c r="F1246" s="942"/>
      <c r="H1246" s="1200">
        <f>SUM(H1241,H1242,H1243)</f>
        <v>25.725000000000005</v>
      </c>
    </row>
    <row r="1247" spans="1:8" x14ac:dyDescent="0.3">
      <c r="B1247" s="944"/>
      <c r="C1247" s="945"/>
      <c r="D1247" s="946"/>
      <c r="E1247" s="17" t="s">
        <v>25</v>
      </c>
      <c r="F1247" s="947"/>
      <c r="G1247" s="946"/>
      <c r="H1247" s="1981">
        <f>SUM(H1244:H1245)</f>
        <v>10.101800000000001</v>
      </c>
    </row>
    <row r="1248" spans="1:8" x14ac:dyDescent="0.3">
      <c r="B1248" s="944"/>
      <c r="C1248" s="945"/>
      <c r="D1248" s="946"/>
      <c r="E1248" s="17" t="s">
        <v>1756</v>
      </c>
      <c r="F1248" s="947"/>
      <c r="G1248" s="946"/>
      <c r="H1248" s="948"/>
    </row>
    <row r="1249" spans="1:9" x14ac:dyDescent="0.3">
      <c r="B1249" s="944"/>
      <c r="C1249" s="945"/>
      <c r="D1249" s="946"/>
      <c r="E1249" s="17" t="s">
        <v>1757</v>
      </c>
      <c r="F1249" s="947"/>
      <c r="G1249" s="946"/>
      <c r="H1249" s="948"/>
    </row>
    <row r="1250" spans="1:9" x14ac:dyDescent="0.3">
      <c r="B1250" s="944"/>
      <c r="C1250" s="945"/>
      <c r="D1250" s="946"/>
      <c r="E1250" s="946" t="s">
        <v>504</v>
      </c>
      <c r="F1250" s="947"/>
      <c r="G1250" s="946"/>
      <c r="H1250" s="949">
        <f>SUM(H1246:H1249)</f>
        <v>35.826800000000006</v>
      </c>
    </row>
    <row r="1251" spans="1:9" ht="17.25" thickBot="1" x14ac:dyDescent="0.35">
      <c r="B1251" s="2171" t="s">
        <v>29</v>
      </c>
      <c r="C1251" s="2171"/>
      <c r="D1251" s="2171"/>
      <c r="E1251" s="2171"/>
      <c r="F1251" s="2171"/>
      <c r="G1251" s="2171"/>
      <c r="H1251" s="1037">
        <f>H1250</f>
        <v>35.826800000000006</v>
      </c>
    </row>
    <row r="1252" spans="1:9" ht="20.25" thickBot="1" x14ac:dyDescent="0.4">
      <c r="F1252" s="2054" t="s">
        <v>30</v>
      </c>
      <c r="G1252" s="2055"/>
      <c r="H1252" s="61">
        <f>H1251*(1-0.25)</f>
        <v>26.870100000000004</v>
      </c>
    </row>
    <row r="1255" spans="1:9" ht="54" x14ac:dyDescent="0.3">
      <c r="A1255" s="817" t="s">
        <v>2959</v>
      </c>
      <c r="B1255" s="1958"/>
      <c r="C1255" s="2027" t="s">
        <v>430</v>
      </c>
      <c r="D1255" s="2027" t="s">
        <v>431</v>
      </c>
      <c r="E1255" s="2343" t="s">
        <v>147</v>
      </c>
      <c r="F1255" s="2344"/>
      <c r="G1255" s="2344"/>
      <c r="H1255" s="2345"/>
      <c r="I1255"/>
    </row>
    <row r="1256" spans="1:9" ht="13.5" customHeight="1" x14ac:dyDescent="0.3">
      <c r="C1256" s="2339" t="s">
        <v>1770</v>
      </c>
      <c r="D1256" s="2339"/>
      <c r="E1256" s="2339"/>
      <c r="F1256" s="2339"/>
      <c r="G1256" s="2339"/>
      <c r="H1256" s="2339"/>
      <c r="I1256" s="1013"/>
    </row>
    <row r="1257" spans="1:9" ht="27" x14ac:dyDescent="0.3">
      <c r="C1257" s="2018" t="s">
        <v>131</v>
      </c>
      <c r="D1257" s="2018" t="s">
        <v>132</v>
      </c>
      <c r="E1257" s="2018" t="s">
        <v>133</v>
      </c>
      <c r="F1257" s="2018" t="s">
        <v>134</v>
      </c>
      <c r="G1257" s="2018" t="s">
        <v>135</v>
      </c>
      <c r="H1257" s="2018" t="s">
        <v>136</v>
      </c>
    </row>
    <row r="1258" spans="1:9" x14ac:dyDescent="0.3">
      <c r="C1258" s="2028" t="s">
        <v>432</v>
      </c>
      <c r="D1258" s="2028" t="s">
        <v>433</v>
      </c>
      <c r="E1258" s="2029" t="s">
        <v>142</v>
      </c>
      <c r="F1258" s="2030">
        <v>0.35</v>
      </c>
      <c r="G1258" s="2030">
        <v>2.8</v>
      </c>
      <c r="H1258" s="2031">
        <f>F1258*G1258</f>
        <v>0.97999999999999987</v>
      </c>
    </row>
    <row r="1259" spans="1:9" ht="27" x14ac:dyDescent="0.3">
      <c r="C1259" s="2028" t="s">
        <v>434</v>
      </c>
      <c r="D1259" s="2028" t="s">
        <v>435</v>
      </c>
      <c r="E1259" s="2029" t="s">
        <v>147</v>
      </c>
      <c r="F1259" s="2030">
        <v>1.05</v>
      </c>
      <c r="G1259" s="2030">
        <v>34.83</v>
      </c>
      <c r="H1259" s="2031">
        <f>F1259*G1259</f>
        <v>36.5715</v>
      </c>
    </row>
    <row r="1260" spans="1:9" x14ac:dyDescent="0.3">
      <c r="C1260" s="2032" t="s">
        <v>1785</v>
      </c>
      <c r="D1260" s="2015" t="s">
        <v>498</v>
      </c>
      <c r="E1260" s="2029" t="s">
        <v>65</v>
      </c>
      <c r="F1260" s="2030">
        <v>0.4</v>
      </c>
      <c r="G1260" s="1975">
        <v>15.08</v>
      </c>
      <c r="H1260" s="2031">
        <f>F1260*G1260</f>
        <v>6.032</v>
      </c>
    </row>
    <row r="1261" spans="1:9" x14ac:dyDescent="0.3">
      <c r="C1261" s="2032" t="s">
        <v>1608</v>
      </c>
      <c r="D1261" s="2015" t="s">
        <v>480</v>
      </c>
      <c r="E1261" s="2029" t="s">
        <v>65</v>
      </c>
      <c r="F1261" s="2030">
        <v>0.34</v>
      </c>
      <c r="G1261" s="1975">
        <v>11.97</v>
      </c>
      <c r="H1261" s="2031">
        <f>F1261*G1261</f>
        <v>4.0698000000000008</v>
      </c>
    </row>
    <row r="1262" spans="1:9" x14ac:dyDescent="0.3">
      <c r="C1262" s="2028" t="s">
        <v>436</v>
      </c>
      <c r="D1262" s="2028" t="s">
        <v>437</v>
      </c>
      <c r="E1262" s="2029" t="s">
        <v>142</v>
      </c>
      <c r="F1262" s="2030">
        <v>4</v>
      </c>
      <c r="G1262" s="2030">
        <v>0.87</v>
      </c>
      <c r="H1262" s="2031">
        <f>F1262*G1262</f>
        <v>3.48</v>
      </c>
    </row>
    <row r="1263" spans="1:9" x14ac:dyDescent="0.3">
      <c r="B1263" s="944"/>
      <c r="C1263" s="940"/>
      <c r="D1263" s="1952"/>
      <c r="E1263" s="17" t="s">
        <v>24</v>
      </c>
      <c r="F1263" s="942"/>
      <c r="H1263" s="1200">
        <f>SUM(H1258,H1259)</f>
        <v>37.551499999999997</v>
      </c>
      <c r="I1263"/>
    </row>
    <row r="1264" spans="1:9" x14ac:dyDescent="0.3">
      <c r="B1264" s="944"/>
      <c r="C1264" s="945"/>
      <c r="D1264" s="946"/>
      <c r="E1264" s="17" t="s">
        <v>25</v>
      </c>
      <c r="F1264" s="947"/>
      <c r="G1264" s="946"/>
      <c r="H1264" s="1981">
        <f>SUM(H1260,H1261)</f>
        <v>10.101800000000001</v>
      </c>
      <c r="I1264"/>
    </row>
    <row r="1265" spans="1:9" x14ac:dyDescent="0.3">
      <c r="B1265" s="944"/>
      <c r="C1265" s="945"/>
      <c r="D1265" s="946"/>
      <c r="E1265" s="17" t="s">
        <v>1756</v>
      </c>
      <c r="F1265" s="947"/>
      <c r="G1265" s="946"/>
      <c r="H1265" s="948"/>
      <c r="I1265"/>
    </row>
    <row r="1266" spans="1:9" x14ac:dyDescent="0.3">
      <c r="B1266" s="944"/>
      <c r="C1266" s="945"/>
      <c r="D1266" s="946"/>
      <c r="E1266" s="17" t="s">
        <v>1757</v>
      </c>
      <c r="F1266" s="947"/>
      <c r="G1266" s="946"/>
      <c r="H1266" s="948">
        <f>H1262</f>
        <v>3.48</v>
      </c>
      <c r="I1266"/>
    </row>
    <row r="1267" spans="1:9" x14ac:dyDescent="0.3">
      <c r="B1267" s="944"/>
      <c r="C1267" s="945"/>
      <c r="D1267" s="946"/>
      <c r="E1267" s="946" t="s">
        <v>504</v>
      </c>
      <c r="F1267" s="947"/>
      <c r="G1267" s="946"/>
      <c r="H1267" s="949">
        <f>SUM(H1263:H1266)</f>
        <v>51.133299999999998</v>
      </c>
      <c r="I1267"/>
    </row>
    <row r="1268" spans="1:9" ht="17.25" thickBot="1" x14ac:dyDescent="0.35">
      <c r="B1268" s="2171" t="s">
        <v>29</v>
      </c>
      <c r="C1268" s="2171"/>
      <c r="D1268" s="2171"/>
      <c r="E1268" s="2171"/>
      <c r="F1268" s="2171"/>
      <c r="G1268" s="2171"/>
      <c r="H1268" s="1037">
        <f>H1267</f>
        <v>51.133299999999998</v>
      </c>
      <c r="I1268"/>
    </row>
    <row r="1269" spans="1:9" ht="20.25" thickBot="1" x14ac:dyDescent="0.4">
      <c r="C1269" s="2019"/>
      <c r="D1269" s="2020"/>
      <c r="E1269" s="2020"/>
      <c r="F1269" s="2054" t="s">
        <v>30</v>
      </c>
      <c r="G1269" s="2055"/>
      <c r="H1269" s="61">
        <f>H1268*(1-0.25)</f>
        <v>38.349975000000001</v>
      </c>
      <c r="I1269"/>
    </row>
    <row r="1270" spans="1:9" x14ac:dyDescent="0.3">
      <c r="C1270" s="2019"/>
      <c r="D1270" s="2020"/>
      <c r="E1270" s="2020"/>
      <c r="F1270" s="2020"/>
      <c r="G1270" s="2020"/>
      <c r="H1270" s="2020"/>
      <c r="I1270"/>
    </row>
    <row r="1271" spans="1:9" x14ac:dyDescent="0.3">
      <c r="C1271" s="2019"/>
      <c r="D1271" s="2020"/>
      <c r="E1271" s="2020"/>
      <c r="F1271" s="2020"/>
      <c r="G1271" s="2020"/>
      <c r="H1271" s="2020"/>
      <c r="I1271"/>
    </row>
    <row r="1272" spans="1:9" ht="33.75" x14ac:dyDescent="0.3">
      <c r="A1272" s="817" t="s">
        <v>2961</v>
      </c>
      <c r="B1272" s="830" t="s">
        <v>3135</v>
      </c>
      <c r="C1272" s="830">
        <v>87882</v>
      </c>
      <c r="D1272" s="831" t="s">
        <v>1893</v>
      </c>
      <c r="E1272" s="830" t="s">
        <v>82</v>
      </c>
      <c r="F1272" s="825" t="s">
        <v>12</v>
      </c>
      <c r="G1272" s="826" t="s">
        <v>13</v>
      </c>
      <c r="H1272" s="2033" t="s">
        <v>14</v>
      </c>
    </row>
    <row r="1273" spans="1:9" ht="33.75" x14ac:dyDescent="0.3">
      <c r="B1273" s="830" t="s">
        <v>1755</v>
      </c>
      <c r="C1273" s="830">
        <v>87325</v>
      </c>
      <c r="D1273" s="831" t="s">
        <v>1892</v>
      </c>
      <c r="E1273" s="830" t="s">
        <v>53</v>
      </c>
      <c r="F1273" s="1196">
        <v>1.5E-3</v>
      </c>
      <c r="G1273" s="2034">
        <v>1961.25</v>
      </c>
      <c r="H1273" s="1198">
        <f>ROUNDDOWN(G1273*F1273,2)</f>
        <v>2.94</v>
      </c>
    </row>
    <row r="1274" spans="1:9" x14ac:dyDescent="0.3">
      <c r="B1274" s="830" t="s">
        <v>1755</v>
      </c>
      <c r="C1274" s="830">
        <v>88309</v>
      </c>
      <c r="D1274" s="831" t="s">
        <v>44</v>
      </c>
      <c r="E1274" s="830" t="s">
        <v>22</v>
      </c>
      <c r="F1274" s="1196">
        <v>3.7999999999999999E-2</v>
      </c>
      <c r="G1274" s="2014">
        <v>15.08</v>
      </c>
      <c r="H1274" s="1198">
        <f>ROUNDDOWN(G1274*F1274,2)</f>
        <v>0.56999999999999995</v>
      </c>
    </row>
    <row r="1275" spans="1:9" x14ac:dyDescent="0.3">
      <c r="B1275" s="830" t="s">
        <v>1755</v>
      </c>
      <c r="C1275" s="830">
        <v>88316</v>
      </c>
      <c r="D1275" s="831" t="s">
        <v>23</v>
      </c>
      <c r="E1275" s="830" t="s">
        <v>22</v>
      </c>
      <c r="F1275" s="1196">
        <v>3.8E-3</v>
      </c>
      <c r="G1275" s="2014">
        <v>11.97</v>
      </c>
      <c r="H1275" s="1198">
        <f>ROUNDDOWN(G1275*F1275,2)</f>
        <v>0.04</v>
      </c>
    </row>
    <row r="1276" spans="1:9" x14ac:dyDescent="0.3">
      <c r="B1276" s="944"/>
      <c r="C1276" s="940"/>
      <c r="D1276" s="1952"/>
      <c r="E1276" s="17" t="s">
        <v>24</v>
      </c>
      <c r="F1276" s="942"/>
    </row>
    <row r="1277" spans="1:9" x14ac:dyDescent="0.3">
      <c r="B1277" s="944"/>
      <c r="C1277" s="945"/>
      <c r="D1277" s="946"/>
      <c r="E1277" s="17" t="s">
        <v>25</v>
      </c>
      <c r="F1277" s="947"/>
      <c r="G1277" s="946"/>
      <c r="H1277" s="1981">
        <f>SUM(H1274:H1275)</f>
        <v>0.61</v>
      </c>
    </row>
    <row r="1278" spans="1:9" x14ac:dyDescent="0.3">
      <c r="B1278" s="944"/>
      <c r="C1278" s="945"/>
      <c r="D1278" s="946"/>
      <c r="E1278" s="17" t="s">
        <v>1756</v>
      </c>
      <c r="F1278" s="947"/>
      <c r="G1278" s="946"/>
      <c r="H1278" s="948"/>
    </row>
    <row r="1279" spans="1:9" x14ac:dyDescent="0.3">
      <c r="B1279" s="944"/>
      <c r="C1279" s="945"/>
      <c r="D1279" s="946"/>
      <c r="E1279" s="17" t="s">
        <v>1757</v>
      </c>
      <c r="F1279" s="947"/>
      <c r="G1279" s="946"/>
      <c r="H1279" s="1200">
        <f>H1273</f>
        <v>2.94</v>
      </c>
    </row>
    <row r="1280" spans="1:9" x14ac:dyDescent="0.3">
      <c r="B1280" s="944"/>
      <c r="C1280" s="945"/>
      <c r="D1280" s="946"/>
      <c r="E1280" s="946" t="s">
        <v>504</v>
      </c>
      <c r="F1280" s="947"/>
      <c r="G1280" s="946"/>
      <c r="H1280" s="949">
        <f>SUM(H1277:H1279)</f>
        <v>3.55</v>
      </c>
    </row>
    <row r="1281" spans="1:8" ht="17.25" thickBot="1" x14ac:dyDescent="0.35">
      <c r="B1281" s="2171" t="s">
        <v>29</v>
      </c>
      <c r="C1281" s="2171"/>
      <c r="D1281" s="2171"/>
      <c r="E1281" s="2171"/>
      <c r="F1281" s="2171"/>
      <c r="G1281" s="2171"/>
      <c r="H1281" s="1037">
        <f>H1280</f>
        <v>3.55</v>
      </c>
    </row>
    <row r="1282" spans="1:8" ht="20.25" thickBot="1" x14ac:dyDescent="0.4">
      <c r="F1282" s="2054" t="s">
        <v>30</v>
      </c>
      <c r="G1282" s="2055"/>
      <c r="H1282" s="61">
        <f>H1281*(1-0.25)</f>
        <v>2.6624999999999996</v>
      </c>
    </row>
    <row r="1285" spans="1:8" ht="33.75" x14ac:dyDescent="0.3">
      <c r="A1285" s="817" t="s">
        <v>2963</v>
      </c>
      <c r="B1285" s="830" t="s">
        <v>3135</v>
      </c>
      <c r="C1285" s="830">
        <v>90408</v>
      </c>
      <c r="D1285" s="831" t="s">
        <v>1894</v>
      </c>
      <c r="E1285" s="830" t="s">
        <v>82</v>
      </c>
      <c r="F1285" s="825" t="s">
        <v>12</v>
      </c>
      <c r="G1285" s="826" t="s">
        <v>13</v>
      </c>
      <c r="H1285" s="2033" t="s">
        <v>14</v>
      </c>
    </row>
    <row r="1286" spans="1:8" ht="33.75" x14ac:dyDescent="0.3">
      <c r="B1286" s="830" t="s">
        <v>1755</v>
      </c>
      <c r="C1286" s="830">
        <v>87292</v>
      </c>
      <c r="D1286" s="831" t="s">
        <v>423</v>
      </c>
      <c r="E1286" s="830" t="s">
        <v>53</v>
      </c>
      <c r="F1286" s="1196">
        <v>2.1299999999999999E-2</v>
      </c>
      <c r="G1286" s="17">
        <v>296.14</v>
      </c>
      <c r="H1286" s="1198">
        <f>ROUNDDOWN(G1286*F1286,2)</f>
        <v>6.3</v>
      </c>
    </row>
    <row r="1287" spans="1:8" x14ac:dyDescent="0.3">
      <c r="B1287" s="830" t="s">
        <v>1755</v>
      </c>
      <c r="C1287" s="830">
        <v>88309</v>
      </c>
      <c r="D1287" s="831" t="s">
        <v>44</v>
      </c>
      <c r="E1287" s="830" t="s">
        <v>22</v>
      </c>
      <c r="F1287" s="1196">
        <v>0.68</v>
      </c>
      <c r="G1287" s="2014">
        <v>15.08</v>
      </c>
      <c r="H1287" s="1198">
        <f>ROUNDDOWN(G1287*F1287,2)</f>
        <v>10.25</v>
      </c>
    </row>
    <row r="1288" spans="1:8" x14ac:dyDescent="0.3">
      <c r="B1288" s="830" t="s">
        <v>1755</v>
      </c>
      <c r="C1288" s="830">
        <v>88316</v>
      </c>
      <c r="D1288" s="831" t="s">
        <v>23</v>
      </c>
      <c r="E1288" s="830" t="s">
        <v>22</v>
      </c>
      <c r="F1288" s="1196">
        <v>0.24299999999999999</v>
      </c>
      <c r="G1288" s="2014">
        <v>11.97</v>
      </c>
      <c r="H1288" s="1198">
        <f>ROUNDDOWN(G1288*F1288,2)</f>
        <v>2.9</v>
      </c>
    </row>
    <row r="1289" spans="1:8" x14ac:dyDescent="0.3">
      <c r="B1289" s="944"/>
      <c r="C1289" s="940"/>
      <c r="D1289" s="1952"/>
      <c r="E1289" s="17" t="s">
        <v>24</v>
      </c>
      <c r="F1289" s="942"/>
    </row>
    <row r="1290" spans="1:8" x14ac:dyDescent="0.3">
      <c r="B1290" s="944"/>
      <c r="C1290" s="945"/>
      <c r="D1290" s="946"/>
      <c r="E1290" s="17" t="s">
        <v>25</v>
      </c>
      <c r="F1290" s="947"/>
      <c r="G1290" s="946"/>
      <c r="H1290" s="1981">
        <f>SUM(H1287:H1288)</f>
        <v>13.15</v>
      </c>
    </row>
    <row r="1291" spans="1:8" x14ac:dyDescent="0.3">
      <c r="B1291" s="944"/>
      <c r="C1291" s="945"/>
      <c r="D1291" s="946"/>
      <c r="E1291" s="17" t="s">
        <v>1756</v>
      </c>
      <c r="F1291" s="947"/>
      <c r="G1291" s="946"/>
      <c r="H1291" s="948"/>
    </row>
    <row r="1292" spans="1:8" x14ac:dyDescent="0.3">
      <c r="B1292" s="944"/>
      <c r="C1292" s="945"/>
      <c r="D1292" s="946"/>
      <c r="E1292" s="17" t="s">
        <v>1757</v>
      </c>
      <c r="F1292" s="947"/>
      <c r="G1292" s="946"/>
      <c r="H1292" s="1200">
        <f>H1286</f>
        <v>6.3</v>
      </c>
    </row>
    <row r="1293" spans="1:8" x14ac:dyDescent="0.3">
      <c r="B1293" s="944"/>
      <c r="C1293" s="945"/>
      <c r="D1293" s="946"/>
      <c r="E1293" s="946" t="s">
        <v>504</v>
      </c>
      <c r="F1293" s="947"/>
      <c r="G1293" s="946"/>
      <c r="H1293" s="949">
        <f>SUM(H1290:H1292)</f>
        <v>19.45</v>
      </c>
    </row>
    <row r="1294" spans="1:8" ht="17.25" thickBot="1" x14ac:dyDescent="0.35">
      <c r="B1294" s="2171" t="s">
        <v>29</v>
      </c>
      <c r="C1294" s="2171"/>
      <c r="D1294" s="2171"/>
      <c r="E1294" s="2171"/>
      <c r="F1294" s="2171"/>
      <c r="G1294" s="2171"/>
      <c r="H1294" s="1037">
        <f>H1293</f>
        <v>19.45</v>
      </c>
    </row>
    <row r="1295" spans="1:8" ht="20.25" thickBot="1" x14ac:dyDescent="0.4">
      <c r="F1295" s="2054" t="s">
        <v>30</v>
      </c>
      <c r="G1295" s="2055"/>
      <c r="H1295" s="61">
        <f>H1294*(1-0.25)</f>
        <v>14.587499999999999</v>
      </c>
    </row>
    <row r="1298" spans="1:8" x14ac:dyDescent="0.3">
      <c r="A1298" s="817" t="s">
        <v>2965</v>
      </c>
      <c r="B1298" s="830" t="s">
        <v>3141</v>
      </c>
      <c r="C1298" s="830">
        <v>95135</v>
      </c>
      <c r="D1298" s="831" t="s">
        <v>463</v>
      </c>
      <c r="E1298" s="830" t="s">
        <v>465</v>
      </c>
      <c r="F1298" s="825" t="s">
        <v>12</v>
      </c>
      <c r="G1298" s="826" t="s">
        <v>13</v>
      </c>
      <c r="H1298" s="2033" t="s">
        <v>14</v>
      </c>
    </row>
    <row r="1299" spans="1:8" ht="22.5" x14ac:dyDescent="0.3">
      <c r="B1299" s="830" t="s">
        <v>1754</v>
      </c>
      <c r="C1299" s="830">
        <v>10527</v>
      </c>
      <c r="D1299" s="831" t="s">
        <v>464</v>
      </c>
      <c r="E1299" s="830" t="s">
        <v>465</v>
      </c>
      <c r="F1299" s="1196">
        <v>1</v>
      </c>
      <c r="G1299" s="17">
        <v>4.5</v>
      </c>
      <c r="H1299" s="1198">
        <f>ROUNDDOWN(G1299*F1299,2)</f>
        <v>4.5</v>
      </c>
    </row>
    <row r="1300" spans="1:8" x14ac:dyDescent="0.3">
      <c r="B1300" s="830" t="s">
        <v>1755</v>
      </c>
      <c r="C1300" s="830">
        <v>88316</v>
      </c>
      <c r="D1300" s="831" t="s">
        <v>23</v>
      </c>
      <c r="E1300" s="830" t="s">
        <v>22</v>
      </c>
      <c r="F1300" s="1196">
        <v>0.5</v>
      </c>
      <c r="G1300" s="2014">
        <v>11.97</v>
      </c>
      <c r="H1300" s="1198">
        <f>ROUNDDOWN(G1300*F1300,2)</f>
        <v>5.98</v>
      </c>
    </row>
    <row r="1301" spans="1:8" x14ac:dyDescent="0.3">
      <c r="B1301" s="944"/>
      <c r="C1301" s="940"/>
      <c r="D1301" s="1952"/>
      <c r="E1301" s="17" t="s">
        <v>24</v>
      </c>
      <c r="F1301" s="942"/>
      <c r="H1301" s="1200" t="str">
        <f>H1298</f>
        <v>TOTAL</v>
      </c>
    </row>
    <row r="1302" spans="1:8" x14ac:dyDescent="0.3">
      <c r="B1302" s="944"/>
      <c r="C1302" s="945"/>
      <c r="D1302" s="946"/>
      <c r="E1302" s="17" t="s">
        <v>25</v>
      </c>
      <c r="F1302" s="947"/>
      <c r="G1302" s="946"/>
      <c r="H1302" s="1981">
        <f>SUM(H1299:H1300)</f>
        <v>10.48</v>
      </c>
    </row>
    <row r="1303" spans="1:8" x14ac:dyDescent="0.3">
      <c r="B1303" s="944"/>
      <c r="C1303" s="945"/>
      <c r="D1303" s="946"/>
      <c r="E1303" s="17" t="s">
        <v>1756</v>
      </c>
      <c r="F1303" s="947"/>
      <c r="G1303" s="946"/>
      <c r="H1303" s="948"/>
    </row>
    <row r="1304" spans="1:8" x14ac:dyDescent="0.3">
      <c r="B1304" s="944"/>
      <c r="C1304" s="945"/>
      <c r="D1304" s="946"/>
      <c r="E1304" s="17" t="s">
        <v>1757</v>
      </c>
      <c r="F1304" s="947"/>
      <c r="G1304" s="946"/>
      <c r="H1304" s="948"/>
    </row>
    <row r="1305" spans="1:8" x14ac:dyDescent="0.3">
      <c r="B1305" s="944"/>
      <c r="C1305" s="945"/>
      <c r="D1305" s="946"/>
      <c r="E1305" s="946" t="s">
        <v>504</v>
      </c>
      <c r="F1305" s="947"/>
      <c r="G1305" s="946"/>
      <c r="H1305" s="949">
        <f>SUM(H1301:H1304)</f>
        <v>10.48</v>
      </c>
    </row>
    <row r="1306" spans="1:8" ht="17.25" thickBot="1" x14ac:dyDescent="0.35">
      <c r="B1306" s="2171" t="s">
        <v>29</v>
      </c>
      <c r="C1306" s="2171"/>
      <c r="D1306" s="2171"/>
      <c r="E1306" s="2171"/>
      <c r="F1306" s="2171"/>
      <c r="G1306" s="2171"/>
      <c r="H1306" s="1037">
        <f>H1305</f>
        <v>10.48</v>
      </c>
    </row>
    <row r="1307" spans="1:8" ht="20.25" thickBot="1" x14ac:dyDescent="0.4">
      <c r="F1307" s="2054" t="s">
        <v>30</v>
      </c>
      <c r="G1307" s="2055"/>
      <c r="H1307" s="61">
        <f>H1306*(1-0.25)</f>
        <v>7.86</v>
      </c>
    </row>
    <row r="1310" spans="1:8" ht="22.5" x14ac:dyDescent="0.3">
      <c r="A1310" s="817" t="s">
        <v>402</v>
      </c>
      <c r="B1310" s="830" t="s">
        <v>3142</v>
      </c>
      <c r="C1310" s="830">
        <v>88497</v>
      </c>
      <c r="D1310" s="831" t="s">
        <v>1456</v>
      </c>
      <c r="E1310" s="830" t="s">
        <v>82</v>
      </c>
      <c r="F1310" s="825" t="s">
        <v>12</v>
      </c>
      <c r="G1310" s="826" t="s">
        <v>13</v>
      </c>
      <c r="H1310" s="2033" t="s">
        <v>14</v>
      </c>
    </row>
    <row r="1311" spans="1:8" x14ac:dyDescent="0.3">
      <c r="B1311" s="830" t="s">
        <v>1754</v>
      </c>
      <c r="C1311" s="830">
        <v>3767</v>
      </c>
      <c r="D1311" s="831" t="s">
        <v>246</v>
      </c>
      <c r="E1311" s="830" t="s">
        <v>91</v>
      </c>
      <c r="F1311" s="1196">
        <v>0.06</v>
      </c>
      <c r="G1311" s="1035">
        <v>0.43</v>
      </c>
      <c r="H1311" s="1198">
        <f>ROUNDDOWN(G1311*F1311,2)</f>
        <v>0.02</v>
      </c>
    </row>
    <row r="1312" spans="1:8" x14ac:dyDescent="0.3">
      <c r="B1312" s="830" t="s">
        <v>1754</v>
      </c>
      <c r="C1312" s="830">
        <v>4051</v>
      </c>
      <c r="D1312" s="831" t="s">
        <v>1447</v>
      </c>
      <c r="E1312" s="830" t="s">
        <v>1448</v>
      </c>
      <c r="F1312" s="1196">
        <v>4.8899999999999999E-2</v>
      </c>
      <c r="G1312" s="1035">
        <v>50</v>
      </c>
      <c r="H1312" s="1198">
        <f>ROUNDDOWN(G1312*F1312,2)</f>
        <v>2.44</v>
      </c>
    </row>
    <row r="1313" spans="1:8" x14ac:dyDescent="0.3">
      <c r="B1313" s="830" t="s">
        <v>1755</v>
      </c>
      <c r="C1313" s="830">
        <v>88310</v>
      </c>
      <c r="D1313" s="831" t="s">
        <v>249</v>
      </c>
      <c r="E1313" s="830" t="s">
        <v>22</v>
      </c>
      <c r="F1313" s="1196">
        <v>0.312</v>
      </c>
      <c r="G1313" s="1035">
        <v>15.02</v>
      </c>
      <c r="H1313" s="1198">
        <f>ROUNDDOWN(G1313*F1313,2)</f>
        <v>4.68</v>
      </c>
    </row>
    <row r="1314" spans="1:8" x14ac:dyDescent="0.3">
      <c r="B1314" s="830" t="s">
        <v>1755</v>
      </c>
      <c r="C1314" s="830">
        <v>88316</v>
      </c>
      <c r="D1314" s="831" t="s">
        <v>23</v>
      </c>
      <c r="E1314" s="830" t="s">
        <v>22</v>
      </c>
      <c r="F1314" s="1196">
        <v>0.114</v>
      </c>
      <c r="G1314" s="1035">
        <v>11.97</v>
      </c>
      <c r="H1314" s="1198">
        <f>ROUNDDOWN(G1314*F1314,2)</f>
        <v>1.36</v>
      </c>
    </row>
    <row r="1315" spans="1:8" x14ac:dyDescent="0.3">
      <c r="B1315" s="944"/>
      <c r="C1315" s="940"/>
      <c r="D1315" s="1952"/>
      <c r="E1315" s="17" t="s">
        <v>24</v>
      </c>
      <c r="F1315" s="942"/>
      <c r="H1315" s="1200">
        <f>SUM(H1311,H1312)</f>
        <v>2.46</v>
      </c>
    </row>
    <row r="1316" spans="1:8" x14ac:dyDescent="0.3">
      <c r="B1316" s="944"/>
      <c r="C1316" s="945"/>
      <c r="D1316" s="946"/>
      <c r="E1316" s="17" t="s">
        <v>25</v>
      </c>
      <c r="F1316" s="947"/>
      <c r="G1316" s="946"/>
      <c r="H1316" s="1981">
        <f>SUM(H1313:H1314)</f>
        <v>6.04</v>
      </c>
    </row>
    <row r="1317" spans="1:8" x14ac:dyDescent="0.3">
      <c r="B1317" s="944"/>
      <c r="C1317" s="945"/>
      <c r="D1317" s="946"/>
      <c r="E1317" s="17" t="s">
        <v>1756</v>
      </c>
      <c r="F1317" s="947"/>
      <c r="G1317" s="946"/>
      <c r="H1317" s="948"/>
    </row>
    <row r="1318" spans="1:8" x14ac:dyDescent="0.3">
      <c r="B1318" s="944"/>
      <c r="C1318" s="945"/>
      <c r="D1318" s="946"/>
      <c r="E1318" s="17" t="s">
        <v>1757</v>
      </c>
      <c r="F1318" s="947"/>
      <c r="G1318" s="946"/>
      <c r="H1318" s="948"/>
    </row>
    <row r="1319" spans="1:8" x14ac:dyDescent="0.3">
      <c r="B1319" s="944"/>
      <c r="C1319" s="945"/>
      <c r="D1319" s="946"/>
      <c r="E1319" s="946" t="s">
        <v>504</v>
      </c>
      <c r="F1319" s="947"/>
      <c r="G1319" s="946"/>
      <c r="H1319" s="949">
        <f>SUM(H1315:H1318)</f>
        <v>8.5</v>
      </c>
    </row>
    <row r="1320" spans="1:8" ht="17.25" thickBot="1" x14ac:dyDescent="0.35">
      <c r="B1320" s="2171" t="s">
        <v>29</v>
      </c>
      <c r="C1320" s="2171"/>
      <c r="D1320" s="2171"/>
      <c r="E1320" s="2171"/>
      <c r="F1320" s="2171"/>
      <c r="G1320" s="2171"/>
      <c r="H1320" s="1037">
        <f>H1319</f>
        <v>8.5</v>
      </c>
    </row>
    <row r="1321" spans="1:8" ht="20.25" thickBot="1" x14ac:dyDescent="0.4">
      <c r="F1321" s="2054" t="s">
        <v>30</v>
      </c>
      <c r="G1321" s="2055"/>
      <c r="H1321" s="61">
        <f>H1320*(1-0.25)</f>
        <v>6.375</v>
      </c>
    </row>
    <row r="1324" spans="1:8" ht="22.5" x14ac:dyDescent="0.3">
      <c r="A1324" s="817" t="s">
        <v>411</v>
      </c>
      <c r="B1324" s="830" t="s">
        <v>3142</v>
      </c>
      <c r="C1324" s="830">
        <v>95468</v>
      </c>
      <c r="D1324" s="831" t="s">
        <v>1460</v>
      </c>
      <c r="E1324" s="830" t="s">
        <v>82</v>
      </c>
      <c r="F1324" s="825" t="s">
        <v>12</v>
      </c>
      <c r="G1324" s="826" t="s">
        <v>13</v>
      </c>
      <c r="H1324" s="2033" t="s">
        <v>14</v>
      </c>
    </row>
    <row r="1325" spans="1:8" x14ac:dyDescent="0.3">
      <c r="B1325" s="830" t="s">
        <v>1754</v>
      </c>
      <c r="C1325" s="830">
        <v>3768</v>
      </c>
      <c r="D1325" s="831" t="s">
        <v>1461</v>
      </c>
      <c r="E1325" s="830" t="s">
        <v>91</v>
      </c>
      <c r="F1325" s="1196">
        <v>0.3</v>
      </c>
      <c r="G1325" s="1035">
        <v>1.83</v>
      </c>
      <c r="H1325" s="1198">
        <f t="shared" ref="H1325:H1330" si="21">ROUNDDOWN(G1325*F1325,2)</f>
        <v>0.54</v>
      </c>
    </row>
    <row r="1326" spans="1:8" x14ac:dyDescent="0.3">
      <c r="B1326" s="830" t="s">
        <v>1754</v>
      </c>
      <c r="C1326" s="830">
        <v>5318</v>
      </c>
      <c r="D1326" s="831" t="s">
        <v>1462</v>
      </c>
      <c r="E1326" s="830" t="s">
        <v>84</v>
      </c>
      <c r="F1326" s="1196">
        <v>0.03</v>
      </c>
      <c r="G1326" s="1035">
        <v>12.57</v>
      </c>
      <c r="H1326" s="1198">
        <f t="shared" si="21"/>
        <v>0.37</v>
      </c>
    </row>
    <row r="1327" spans="1:8" x14ac:dyDescent="0.3">
      <c r="B1327" s="830" t="s">
        <v>1754</v>
      </c>
      <c r="C1327" s="830">
        <v>7292</v>
      </c>
      <c r="D1327" s="831" t="s">
        <v>1463</v>
      </c>
      <c r="E1327" s="830" t="s">
        <v>84</v>
      </c>
      <c r="F1327" s="1196">
        <v>0.14399999999999999</v>
      </c>
      <c r="G1327" s="1035">
        <v>18.61</v>
      </c>
      <c r="H1327" s="1198">
        <f t="shared" si="21"/>
        <v>2.67</v>
      </c>
    </row>
    <row r="1328" spans="1:8" x14ac:dyDescent="0.3">
      <c r="B1328" s="830" t="s">
        <v>1754</v>
      </c>
      <c r="C1328" s="830">
        <v>7307</v>
      </c>
      <c r="D1328" s="831" t="s">
        <v>1464</v>
      </c>
      <c r="E1328" s="830" t="s">
        <v>84</v>
      </c>
      <c r="F1328" s="1196">
        <v>0.12</v>
      </c>
      <c r="G1328" s="1035">
        <v>19.329999999999998</v>
      </c>
      <c r="H1328" s="1198">
        <f t="shared" si="21"/>
        <v>2.31</v>
      </c>
    </row>
    <row r="1329" spans="1:8" x14ac:dyDescent="0.3">
      <c r="B1329" s="830" t="s">
        <v>1755</v>
      </c>
      <c r="C1329" s="830">
        <v>88310</v>
      </c>
      <c r="D1329" s="831" t="s">
        <v>249</v>
      </c>
      <c r="E1329" s="830" t="s">
        <v>22</v>
      </c>
      <c r="F1329" s="1196">
        <v>0.8</v>
      </c>
      <c r="G1329" s="1035">
        <v>15.02</v>
      </c>
      <c r="H1329" s="1198">
        <f t="shared" si="21"/>
        <v>12.01</v>
      </c>
    </row>
    <row r="1330" spans="1:8" x14ac:dyDescent="0.3">
      <c r="B1330" s="830" t="s">
        <v>1755</v>
      </c>
      <c r="C1330" s="830">
        <v>88316</v>
      </c>
      <c r="D1330" s="831" t="s">
        <v>23</v>
      </c>
      <c r="E1330" s="830" t="s">
        <v>22</v>
      </c>
      <c r="F1330" s="1196">
        <v>0.8</v>
      </c>
      <c r="G1330" s="1035">
        <v>11.97</v>
      </c>
      <c r="H1330" s="1198">
        <f t="shared" si="21"/>
        <v>9.57</v>
      </c>
    </row>
    <row r="1331" spans="1:8" x14ac:dyDescent="0.3">
      <c r="B1331" s="944"/>
      <c r="C1331" s="940"/>
      <c r="D1331" s="1952"/>
      <c r="E1331" s="17" t="s">
        <v>24</v>
      </c>
      <c r="F1331" s="942"/>
      <c r="H1331" s="1200">
        <f>SUM(H1325,H1326,H1327,H1328)</f>
        <v>5.8900000000000006</v>
      </c>
    </row>
    <row r="1332" spans="1:8" x14ac:dyDescent="0.3">
      <c r="B1332" s="944"/>
      <c r="C1332" s="945"/>
      <c r="D1332" s="946"/>
      <c r="E1332" s="17" t="s">
        <v>25</v>
      </c>
      <c r="F1332" s="947"/>
      <c r="G1332" s="946"/>
      <c r="H1332" s="1981">
        <f>SUM(H1329:H1330)</f>
        <v>21.58</v>
      </c>
    </row>
    <row r="1333" spans="1:8" x14ac:dyDescent="0.3">
      <c r="B1333" s="944"/>
      <c r="C1333" s="945"/>
      <c r="D1333" s="946"/>
      <c r="E1333" s="17" t="s">
        <v>1756</v>
      </c>
      <c r="F1333" s="947"/>
      <c r="G1333" s="946"/>
      <c r="H1333" s="948"/>
    </row>
    <row r="1334" spans="1:8" x14ac:dyDescent="0.3">
      <c r="B1334" s="944"/>
      <c r="C1334" s="945"/>
      <c r="D1334" s="946"/>
      <c r="E1334" s="17" t="s">
        <v>1757</v>
      </c>
      <c r="F1334" s="947"/>
      <c r="G1334" s="946"/>
      <c r="H1334" s="948"/>
    </row>
    <row r="1335" spans="1:8" x14ac:dyDescent="0.3">
      <c r="B1335" s="944"/>
      <c r="C1335" s="945"/>
      <c r="D1335" s="946"/>
      <c r="E1335" s="946" t="s">
        <v>504</v>
      </c>
      <c r="F1335" s="947"/>
      <c r="G1335" s="946"/>
      <c r="H1335" s="949">
        <f>SUM(H1331:H1334)</f>
        <v>27.47</v>
      </c>
    </row>
    <row r="1336" spans="1:8" ht="17.25" thickBot="1" x14ac:dyDescent="0.35">
      <c r="B1336" s="2171" t="s">
        <v>29</v>
      </c>
      <c r="C1336" s="2171"/>
      <c r="D1336" s="2171"/>
      <c r="E1336" s="2171"/>
      <c r="F1336" s="2171"/>
      <c r="G1336" s="2171"/>
      <c r="H1336" s="1037">
        <f>H1335</f>
        <v>27.47</v>
      </c>
    </row>
    <row r="1337" spans="1:8" ht="20.25" thickBot="1" x14ac:dyDescent="0.4">
      <c r="F1337" s="2054" t="s">
        <v>30</v>
      </c>
      <c r="G1337" s="2055"/>
      <c r="H1337" s="61">
        <f>H1336*(1-0.25)</f>
        <v>20.602499999999999</v>
      </c>
    </row>
    <row r="1340" spans="1:8" x14ac:dyDescent="0.3">
      <c r="A1340" s="817" t="s">
        <v>3143</v>
      </c>
      <c r="B1340" s="1958"/>
      <c r="C1340" s="2024" t="s">
        <v>3144</v>
      </c>
      <c r="D1340" s="2027" t="s">
        <v>3145</v>
      </c>
      <c r="E1340" s="2025"/>
      <c r="F1340" s="2025"/>
      <c r="G1340" s="2025" t="s">
        <v>43</v>
      </c>
      <c r="H1340" s="2025"/>
    </row>
    <row r="1341" spans="1:8" ht="27" x14ac:dyDescent="0.3">
      <c r="C1341" s="2014" t="s">
        <v>1779</v>
      </c>
      <c r="D1341" s="2014" t="s">
        <v>1780</v>
      </c>
      <c r="E1341" s="2014" t="s">
        <v>133</v>
      </c>
      <c r="F1341" s="2014" t="s">
        <v>134</v>
      </c>
      <c r="G1341" s="2014" t="s">
        <v>963</v>
      </c>
      <c r="H1341" s="2015" t="s">
        <v>136</v>
      </c>
    </row>
    <row r="1342" spans="1:8" x14ac:dyDescent="0.3">
      <c r="C1342" s="2014" t="s">
        <v>3146</v>
      </c>
      <c r="D1342" s="2015" t="s">
        <v>3147</v>
      </c>
      <c r="E1342" s="2014" t="s">
        <v>84</v>
      </c>
      <c r="F1342" s="2014">
        <v>0.45</v>
      </c>
      <c r="G1342" s="2014">
        <v>7.93</v>
      </c>
      <c r="H1342" s="2014">
        <v>3.57</v>
      </c>
    </row>
    <row r="1343" spans="1:8" x14ac:dyDescent="0.3">
      <c r="C1343" s="2014" t="s">
        <v>3148</v>
      </c>
      <c r="D1343" s="2015" t="s">
        <v>3149</v>
      </c>
      <c r="E1343" s="2014" t="s">
        <v>84</v>
      </c>
      <c r="F1343" s="2014">
        <v>0.25</v>
      </c>
      <c r="G1343" s="2014">
        <v>5.31</v>
      </c>
      <c r="H1343" s="2014">
        <v>1.33</v>
      </c>
    </row>
    <row r="1344" spans="1:8" ht="27" x14ac:dyDescent="0.3">
      <c r="C1344" s="2014" t="s">
        <v>3150</v>
      </c>
      <c r="D1344" s="2015" t="s">
        <v>3151</v>
      </c>
      <c r="E1344" s="2014" t="s">
        <v>91</v>
      </c>
      <c r="F1344" s="2014">
        <v>1</v>
      </c>
      <c r="G1344" s="2014">
        <v>0.43</v>
      </c>
      <c r="H1344" s="2014">
        <v>0.43</v>
      </c>
    </row>
    <row r="1345" spans="1:8" x14ac:dyDescent="0.3">
      <c r="C1345" s="2014" t="s">
        <v>3152</v>
      </c>
      <c r="D1345" s="2015" t="s">
        <v>3153</v>
      </c>
      <c r="E1345" s="2014" t="s">
        <v>22</v>
      </c>
      <c r="F1345" s="2014">
        <v>0.90100000000000002</v>
      </c>
      <c r="G1345" s="2014">
        <v>15.02</v>
      </c>
      <c r="H1345" s="2014">
        <v>13.53</v>
      </c>
    </row>
    <row r="1346" spans="1:8" ht="27" x14ac:dyDescent="0.3">
      <c r="C1346" s="2014" t="s">
        <v>3154</v>
      </c>
      <c r="D1346" s="2015" t="s">
        <v>3155</v>
      </c>
      <c r="E1346" s="2014" t="s">
        <v>22</v>
      </c>
      <c r="F1346" s="2014">
        <v>0.7</v>
      </c>
      <c r="G1346" s="2014">
        <v>12.67</v>
      </c>
      <c r="H1346" s="2014">
        <v>8.8699999999999992</v>
      </c>
    </row>
    <row r="1347" spans="1:8" x14ac:dyDescent="0.3">
      <c r="C1347" s="2015"/>
      <c r="D1347" s="2015"/>
      <c r="E1347" s="2015"/>
      <c r="F1347" s="2015"/>
      <c r="G1347" s="2015"/>
      <c r="H1347" s="2014"/>
    </row>
    <row r="1348" spans="1:8" x14ac:dyDescent="0.3">
      <c r="B1348" s="944"/>
      <c r="C1348" s="940"/>
      <c r="D1348" s="1952"/>
      <c r="E1348" s="17" t="s">
        <v>24</v>
      </c>
      <c r="F1348" s="942"/>
      <c r="H1348" s="1200">
        <f>SUM(H1343,H1344,H1342)</f>
        <v>5.33</v>
      </c>
    </row>
    <row r="1349" spans="1:8" x14ac:dyDescent="0.3">
      <c r="B1349" s="944"/>
      <c r="C1349" s="945"/>
      <c r="D1349" s="946"/>
      <c r="E1349" s="17" t="s">
        <v>25</v>
      </c>
      <c r="F1349" s="947"/>
      <c r="G1349" s="946"/>
      <c r="H1349" s="1981">
        <f>SUM(H1345:H1346)</f>
        <v>22.4</v>
      </c>
    </row>
    <row r="1350" spans="1:8" x14ac:dyDescent="0.3">
      <c r="B1350" s="944"/>
      <c r="C1350" s="945"/>
      <c r="D1350" s="946"/>
      <c r="E1350" s="17" t="s">
        <v>1756</v>
      </c>
      <c r="F1350" s="947"/>
      <c r="G1350" s="946"/>
      <c r="H1350" s="948"/>
    </row>
    <row r="1351" spans="1:8" x14ac:dyDescent="0.3">
      <c r="B1351" s="944"/>
      <c r="C1351" s="945"/>
      <c r="D1351" s="946"/>
      <c r="E1351" s="17" t="s">
        <v>1757</v>
      </c>
      <c r="F1351" s="947"/>
      <c r="G1351" s="946"/>
      <c r="H1351" s="948"/>
    </row>
    <row r="1352" spans="1:8" x14ac:dyDescent="0.3">
      <c r="B1352" s="944"/>
      <c r="C1352" s="945"/>
      <c r="D1352" s="946"/>
      <c r="E1352" s="946" t="s">
        <v>504</v>
      </c>
      <c r="F1352" s="947"/>
      <c r="G1352" s="946"/>
      <c r="H1352" s="949">
        <f>SUM(H1348:H1351)</f>
        <v>27.729999999999997</v>
      </c>
    </row>
    <row r="1353" spans="1:8" ht="17.25" thickBot="1" x14ac:dyDescent="0.35">
      <c r="B1353" s="2171" t="s">
        <v>29</v>
      </c>
      <c r="C1353" s="2171"/>
      <c r="D1353" s="2171"/>
      <c r="E1353" s="2171"/>
      <c r="F1353" s="2171"/>
      <c r="G1353" s="2171"/>
      <c r="H1353" s="1037">
        <f>H1352</f>
        <v>27.729999999999997</v>
      </c>
    </row>
    <row r="1354" spans="1:8" ht="20.25" thickBot="1" x14ac:dyDescent="0.4">
      <c r="F1354" s="2054" t="s">
        <v>30</v>
      </c>
      <c r="G1354" s="2055"/>
      <c r="H1354" s="61">
        <f>H1353*(1-0.25)</f>
        <v>20.797499999999999</v>
      </c>
    </row>
    <row r="1357" spans="1:8" ht="22.5" x14ac:dyDescent="0.3">
      <c r="A1357" s="817" t="s">
        <v>3156</v>
      </c>
      <c r="B1357" s="830" t="s">
        <v>3142</v>
      </c>
      <c r="C1357" s="830">
        <v>88489</v>
      </c>
      <c r="D1357" s="831" t="s">
        <v>1458</v>
      </c>
      <c r="E1357" s="830" t="s">
        <v>82</v>
      </c>
      <c r="F1357" s="825" t="s">
        <v>12</v>
      </c>
      <c r="G1357" s="826" t="s">
        <v>13</v>
      </c>
      <c r="H1357" s="2033" t="s">
        <v>14</v>
      </c>
    </row>
    <row r="1358" spans="1:8" x14ac:dyDescent="0.3">
      <c r="B1358" s="830" t="s">
        <v>1754</v>
      </c>
      <c r="C1358" s="830">
        <v>7356</v>
      </c>
      <c r="D1358" s="831" t="s">
        <v>1451</v>
      </c>
      <c r="E1358" s="830" t="s">
        <v>84</v>
      </c>
      <c r="F1358" s="1196">
        <v>0.33</v>
      </c>
      <c r="G1358" s="1035">
        <v>17.29</v>
      </c>
      <c r="H1358" s="1198">
        <f>ROUNDDOWN(G1358*F1358,2)</f>
        <v>5.7</v>
      </c>
    </row>
    <row r="1359" spans="1:8" x14ac:dyDescent="0.3">
      <c r="B1359" s="830" t="s">
        <v>1755</v>
      </c>
      <c r="C1359" s="830">
        <v>88310</v>
      </c>
      <c r="D1359" s="831" t="s">
        <v>249</v>
      </c>
      <c r="E1359" s="830" t="s">
        <v>22</v>
      </c>
      <c r="F1359" s="1196">
        <v>0.187</v>
      </c>
      <c r="G1359" s="1035">
        <v>15.02</v>
      </c>
      <c r="H1359" s="1198">
        <f>ROUNDDOWN(G1359*F1359,2)</f>
        <v>2.8</v>
      </c>
    </row>
    <row r="1360" spans="1:8" x14ac:dyDescent="0.3">
      <c r="B1360" s="830" t="s">
        <v>1755</v>
      </c>
      <c r="C1360" s="830">
        <v>88316</v>
      </c>
      <c r="D1360" s="831" t="s">
        <v>23</v>
      </c>
      <c r="E1360" s="830" t="s">
        <v>22</v>
      </c>
      <c r="F1360" s="1196">
        <v>6.9000000000000006E-2</v>
      </c>
      <c r="G1360" s="1035">
        <v>11.97</v>
      </c>
      <c r="H1360" s="1198">
        <f>ROUNDDOWN(G1360*F1360,2)</f>
        <v>0.82</v>
      </c>
    </row>
    <row r="1361" spans="1:9" x14ac:dyDescent="0.3">
      <c r="B1361" s="944"/>
      <c r="C1361" s="940"/>
      <c r="D1361" s="1952"/>
      <c r="E1361" s="17" t="s">
        <v>24</v>
      </c>
      <c r="F1361" s="942"/>
      <c r="H1361" s="1200">
        <f>H1358</f>
        <v>5.7</v>
      </c>
    </row>
    <row r="1362" spans="1:9" x14ac:dyDescent="0.3">
      <c r="B1362" s="944"/>
      <c r="C1362" s="945"/>
      <c r="D1362" s="946"/>
      <c r="E1362" s="17" t="s">
        <v>25</v>
      </c>
      <c r="F1362" s="947"/>
      <c r="G1362" s="946"/>
      <c r="H1362" s="1981">
        <f>SUM(H1359:H1360)</f>
        <v>3.6199999999999997</v>
      </c>
    </row>
    <row r="1363" spans="1:9" x14ac:dyDescent="0.3">
      <c r="B1363" s="944"/>
      <c r="C1363" s="945"/>
      <c r="D1363" s="946"/>
      <c r="E1363" s="17" t="s">
        <v>1756</v>
      </c>
      <c r="F1363" s="947"/>
      <c r="G1363" s="946"/>
      <c r="H1363" s="948"/>
    </row>
    <row r="1364" spans="1:9" x14ac:dyDescent="0.3">
      <c r="B1364" s="944"/>
      <c r="C1364" s="945"/>
      <c r="D1364" s="946"/>
      <c r="E1364" s="17" t="s">
        <v>1757</v>
      </c>
      <c r="F1364" s="947"/>
      <c r="G1364" s="946"/>
      <c r="H1364" s="948"/>
    </row>
    <row r="1365" spans="1:9" x14ac:dyDescent="0.3">
      <c r="B1365" s="944"/>
      <c r="C1365" s="945"/>
      <c r="D1365" s="946"/>
      <c r="E1365" s="946" t="s">
        <v>504</v>
      </c>
      <c r="F1365" s="947"/>
      <c r="G1365" s="946"/>
      <c r="H1365" s="949">
        <f>SUM(H1361:H1364)</f>
        <v>9.32</v>
      </c>
    </row>
    <row r="1366" spans="1:9" ht="17.25" thickBot="1" x14ac:dyDescent="0.35">
      <c r="B1366" s="2171" t="s">
        <v>29</v>
      </c>
      <c r="C1366" s="2171"/>
      <c r="D1366" s="2171"/>
      <c r="E1366" s="2171"/>
      <c r="F1366" s="2171"/>
      <c r="G1366" s="2171"/>
      <c r="H1366" s="1037">
        <f>H1365</f>
        <v>9.32</v>
      </c>
    </row>
    <row r="1367" spans="1:9" ht="20.25" thickBot="1" x14ac:dyDescent="0.4">
      <c r="F1367" s="2054" t="s">
        <v>30</v>
      </c>
      <c r="G1367" s="2055"/>
      <c r="H1367" s="61">
        <f>H1366*(1-0.25)</f>
        <v>6.99</v>
      </c>
    </row>
    <row r="1370" spans="1:9" ht="27" x14ac:dyDescent="0.3">
      <c r="A1370" s="817" t="s">
        <v>3157</v>
      </c>
      <c r="B1370" s="1958"/>
      <c r="C1370" s="2027" t="s">
        <v>1466</v>
      </c>
      <c r="D1370" s="2027" t="s">
        <v>1467</v>
      </c>
      <c r="E1370" s="2338" t="s">
        <v>147</v>
      </c>
      <c r="F1370" s="2338"/>
      <c r="G1370" s="2338"/>
      <c r="H1370" s="2338"/>
      <c r="I1370"/>
    </row>
    <row r="1371" spans="1:9" ht="13.5" customHeight="1" x14ac:dyDescent="0.3">
      <c r="C1371" s="2337" t="s">
        <v>1770</v>
      </c>
      <c r="D1371" s="2337"/>
      <c r="E1371" s="2337"/>
      <c r="F1371" s="2337"/>
      <c r="G1371" s="2337"/>
      <c r="H1371" s="2337"/>
      <c r="I1371" s="2035"/>
    </row>
    <row r="1372" spans="1:9" ht="22.5" x14ac:dyDescent="0.3">
      <c r="C1372" s="2036" t="s">
        <v>131</v>
      </c>
      <c r="D1372" s="2036" t="s">
        <v>132</v>
      </c>
      <c r="E1372" s="2036" t="s">
        <v>133</v>
      </c>
      <c r="F1372" s="2036" t="s">
        <v>134</v>
      </c>
      <c r="G1372" s="2036" t="s">
        <v>963</v>
      </c>
      <c r="H1372" s="2036" t="s">
        <v>136</v>
      </c>
    </row>
    <row r="1373" spans="1:9" x14ac:dyDescent="0.3">
      <c r="C1373" s="2037" t="s">
        <v>1469</v>
      </c>
      <c r="D1373" s="2037" t="s">
        <v>1470</v>
      </c>
      <c r="E1373" s="2038" t="s">
        <v>150</v>
      </c>
      <c r="F1373" s="2039">
        <v>0.17899999999999999</v>
      </c>
      <c r="G1373" s="2040">
        <v>16.03</v>
      </c>
      <c r="H1373" s="2039">
        <f>G1373*F1373</f>
        <v>2.86937</v>
      </c>
    </row>
    <row r="1374" spans="1:9" x14ac:dyDescent="0.3">
      <c r="C1374" s="2041" t="s">
        <v>3152</v>
      </c>
      <c r="D1374" s="2037" t="s">
        <v>3158</v>
      </c>
      <c r="E1374" s="2038" t="s">
        <v>65</v>
      </c>
      <c r="F1374" s="2040">
        <v>0.3</v>
      </c>
      <c r="G1374" s="2040">
        <v>15.02</v>
      </c>
      <c r="H1374" s="2039">
        <f>G1374*F1374</f>
        <v>4.5059999999999993</v>
      </c>
    </row>
    <row r="1375" spans="1:9" x14ac:dyDescent="0.3">
      <c r="C1375" s="830">
        <v>88316</v>
      </c>
      <c r="D1375" s="831" t="s">
        <v>23</v>
      </c>
      <c r="E1375" s="2038" t="s">
        <v>65</v>
      </c>
      <c r="F1375" s="2040">
        <v>0.15</v>
      </c>
      <c r="G1375" s="2040">
        <v>11.97</v>
      </c>
      <c r="H1375" s="2039">
        <f>G1375*F1375</f>
        <v>1.7955000000000001</v>
      </c>
    </row>
    <row r="1376" spans="1:9" x14ac:dyDescent="0.3">
      <c r="B1376" s="944"/>
      <c r="C1376" s="940"/>
      <c r="D1376" s="1952"/>
      <c r="E1376" s="17" t="s">
        <v>24</v>
      </c>
      <c r="F1376" s="942"/>
      <c r="H1376" s="1200">
        <f>SUM(H1373)</f>
        <v>2.86937</v>
      </c>
      <c r="I1376"/>
    </row>
    <row r="1377" spans="1:9" x14ac:dyDescent="0.3">
      <c r="B1377" s="944"/>
      <c r="C1377" s="945"/>
      <c r="D1377" s="946"/>
      <c r="E1377" s="17" t="s">
        <v>25</v>
      </c>
      <c r="F1377" s="947"/>
      <c r="G1377" s="946"/>
      <c r="H1377" s="1981">
        <f>SUM(H1374:H1375)</f>
        <v>6.301499999999999</v>
      </c>
      <c r="I1377"/>
    </row>
    <row r="1378" spans="1:9" x14ac:dyDescent="0.3">
      <c r="B1378" s="944"/>
      <c r="C1378" s="945"/>
      <c r="D1378" s="946"/>
      <c r="E1378" s="17" t="s">
        <v>1756</v>
      </c>
      <c r="F1378" s="947"/>
      <c r="G1378" s="946"/>
      <c r="H1378" s="948"/>
      <c r="I1378"/>
    </row>
    <row r="1379" spans="1:9" x14ac:dyDescent="0.3">
      <c r="B1379" s="944"/>
      <c r="C1379" s="945"/>
      <c r="D1379" s="946"/>
      <c r="E1379" s="17" t="s">
        <v>1757</v>
      </c>
      <c r="F1379" s="947"/>
      <c r="G1379" s="946"/>
      <c r="H1379" s="948"/>
      <c r="I1379"/>
    </row>
    <row r="1380" spans="1:9" x14ac:dyDescent="0.3">
      <c r="B1380" s="944"/>
      <c r="C1380" s="945"/>
      <c r="D1380" s="946"/>
      <c r="E1380" s="946" t="s">
        <v>504</v>
      </c>
      <c r="F1380" s="947"/>
      <c r="G1380" s="946"/>
      <c r="H1380" s="949">
        <f>SUM(H1376:H1379)</f>
        <v>9.170869999999999</v>
      </c>
      <c r="I1380"/>
    </row>
    <row r="1381" spans="1:9" ht="17.25" thickBot="1" x14ac:dyDescent="0.35">
      <c r="B1381" s="2171" t="s">
        <v>29</v>
      </c>
      <c r="C1381" s="2171"/>
      <c r="D1381" s="2171"/>
      <c r="E1381" s="2171"/>
      <c r="F1381" s="2171"/>
      <c r="G1381" s="2171"/>
      <c r="H1381" s="1037">
        <f>H1380</f>
        <v>9.170869999999999</v>
      </c>
      <c r="I1381"/>
    </row>
    <row r="1382" spans="1:9" ht="20.25" thickBot="1" x14ac:dyDescent="0.4">
      <c r="F1382" s="2054" t="s">
        <v>30</v>
      </c>
      <c r="G1382" s="2055"/>
      <c r="H1382" s="61">
        <f>H1381*(1-0.25)</f>
        <v>6.8781524999999988</v>
      </c>
    </row>
    <row r="1385" spans="1:9" x14ac:dyDescent="0.3">
      <c r="A1385" s="817" t="s">
        <v>415</v>
      </c>
      <c r="B1385" s="830" t="s">
        <v>3003</v>
      </c>
      <c r="C1385" s="830">
        <v>72253</v>
      </c>
      <c r="D1385" s="831" t="s">
        <v>3159</v>
      </c>
      <c r="E1385" s="830" t="s">
        <v>18</v>
      </c>
      <c r="F1385" s="825" t="s">
        <v>12</v>
      </c>
      <c r="G1385" s="826" t="s">
        <v>13</v>
      </c>
      <c r="H1385" s="2033" t="s">
        <v>14</v>
      </c>
    </row>
    <row r="1386" spans="1:9" x14ac:dyDescent="0.3">
      <c r="B1386" s="830" t="s">
        <v>1754</v>
      </c>
      <c r="C1386" s="830">
        <v>863</v>
      </c>
      <c r="D1386" s="831" t="s">
        <v>1115</v>
      </c>
      <c r="E1386" s="830" t="s">
        <v>18</v>
      </c>
      <c r="F1386" s="1196">
        <v>1.02</v>
      </c>
      <c r="G1386" s="1198">
        <v>16</v>
      </c>
      <c r="H1386" s="1198">
        <f>ROUNDDOWN(G1386*F1386,2)</f>
        <v>16.32</v>
      </c>
    </row>
    <row r="1387" spans="1:9" x14ac:dyDescent="0.3">
      <c r="B1387" s="830" t="s">
        <v>1755</v>
      </c>
      <c r="C1387" s="830">
        <v>88247</v>
      </c>
      <c r="D1387" s="831" t="s">
        <v>752</v>
      </c>
      <c r="E1387" s="830" t="s">
        <v>22</v>
      </c>
      <c r="F1387" s="1196">
        <v>0.21</v>
      </c>
      <c r="G1387" s="1035">
        <v>12.19</v>
      </c>
      <c r="H1387" s="1198">
        <f>ROUNDDOWN(G1387*F1387,2)</f>
        <v>2.5499999999999998</v>
      </c>
    </row>
    <row r="1388" spans="1:9" x14ac:dyDescent="0.3">
      <c r="B1388" s="830" t="s">
        <v>1755</v>
      </c>
      <c r="C1388" s="830">
        <v>88264</v>
      </c>
      <c r="D1388" s="831" t="s">
        <v>754</v>
      </c>
      <c r="E1388" s="830" t="s">
        <v>22</v>
      </c>
      <c r="F1388" s="1196">
        <v>0.21</v>
      </c>
      <c r="G1388" s="1035">
        <v>15.23</v>
      </c>
      <c r="H1388" s="1198">
        <f>ROUNDDOWN(G1388*F1388,2)</f>
        <v>3.19</v>
      </c>
    </row>
    <row r="1389" spans="1:9" x14ac:dyDescent="0.3">
      <c r="B1389" s="944"/>
      <c r="C1389" s="940"/>
      <c r="D1389" s="1952"/>
      <c r="E1389" s="17" t="s">
        <v>24</v>
      </c>
      <c r="F1389" s="942"/>
      <c r="H1389" s="1200">
        <f>H1386</f>
        <v>16.32</v>
      </c>
    </row>
    <row r="1390" spans="1:9" x14ac:dyDescent="0.3">
      <c r="B1390" s="944"/>
      <c r="C1390" s="945"/>
      <c r="D1390" s="946"/>
      <c r="E1390" s="17" t="s">
        <v>25</v>
      </c>
      <c r="F1390" s="947"/>
      <c r="G1390" s="946"/>
      <c r="H1390" s="1981">
        <f>SUM(H1387:H1388)</f>
        <v>5.74</v>
      </c>
    </row>
    <row r="1391" spans="1:9" x14ac:dyDescent="0.3">
      <c r="B1391" s="944"/>
      <c r="C1391" s="945"/>
      <c r="D1391" s="946"/>
      <c r="E1391" s="17" t="s">
        <v>1756</v>
      </c>
      <c r="F1391" s="947"/>
      <c r="G1391" s="946"/>
      <c r="H1391" s="948"/>
    </row>
    <row r="1392" spans="1:9" x14ac:dyDescent="0.3">
      <c r="B1392" s="944"/>
      <c r="C1392" s="945"/>
      <c r="D1392" s="946"/>
      <c r="E1392" s="17" t="s">
        <v>1757</v>
      </c>
      <c r="F1392" s="947"/>
      <c r="G1392" s="946"/>
      <c r="H1392" s="948"/>
    </row>
    <row r="1393" spans="1:8" x14ac:dyDescent="0.3">
      <c r="B1393" s="944"/>
      <c r="C1393" s="945"/>
      <c r="D1393" s="946"/>
      <c r="E1393" s="946" t="s">
        <v>504</v>
      </c>
      <c r="F1393" s="947"/>
      <c r="G1393" s="946"/>
      <c r="H1393" s="949">
        <f>SUM(H1389:H1392)</f>
        <v>22.060000000000002</v>
      </c>
    </row>
    <row r="1394" spans="1:8" ht="17.25" thickBot="1" x14ac:dyDescent="0.35">
      <c r="B1394" s="2171" t="s">
        <v>29</v>
      </c>
      <c r="C1394" s="2171"/>
      <c r="D1394" s="2171"/>
      <c r="E1394" s="2171"/>
      <c r="F1394" s="2171"/>
      <c r="G1394" s="2171"/>
      <c r="H1394" s="1037">
        <f>H1393</f>
        <v>22.060000000000002</v>
      </c>
    </row>
    <row r="1395" spans="1:8" ht="20.25" thickBot="1" x14ac:dyDescent="0.4">
      <c r="F1395" s="2054" t="s">
        <v>30</v>
      </c>
      <c r="G1395" s="2055"/>
      <c r="H1395" s="61">
        <f>H1394*(1-0.25)</f>
        <v>16.545000000000002</v>
      </c>
    </row>
    <row r="1398" spans="1:8" x14ac:dyDescent="0.3">
      <c r="A1398" s="817" t="s">
        <v>418</v>
      </c>
      <c r="B1398" s="830" t="s">
        <v>3003</v>
      </c>
      <c r="C1398" s="830">
        <v>72254</v>
      </c>
      <c r="D1398" s="831" t="s">
        <v>3160</v>
      </c>
      <c r="E1398" s="830" t="s">
        <v>18</v>
      </c>
      <c r="F1398" s="825" t="s">
        <v>12</v>
      </c>
      <c r="G1398" s="826" t="s">
        <v>13</v>
      </c>
      <c r="H1398" s="2033" t="s">
        <v>14</v>
      </c>
    </row>
    <row r="1399" spans="1:8" x14ac:dyDescent="0.3">
      <c r="B1399" s="830" t="s">
        <v>1754</v>
      </c>
      <c r="C1399" s="830">
        <v>867</v>
      </c>
      <c r="D1399" s="831" t="s">
        <v>1120</v>
      </c>
      <c r="E1399" s="830" t="s">
        <v>18</v>
      </c>
      <c r="F1399" s="1196">
        <v>1.02</v>
      </c>
      <c r="G1399" s="1035">
        <v>22.28</v>
      </c>
      <c r="H1399" s="1198">
        <f>ROUNDDOWN(G1399*F1399,2)</f>
        <v>22.72</v>
      </c>
    </row>
    <row r="1400" spans="1:8" x14ac:dyDescent="0.3">
      <c r="B1400" s="830" t="s">
        <v>1755</v>
      </c>
      <c r="C1400" s="830">
        <v>88247</v>
      </c>
      <c r="D1400" s="831" t="s">
        <v>752</v>
      </c>
      <c r="E1400" s="830" t="s">
        <v>22</v>
      </c>
      <c r="F1400" s="1196">
        <v>0.31</v>
      </c>
      <c r="G1400" s="1035">
        <v>12.19</v>
      </c>
      <c r="H1400" s="1198">
        <f>ROUNDDOWN(G1400*F1400,2)</f>
        <v>3.77</v>
      </c>
    </row>
    <row r="1401" spans="1:8" x14ac:dyDescent="0.3">
      <c r="B1401" s="830" t="s">
        <v>1755</v>
      </c>
      <c r="C1401" s="830">
        <v>88264</v>
      </c>
      <c r="D1401" s="831" t="s">
        <v>754</v>
      </c>
      <c r="E1401" s="830" t="s">
        <v>22</v>
      </c>
      <c r="F1401" s="1196">
        <v>0.31</v>
      </c>
      <c r="G1401" s="1035">
        <v>15.23</v>
      </c>
      <c r="H1401" s="1198">
        <f>ROUNDDOWN(G1401*F1401,2)</f>
        <v>4.72</v>
      </c>
    </row>
    <row r="1402" spans="1:8" x14ac:dyDescent="0.3">
      <c r="B1402" s="944"/>
      <c r="C1402" s="940"/>
      <c r="D1402" s="1952"/>
      <c r="E1402" s="17" t="s">
        <v>24</v>
      </c>
      <c r="F1402" s="942"/>
      <c r="H1402" s="1200">
        <f>H1399</f>
        <v>22.72</v>
      </c>
    </row>
    <row r="1403" spans="1:8" x14ac:dyDescent="0.3">
      <c r="B1403" s="944"/>
      <c r="C1403" s="945"/>
      <c r="D1403" s="946"/>
      <c r="E1403" s="17" t="s">
        <v>25</v>
      </c>
      <c r="F1403" s="947"/>
      <c r="G1403" s="946"/>
      <c r="H1403" s="1981">
        <f>SUM(H1400:H1401)</f>
        <v>8.49</v>
      </c>
    </row>
    <row r="1404" spans="1:8" x14ac:dyDescent="0.3">
      <c r="B1404" s="944"/>
      <c r="C1404" s="945"/>
      <c r="D1404" s="946"/>
      <c r="E1404" s="17" t="s">
        <v>1756</v>
      </c>
      <c r="F1404" s="947"/>
      <c r="G1404" s="946"/>
      <c r="H1404" s="948"/>
    </row>
    <row r="1405" spans="1:8" x14ac:dyDescent="0.3">
      <c r="B1405" s="944"/>
      <c r="C1405" s="945"/>
      <c r="D1405" s="946"/>
      <c r="E1405" s="17" t="s">
        <v>1757</v>
      </c>
      <c r="F1405" s="947"/>
      <c r="G1405" s="946"/>
      <c r="H1405" s="948"/>
    </row>
    <row r="1406" spans="1:8" x14ac:dyDescent="0.3">
      <c r="B1406" s="944"/>
      <c r="C1406" s="945"/>
      <c r="D1406" s="946"/>
      <c r="E1406" s="946" t="s">
        <v>504</v>
      </c>
      <c r="F1406" s="947"/>
      <c r="G1406" s="946"/>
      <c r="H1406" s="949">
        <f>SUM(H1402:H1405)</f>
        <v>31.21</v>
      </c>
    </row>
    <row r="1407" spans="1:8" ht="17.25" thickBot="1" x14ac:dyDescent="0.35">
      <c r="B1407" s="2171" t="s">
        <v>29</v>
      </c>
      <c r="C1407" s="2171"/>
      <c r="D1407" s="2171"/>
      <c r="E1407" s="2171"/>
      <c r="F1407" s="2171"/>
      <c r="G1407" s="2171"/>
      <c r="H1407" s="1037">
        <f>H1406</f>
        <v>31.21</v>
      </c>
    </row>
    <row r="1408" spans="1:8" ht="20.25" thickBot="1" x14ac:dyDescent="0.4">
      <c r="F1408" s="2054" t="s">
        <v>30</v>
      </c>
      <c r="G1408" s="2055"/>
      <c r="H1408" s="61">
        <f>H1407*(1-0.25)</f>
        <v>23.407499999999999</v>
      </c>
    </row>
    <row r="1411" spans="1:9" ht="22.5" x14ac:dyDescent="0.3">
      <c r="A1411" s="817" t="s">
        <v>421</v>
      </c>
      <c r="B1411" s="830" t="s">
        <v>3003</v>
      </c>
      <c r="C1411" s="830">
        <v>72272</v>
      </c>
      <c r="D1411" s="831" t="s">
        <v>3161</v>
      </c>
      <c r="E1411" s="830" t="s">
        <v>91</v>
      </c>
      <c r="F1411" s="825" t="s">
        <v>12</v>
      </c>
      <c r="G1411" s="826" t="s">
        <v>13</v>
      </c>
      <c r="H1411" s="2033" t="s">
        <v>14</v>
      </c>
    </row>
    <row r="1412" spans="1:9" ht="22.5" x14ac:dyDescent="0.3">
      <c r="B1412" s="830" t="s">
        <v>1754</v>
      </c>
      <c r="C1412" s="830">
        <v>11854</v>
      </c>
      <c r="D1412" s="831" t="s">
        <v>1134</v>
      </c>
      <c r="E1412" s="830" t="s">
        <v>91</v>
      </c>
      <c r="F1412" s="1196">
        <v>1</v>
      </c>
      <c r="G1412" s="1035">
        <v>3.7</v>
      </c>
      <c r="H1412" s="1198">
        <f>ROUNDDOWN(G1412*F1412,2)</f>
        <v>3.7</v>
      </c>
    </row>
    <row r="1413" spans="1:9" x14ac:dyDescent="0.3">
      <c r="B1413" s="830" t="s">
        <v>1755</v>
      </c>
      <c r="C1413" s="830">
        <v>88247</v>
      </c>
      <c r="D1413" s="831" t="s">
        <v>752</v>
      </c>
      <c r="E1413" s="830" t="s">
        <v>22</v>
      </c>
      <c r="F1413" s="1196">
        <v>0.2</v>
      </c>
      <c r="G1413" s="1035">
        <v>12.19</v>
      </c>
      <c r="H1413" s="1198">
        <f>ROUNDDOWN(G1413*F1413,2)</f>
        <v>2.4300000000000002</v>
      </c>
    </row>
    <row r="1414" spans="1:9" x14ac:dyDescent="0.3">
      <c r="B1414" s="830" t="s">
        <v>1755</v>
      </c>
      <c r="C1414" s="830">
        <v>88264</v>
      </c>
      <c r="D1414" s="831" t="s">
        <v>754</v>
      </c>
      <c r="E1414" s="830" t="s">
        <v>22</v>
      </c>
      <c r="F1414" s="1196">
        <v>0.2</v>
      </c>
      <c r="G1414" s="1035">
        <v>15.23</v>
      </c>
      <c r="H1414" s="1198">
        <f>ROUNDDOWN(G1414*F1414,2)</f>
        <v>3.04</v>
      </c>
    </row>
    <row r="1415" spans="1:9" x14ac:dyDescent="0.3">
      <c r="B1415" s="944"/>
      <c r="C1415" s="940"/>
      <c r="D1415" s="1952"/>
      <c r="E1415" s="17" t="s">
        <v>24</v>
      </c>
      <c r="F1415" s="942"/>
      <c r="H1415" s="1200">
        <f>H1412</f>
        <v>3.7</v>
      </c>
    </row>
    <row r="1416" spans="1:9" x14ac:dyDescent="0.3">
      <c r="B1416" s="944"/>
      <c r="C1416" s="945"/>
      <c r="D1416" s="946"/>
      <c r="E1416" s="17" t="s">
        <v>25</v>
      </c>
      <c r="F1416" s="947"/>
      <c r="G1416" s="946"/>
      <c r="H1416" s="1981">
        <f>SUM(H1413:H1414)</f>
        <v>5.4700000000000006</v>
      </c>
    </row>
    <row r="1417" spans="1:9" ht="12" customHeight="1" x14ac:dyDescent="0.3">
      <c r="B1417" s="944"/>
      <c r="C1417" s="945"/>
      <c r="D1417" s="946"/>
      <c r="E1417" s="17" t="s">
        <v>1756</v>
      </c>
      <c r="F1417" s="947"/>
      <c r="G1417" s="946"/>
      <c r="H1417" s="948"/>
    </row>
    <row r="1418" spans="1:9" x14ac:dyDescent="0.3">
      <c r="B1418" s="944"/>
      <c r="C1418" s="945"/>
      <c r="D1418" s="946"/>
      <c r="E1418" s="17" t="s">
        <v>1757</v>
      </c>
      <c r="F1418" s="947"/>
      <c r="G1418" s="946"/>
      <c r="H1418" s="948"/>
    </row>
    <row r="1419" spans="1:9" x14ac:dyDescent="0.3">
      <c r="B1419" s="944"/>
      <c r="C1419" s="945"/>
      <c r="D1419" s="946"/>
      <c r="E1419" s="946" t="s">
        <v>504</v>
      </c>
      <c r="F1419" s="947"/>
      <c r="G1419" s="946"/>
      <c r="H1419" s="949">
        <f>SUM(H1415:H1418)</f>
        <v>9.1700000000000017</v>
      </c>
    </row>
    <row r="1420" spans="1:9" ht="17.25" thickBot="1" x14ac:dyDescent="0.35">
      <c r="B1420" s="2171" t="s">
        <v>29</v>
      </c>
      <c r="C1420" s="2171"/>
      <c r="D1420" s="2171"/>
      <c r="E1420" s="2171"/>
      <c r="F1420" s="2171"/>
      <c r="G1420" s="2171"/>
      <c r="H1420" s="1037">
        <f>H1419</f>
        <v>9.1700000000000017</v>
      </c>
    </row>
    <row r="1421" spans="1:9" ht="20.25" thickBot="1" x14ac:dyDescent="0.4">
      <c r="F1421" s="2054" t="s">
        <v>30</v>
      </c>
      <c r="G1421" s="2055"/>
      <c r="H1421" s="61">
        <f>H1420*(1-0.25)</f>
        <v>6.8775000000000013</v>
      </c>
    </row>
    <row r="1424" spans="1:9" ht="38.25" x14ac:dyDescent="0.3">
      <c r="A1424" s="817" t="s">
        <v>424</v>
      </c>
      <c r="B1424" s="1958"/>
      <c r="C1424" s="1003" t="s">
        <v>3162</v>
      </c>
      <c r="D1424" s="1003" t="s">
        <v>3163</v>
      </c>
      <c r="E1424" s="2333" t="s">
        <v>335</v>
      </c>
      <c r="F1424" s="2334"/>
      <c r="G1424" s="2334"/>
      <c r="H1424" s="2335"/>
      <c r="I1424"/>
    </row>
    <row r="1425" spans="2:10" ht="13.5" customHeight="1" x14ac:dyDescent="0.3">
      <c r="C1425" s="2336" t="s">
        <v>1770</v>
      </c>
      <c r="D1425" s="2336"/>
      <c r="E1425" s="2336"/>
      <c r="F1425" s="2336"/>
      <c r="G1425" s="2336"/>
      <c r="H1425" s="2336"/>
      <c r="I1425" s="1013"/>
    </row>
    <row r="1426" spans="2:10" ht="27" x14ac:dyDescent="0.3">
      <c r="C1426" s="2042" t="s">
        <v>131</v>
      </c>
      <c r="D1426" s="2042" t="s">
        <v>132</v>
      </c>
      <c r="E1426" s="2042" t="s">
        <v>133</v>
      </c>
      <c r="F1426" s="2042" t="s">
        <v>134</v>
      </c>
      <c r="G1426" s="2042" t="s">
        <v>963</v>
      </c>
      <c r="H1426" s="2042" t="s">
        <v>136</v>
      </c>
    </row>
    <row r="1427" spans="2:10" ht="27" x14ac:dyDescent="0.3">
      <c r="C1427" s="2028" t="s">
        <v>3164</v>
      </c>
      <c r="D1427" s="2028" t="s">
        <v>3165</v>
      </c>
      <c r="E1427" s="2029" t="s">
        <v>332</v>
      </c>
      <c r="F1427" s="2029">
        <v>1</v>
      </c>
      <c r="G1427" s="2031">
        <v>41.45</v>
      </c>
      <c r="H1427" s="2031">
        <f>ROUNDDOWN(G1427*F1427,2)</f>
        <v>41.45</v>
      </c>
      <c r="J1427" s="2043"/>
    </row>
    <row r="1428" spans="2:10" x14ac:dyDescent="0.3">
      <c r="C1428" s="2028" t="s">
        <v>1148</v>
      </c>
      <c r="D1428" s="2028" t="s">
        <v>1149</v>
      </c>
      <c r="E1428" s="2029" t="s">
        <v>332</v>
      </c>
      <c r="F1428" s="2029">
        <v>4</v>
      </c>
      <c r="G1428" s="2031">
        <v>0.45</v>
      </c>
      <c r="H1428" s="2031">
        <f t="shared" ref="H1428:H1435" si="22">ROUNDDOWN(G1428*F1428,2)</f>
        <v>1.8</v>
      </c>
      <c r="J1428" s="2043"/>
    </row>
    <row r="1429" spans="2:10" x14ac:dyDescent="0.3">
      <c r="C1429" s="2028" t="s">
        <v>3166</v>
      </c>
      <c r="D1429" s="2028" t="s">
        <v>3167</v>
      </c>
      <c r="E1429" s="2029" t="s">
        <v>1560</v>
      </c>
      <c r="F1429" s="2029">
        <v>3</v>
      </c>
      <c r="G1429" s="2031">
        <v>3.5</v>
      </c>
      <c r="H1429" s="2031">
        <f t="shared" si="22"/>
        <v>10.5</v>
      </c>
      <c r="J1429" s="2043"/>
    </row>
    <row r="1430" spans="2:10" x14ac:dyDescent="0.3">
      <c r="C1430" s="2028" t="s">
        <v>3168</v>
      </c>
      <c r="D1430" s="2028" t="s">
        <v>3169</v>
      </c>
      <c r="E1430" s="2029" t="s">
        <v>335</v>
      </c>
      <c r="F1430" s="2029">
        <v>1</v>
      </c>
      <c r="G1430" s="2031">
        <v>276</v>
      </c>
      <c r="H1430" s="2031">
        <f t="shared" si="22"/>
        <v>276</v>
      </c>
      <c r="I1430" s="943"/>
      <c r="J1430" s="2043"/>
    </row>
    <row r="1431" spans="2:10" x14ac:dyDescent="0.3">
      <c r="C1431" s="830">
        <v>88264</v>
      </c>
      <c r="D1431" s="831" t="s">
        <v>754</v>
      </c>
      <c r="E1431" s="2029" t="s">
        <v>65</v>
      </c>
      <c r="F1431" s="2029">
        <v>5</v>
      </c>
      <c r="G1431" s="2031">
        <v>15.227</v>
      </c>
      <c r="H1431" s="2031">
        <f t="shared" si="22"/>
        <v>76.13</v>
      </c>
      <c r="J1431" s="2043"/>
    </row>
    <row r="1432" spans="2:10" x14ac:dyDescent="0.3">
      <c r="C1432" s="830">
        <v>88316</v>
      </c>
      <c r="D1432" s="831" t="s">
        <v>23</v>
      </c>
      <c r="E1432" s="2029" t="s">
        <v>65</v>
      </c>
      <c r="F1432" s="2029">
        <v>5</v>
      </c>
      <c r="G1432" s="2031">
        <v>11.967000000000001</v>
      </c>
      <c r="H1432" s="2031">
        <f t="shared" si="22"/>
        <v>59.83</v>
      </c>
      <c r="J1432" s="2043"/>
    </row>
    <row r="1433" spans="2:10" ht="27" x14ac:dyDescent="0.3">
      <c r="C1433" s="2028" t="s">
        <v>3170</v>
      </c>
      <c r="D1433" s="2028" t="s">
        <v>3171</v>
      </c>
      <c r="E1433" s="2029" t="s">
        <v>335</v>
      </c>
      <c r="F1433" s="2029">
        <v>3</v>
      </c>
      <c r="G1433" s="2031">
        <v>5.0270000000000001</v>
      </c>
      <c r="H1433" s="2031">
        <f t="shared" si="22"/>
        <v>15.08</v>
      </c>
      <c r="J1433" s="2043"/>
    </row>
    <row r="1434" spans="2:10" ht="27" x14ac:dyDescent="0.3">
      <c r="C1434" s="2028" t="s">
        <v>3172</v>
      </c>
      <c r="D1434" s="2028" t="s">
        <v>3173</v>
      </c>
      <c r="E1434" s="2029" t="s">
        <v>139</v>
      </c>
      <c r="F1434" s="2029">
        <v>3</v>
      </c>
      <c r="G1434" s="2031">
        <v>32.5</v>
      </c>
      <c r="H1434" s="2031">
        <f t="shared" si="22"/>
        <v>97.5</v>
      </c>
      <c r="J1434" s="2043"/>
    </row>
    <row r="1435" spans="2:10" x14ac:dyDescent="0.3">
      <c r="C1435" s="2028" t="s">
        <v>3174</v>
      </c>
      <c r="D1435" s="2028" t="s">
        <v>3175</v>
      </c>
      <c r="E1435" s="2029" t="s">
        <v>335</v>
      </c>
      <c r="F1435" s="2029">
        <v>1</v>
      </c>
      <c r="G1435" s="2031">
        <v>40.450000000000003</v>
      </c>
      <c r="H1435" s="2031">
        <f t="shared" si="22"/>
        <v>40.450000000000003</v>
      </c>
      <c r="J1435" s="2043"/>
    </row>
    <row r="1436" spans="2:10" x14ac:dyDescent="0.3">
      <c r="B1436" s="944"/>
      <c r="C1436" s="940"/>
      <c r="D1436" s="1952"/>
      <c r="E1436" s="17" t="s">
        <v>24</v>
      </c>
      <c r="F1436" s="942"/>
      <c r="H1436" s="1200">
        <f>SUM(H1427,H1428,H1429,H1430,H1433,H1434,H1435)</f>
        <v>482.78</v>
      </c>
      <c r="I1436"/>
    </row>
    <row r="1437" spans="2:10" x14ac:dyDescent="0.3">
      <c r="B1437" s="944"/>
      <c r="C1437" s="945"/>
      <c r="D1437" s="946"/>
      <c r="E1437" s="17" t="s">
        <v>25</v>
      </c>
      <c r="F1437" s="947"/>
      <c r="G1437" s="946"/>
      <c r="H1437" s="1981">
        <f>H1431+H1432</f>
        <v>135.95999999999998</v>
      </c>
      <c r="I1437" s="2044"/>
    </row>
    <row r="1438" spans="2:10" ht="12.75" customHeight="1" x14ac:dyDescent="0.3">
      <c r="B1438" s="944"/>
      <c r="C1438" s="945"/>
      <c r="D1438" s="946"/>
      <c r="E1438" s="17" t="s">
        <v>1756</v>
      </c>
      <c r="F1438" s="947"/>
      <c r="G1438" s="946"/>
      <c r="H1438" s="948"/>
      <c r="I1438"/>
      <c r="J1438" s="943"/>
    </row>
    <row r="1439" spans="2:10" x14ac:dyDescent="0.3">
      <c r="B1439" s="944"/>
      <c r="C1439" s="945"/>
      <c r="D1439" s="946"/>
      <c r="E1439" s="17" t="s">
        <v>1757</v>
      </c>
      <c r="F1439" s="947"/>
      <c r="G1439" s="946"/>
      <c r="H1439" s="948"/>
      <c r="I1439"/>
    </row>
    <row r="1440" spans="2:10" x14ac:dyDescent="0.3">
      <c r="B1440" s="944"/>
      <c r="C1440" s="945"/>
      <c r="D1440" s="946"/>
      <c r="E1440" s="946" t="s">
        <v>504</v>
      </c>
      <c r="F1440" s="947"/>
      <c r="G1440" s="946"/>
      <c r="H1440" s="949">
        <f>SUM(H1436:H1439)</f>
        <v>618.74</v>
      </c>
      <c r="I1440"/>
    </row>
    <row r="1441" spans="1:10" x14ac:dyDescent="0.3">
      <c r="B1441" s="2171" t="s">
        <v>29</v>
      </c>
      <c r="C1441" s="2171"/>
      <c r="D1441" s="2171"/>
      <c r="E1441" s="2171"/>
      <c r="F1441" s="2171"/>
      <c r="G1441" s="2171"/>
      <c r="H1441" s="1037">
        <f>H1440</f>
        <v>618.74</v>
      </c>
      <c r="I1441" s="49"/>
    </row>
    <row r="1442" spans="1:10" x14ac:dyDescent="0.3">
      <c r="C1442" s="2045"/>
      <c r="D1442" s="2046"/>
      <c r="E1442" s="2046"/>
      <c r="F1442" s="2209" t="s">
        <v>30</v>
      </c>
      <c r="G1442" s="2210"/>
      <c r="H1442" s="1038">
        <f>H1441*(1-0.25)</f>
        <v>464.05500000000001</v>
      </c>
      <c r="I1442" s="2047"/>
      <c r="J1442" s="1953"/>
    </row>
    <row r="1443" spans="1:10" x14ac:dyDescent="0.3">
      <c r="C1443" s="2045"/>
      <c r="D1443" s="2046"/>
      <c r="E1443" s="2046"/>
      <c r="F1443" s="2046"/>
      <c r="G1443" s="2046"/>
      <c r="H1443" s="2020"/>
      <c r="I1443"/>
    </row>
    <row r="1447" spans="1:10" ht="25.5" x14ac:dyDescent="0.3">
      <c r="A1447" s="817" t="s">
        <v>427</v>
      </c>
      <c r="B1447" s="1958"/>
      <c r="C1447" s="930" t="s">
        <v>3176</v>
      </c>
      <c r="D1447" s="930" t="s">
        <v>3177</v>
      </c>
      <c r="E1447" s="2217" t="s">
        <v>335</v>
      </c>
      <c r="F1447" s="2218"/>
      <c r="G1447" s="2218"/>
      <c r="H1447" s="2219"/>
      <c r="I1447"/>
    </row>
    <row r="1448" spans="1:10" ht="13.5" customHeight="1" x14ac:dyDescent="0.3">
      <c r="C1448" s="2195" t="s">
        <v>1770</v>
      </c>
      <c r="D1448" s="2196"/>
      <c r="E1448" s="2196"/>
      <c r="F1448" s="2196"/>
      <c r="G1448" s="2196"/>
      <c r="H1448" s="2197"/>
      <c r="I1448" s="1013"/>
    </row>
    <row r="1449" spans="1:10" ht="24" x14ac:dyDescent="0.3">
      <c r="C1449" s="2048" t="s">
        <v>131</v>
      </c>
      <c r="D1449" s="2048" t="s">
        <v>132</v>
      </c>
      <c r="E1449" s="2048" t="s">
        <v>133</v>
      </c>
      <c r="F1449" s="2048" t="s">
        <v>134</v>
      </c>
      <c r="G1449" s="2048" t="s">
        <v>963</v>
      </c>
      <c r="H1449" s="2048" t="s">
        <v>136</v>
      </c>
    </row>
    <row r="1450" spans="1:10" ht="24" x14ac:dyDescent="0.3">
      <c r="C1450" s="2049" t="s">
        <v>1158</v>
      </c>
      <c r="D1450" s="2049" t="s">
        <v>1159</v>
      </c>
      <c r="E1450" s="2050" t="s">
        <v>335</v>
      </c>
      <c r="F1450" s="2051">
        <v>1</v>
      </c>
      <c r="G1450" s="2052">
        <v>1.2578</v>
      </c>
      <c r="H1450" s="2052">
        <f>ROUNDDOWN(F1450*G1450,2)</f>
        <v>1.25</v>
      </c>
    </row>
    <row r="1451" spans="1:10" x14ac:dyDescent="0.3">
      <c r="C1451" s="830">
        <v>88264</v>
      </c>
      <c r="D1451" s="831" t="s">
        <v>754</v>
      </c>
      <c r="E1451" s="2050" t="s">
        <v>65</v>
      </c>
      <c r="F1451" s="2051">
        <v>9.8000000000000004E-2</v>
      </c>
      <c r="G1451" s="2052">
        <v>15.227</v>
      </c>
      <c r="H1451" s="2052">
        <f>F1451*G1451</f>
        <v>1.4922460000000002</v>
      </c>
    </row>
    <row r="1452" spans="1:10" x14ac:dyDescent="0.3">
      <c r="B1452" s="944"/>
      <c r="C1452" s="940"/>
      <c r="D1452" s="1952"/>
      <c r="E1452" s="17" t="s">
        <v>24</v>
      </c>
      <c r="F1452" s="942"/>
      <c r="H1452" s="1200">
        <f>H1450</f>
        <v>1.25</v>
      </c>
      <c r="I1452"/>
    </row>
    <row r="1453" spans="1:10" x14ac:dyDescent="0.3">
      <c r="B1453" s="944"/>
      <c r="C1453" s="945"/>
      <c r="D1453" s="946"/>
      <c r="E1453" s="17" t="s">
        <v>25</v>
      </c>
      <c r="F1453" s="947"/>
      <c r="G1453" s="946"/>
      <c r="H1453" s="1981">
        <f>H1451</f>
        <v>1.4922460000000002</v>
      </c>
      <c r="I1453"/>
    </row>
    <row r="1454" spans="1:10" ht="12.75" customHeight="1" x14ac:dyDescent="0.3">
      <c r="B1454" s="944"/>
      <c r="C1454" s="945"/>
      <c r="D1454" s="946"/>
      <c r="E1454" s="17" t="s">
        <v>1756</v>
      </c>
      <c r="F1454" s="947"/>
      <c r="G1454" s="946"/>
      <c r="H1454" s="948"/>
      <c r="I1454"/>
    </row>
    <row r="1455" spans="1:10" x14ac:dyDescent="0.3">
      <c r="B1455" s="944"/>
      <c r="C1455" s="945"/>
      <c r="D1455" s="946"/>
      <c r="E1455" s="17" t="s">
        <v>1757</v>
      </c>
      <c r="F1455" s="947"/>
      <c r="G1455" s="946"/>
      <c r="H1455" s="948"/>
      <c r="I1455"/>
    </row>
    <row r="1456" spans="1:10" x14ac:dyDescent="0.3">
      <c r="B1456" s="944"/>
      <c r="C1456" s="945"/>
      <c r="D1456" s="946"/>
      <c r="E1456" s="946" t="s">
        <v>504</v>
      </c>
      <c r="F1456" s="947"/>
      <c r="G1456" s="946"/>
      <c r="H1456" s="949">
        <f>SUM(H1452:H1455)</f>
        <v>2.7422460000000002</v>
      </c>
      <c r="I1456"/>
    </row>
    <row r="1457" spans="1:9" ht="17.25" thickBot="1" x14ac:dyDescent="0.35">
      <c r="B1457" s="2171" t="s">
        <v>29</v>
      </c>
      <c r="C1457" s="2171"/>
      <c r="D1457" s="2171"/>
      <c r="E1457" s="2171"/>
      <c r="F1457" s="2171"/>
      <c r="G1457" s="2171"/>
      <c r="H1457" s="1037">
        <f>H1456</f>
        <v>2.7422460000000002</v>
      </c>
      <c r="I1457"/>
    </row>
    <row r="1458" spans="1:9" ht="20.25" thickBot="1" x14ac:dyDescent="0.4">
      <c r="C1458" s="2053"/>
      <c r="D1458" s="2053"/>
      <c r="E1458" s="2053"/>
      <c r="F1458" s="2054" t="s">
        <v>30</v>
      </c>
      <c r="G1458" s="2055"/>
      <c r="H1458" s="61">
        <f>H1457*(1-0.25)</f>
        <v>2.0566845000000002</v>
      </c>
      <c r="I1458"/>
    </row>
    <row r="1459" spans="1:9" x14ac:dyDescent="0.3">
      <c r="C1459" s="2053"/>
      <c r="D1459" s="2053"/>
      <c r="E1459" s="2053"/>
      <c r="F1459" s="2053"/>
      <c r="G1459" s="2053"/>
      <c r="H1459" s="2053"/>
      <c r="I1459"/>
    </row>
    <row r="1460" spans="1:9" x14ac:dyDescent="0.3">
      <c r="C1460" s="954"/>
      <c r="D1460" s="954"/>
      <c r="E1460" s="954"/>
      <c r="F1460" s="954"/>
      <c r="G1460" s="954"/>
      <c r="H1460" s="954"/>
    </row>
    <row r="1463" spans="1:9" ht="24" customHeight="1" x14ac:dyDescent="0.3">
      <c r="A1463" s="817" t="s">
        <v>429</v>
      </c>
      <c r="B1463" s="830" t="s">
        <v>3003</v>
      </c>
      <c r="C1463" s="830">
        <v>72315</v>
      </c>
      <c r="D1463" s="831" t="s">
        <v>3178</v>
      </c>
      <c r="E1463" s="830" t="s">
        <v>91</v>
      </c>
      <c r="F1463" s="825" t="s">
        <v>12</v>
      </c>
      <c r="G1463" s="826" t="s">
        <v>13</v>
      </c>
      <c r="H1463" s="2033" t="s">
        <v>14</v>
      </c>
    </row>
    <row r="1464" spans="1:9" ht="22.5" x14ac:dyDescent="0.3">
      <c r="B1464" s="830" t="s">
        <v>1754</v>
      </c>
      <c r="C1464" s="830">
        <v>7571</v>
      </c>
      <c r="D1464" s="831" t="s">
        <v>3179</v>
      </c>
      <c r="E1464" s="830" t="s">
        <v>91</v>
      </c>
      <c r="F1464" s="1196">
        <v>1</v>
      </c>
      <c r="G1464" s="1035">
        <v>7.19</v>
      </c>
      <c r="H1464" s="1198">
        <f>ROUNDDOWN(G1464*F1464,2)</f>
        <v>7.19</v>
      </c>
    </row>
    <row r="1465" spans="1:9" x14ac:dyDescent="0.3">
      <c r="B1465" s="830" t="s">
        <v>1755</v>
      </c>
      <c r="C1465" s="830">
        <v>88247</v>
      </c>
      <c r="D1465" s="831" t="s">
        <v>752</v>
      </c>
      <c r="E1465" s="830" t="s">
        <v>22</v>
      </c>
      <c r="F1465" s="1196">
        <v>0.5</v>
      </c>
      <c r="G1465" s="1035">
        <v>12.19</v>
      </c>
      <c r="H1465" s="1198">
        <f>ROUNDDOWN(G1465*F1465,2)</f>
        <v>6.09</v>
      </c>
    </row>
    <row r="1466" spans="1:9" x14ac:dyDescent="0.3">
      <c r="B1466" s="830" t="s">
        <v>1755</v>
      </c>
      <c r="C1466" s="830">
        <v>88264</v>
      </c>
      <c r="D1466" s="831" t="s">
        <v>754</v>
      </c>
      <c r="E1466" s="830" t="s">
        <v>22</v>
      </c>
      <c r="F1466" s="1196">
        <v>0.5</v>
      </c>
      <c r="G1466" s="1035">
        <v>15.23</v>
      </c>
      <c r="H1466" s="1198">
        <f>ROUNDDOWN(G1466*F1466,2)</f>
        <v>7.61</v>
      </c>
    </row>
    <row r="1467" spans="1:9" x14ac:dyDescent="0.3">
      <c r="B1467" s="944"/>
      <c r="C1467" s="940"/>
      <c r="D1467" s="1952"/>
      <c r="E1467" s="17" t="s">
        <v>24</v>
      </c>
      <c r="F1467" s="942"/>
      <c r="H1467" s="1200">
        <f>H1464</f>
        <v>7.19</v>
      </c>
    </row>
    <row r="1468" spans="1:9" x14ac:dyDescent="0.3">
      <c r="B1468" s="944"/>
      <c r="C1468" s="945"/>
      <c r="D1468" s="946"/>
      <c r="E1468" s="17" t="s">
        <v>25</v>
      </c>
      <c r="F1468" s="947"/>
      <c r="G1468" s="946"/>
      <c r="H1468" s="1981">
        <f>SUM(H1465:H1466)</f>
        <v>13.7</v>
      </c>
    </row>
    <row r="1469" spans="1:9" ht="15" customHeight="1" x14ac:dyDescent="0.3">
      <c r="B1469" s="944"/>
      <c r="C1469" s="945"/>
      <c r="D1469" s="946"/>
      <c r="E1469" s="17" t="s">
        <v>1756</v>
      </c>
      <c r="F1469" s="947"/>
      <c r="G1469" s="946"/>
      <c r="H1469" s="948"/>
    </row>
    <row r="1470" spans="1:9" x14ac:dyDescent="0.3">
      <c r="B1470" s="944"/>
      <c r="C1470" s="945"/>
      <c r="D1470" s="946"/>
      <c r="E1470" s="17" t="s">
        <v>1757</v>
      </c>
      <c r="F1470" s="947"/>
      <c r="G1470" s="946"/>
      <c r="H1470" s="948"/>
    </row>
    <row r="1471" spans="1:9" x14ac:dyDescent="0.3">
      <c r="B1471" s="944"/>
      <c r="C1471" s="945"/>
      <c r="D1471" s="946"/>
      <c r="E1471" s="946" t="s">
        <v>504</v>
      </c>
      <c r="F1471" s="947"/>
      <c r="G1471" s="946"/>
      <c r="H1471" s="949">
        <f>SUM(H1467:H1470)</f>
        <v>20.89</v>
      </c>
    </row>
    <row r="1472" spans="1:9" ht="17.25" thickBot="1" x14ac:dyDescent="0.35">
      <c r="B1472" s="2171" t="s">
        <v>29</v>
      </c>
      <c r="C1472" s="2171"/>
      <c r="D1472" s="2171"/>
      <c r="E1472" s="2171"/>
      <c r="F1472" s="2171"/>
      <c r="G1472" s="2171"/>
      <c r="H1472" s="1037">
        <f>H1471</f>
        <v>20.89</v>
      </c>
      <c r="I1472" s="1954"/>
    </row>
    <row r="1473" spans="1:8" ht="20.25" thickBot="1" x14ac:dyDescent="0.4">
      <c r="F1473" s="2054" t="s">
        <v>30</v>
      </c>
      <c r="G1473" s="2055"/>
      <c r="H1473" s="61">
        <f>H1472*(1-0.25)</f>
        <v>15.6675</v>
      </c>
    </row>
    <row r="1476" spans="1:8" x14ac:dyDescent="0.3">
      <c r="A1476" s="817" t="s">
        <v>438</v>
      </c>
      <c r="B1476" s="830" t="s">
        <v>3003</v>
      </c>
      <c r="C1476" s="830">
        <v>68069</v>
      </c>
      <c r="D1476" s="831" t="s">
        <v>2098</v>
      </c>
      <c r="E1476" s="830" t="s">
        <v>91</v>
      </c>
      <c r="F1476" s="825" t="s">
        <v>12</v>
      </c>
      <c r="G1476" s="826" t="s">
        <v>13</v>
      </c>
      <c r="H1476" s="2033" t="s">
        <v>14</v>
      </c>
    </row>
    <row r="1477" spans="1:8" ht="33.75" x14ac:dyDescent="0.3">
      <c r="B1477" s="830" t="s">
        <v>1754</v>
      </c>
      <c r="C1477" s="830">
        <v>3380</v>
      </c>
      <c r="D1477" s="831" t="s">
        <v>1185</v>
      </c>
      <c r="E1477" s="830" t="s">
        <v>91</v>
      </c>
      <c r="F1477" s="1196">
        <v>1</v>
      </c>
      <c r="G1477" s="1035">
        <v>25</v>
      </c>
      <c r="H1477" s="1198">
        <f>ROUNDDOWN(G1477*F1477,2)</f>
        <v>25</v>
      </c>
    </row>
    <row r="1478" spans="1:8" x14ac:dyDescent="0.3">
      <c r="B1478" s="830" t="s">
        <v>1755</v>
      </c>
      <c r="C1478" s="830">
        <v>88247</v>
      </c>
      <c r="D1478" s="831" t="s">
        <v>752</v>
      </c>
      <c r="E1478" s="830" t="s">
        <v>22</v>
      </c>
      <c r="F1478" s="1196">
        <v>0.4</v>
      </c>
      <c r="G1478" s="1035">
        <v>12.19</v>
      </c>
      <c r="H1478" s="1198">
        <f>ROUNDDOWN(G1478*F1478,2)</f>
        <v>4.87</v>
      </c>
    </row>
    <row r="1479" spans="1:8" x14ac:dyDescent="0.3">
      <c r="B1479" s="830" t="s">
        <v>1755</v>
      </c>
      <c r="C1479" s="830">
        <v>88264</v>
      </c>
      <c r="D1479" s="831" t="s">
        <v>754</v>
      </c>
      <c r="E1479" s="830" t="s">
        <v>22</v>
      </c>
      <c r="F1479" s="1196">
        <v>0.4</v>
      </c>
      <c r="G1479" s="1035">
        <v>15.23</v>
      </c>
      <c r="H1479" s="1198">
        <f>ROUNDDOWN(G1479*F1479,2)</f>
        <v>6.09</v>
      </c>
    </row>
    <row r="1480" spans="1:8" x14ac:dyDescent="0.3">
      <c r="B1480" s="944"/>
      <c r="C1480" s="940"/>
      <c r="D1480" s="1952"/>
      <c r="E1480" s="17" t="s">
        <v>24</v>
      </c>
      <c r="F1480" s="942"/>
      <c r="H1480" s="1200">
        <f>H1477</f>
        <v>25</v>
      </c>
    </row>
    <row r="1481" spans="1:8" x14ac:dyDescent="0.3">
      <c r="B1481" s="944"/>
      <c r="C1481" s="945"/>
      <c r="D1481" s="946"/>
      <c r="E1481" s="17" t="s">
        <v>25</v>
      </c>
      <c r="F1481" s="947"/>
      <c r="G1481" s="946"/>
      <c r="H1481" s="1981">
        <f>SUM(H1478:H1479)</f>
        <v>10.96</v>
      </c>
    </row>
    <row r="1482" spans="1:8" ht="18" customHeight="1" x14ac:dyDescent="0.3">
      <c r="B1482" s="944"/>
      <c r="C1482" s="945"/>
      <c r="D1482" s="946"/>
      <c r="E1482" s="17" t="s">
        <v>1756</v>
      </c>
      <c r="F1482" s="947"/>
      <c r="G1482" s="946"/>
      <c r="H1482" s="948"/>
    </row>
    <row r="1483" spans="1:8" x14ac:dyDescent="0.3">
      <c r="B1483" s="944"/>
      <c r="C1483" s="945"/>
      <c r="D1483" s="946"/>
      <c r="E1483" s="17" t="s">
        <v>1757</v>
      </c>
      <c r="F1483" s="947"/>
      <c r="G1483" s="946"/>
      <c r="H1483" s="948"/>
    </row>
    <row r="1484" spans="1:8" x14ac:dyDescent="0.3">
      <c r="B1484" s="944"/>
      <c r="C1484" s="945"/>
      <c r="D1484" s="946"/>
      <c r="E1484" s="946" t="s">
        <v>504</v>
      </c>
      <c r="F1484" s="947"/>
      <c r="G1484" s="946"/>
      <c r="H1484" s="949">
        <f>SUM(H1480:H1483)</f>
        <v>35.96</v>
      </c>
    </row>
    <row r="1485" spans="1:8" ht="17.25" thickBot="1" x14ac:dyDescent="0.35">
      <c r="B1485" s="2171" t="s">
        <v>29</v>
      </c>
      <c r="C1485" s="2171"/>
      <c r="D1485" s="2171"/>
      <c r="E1485" s="2171"/>
      <c r="F1485" s="2171"/>
      <c r="G1485" s="2171"/>
      <c r="H1485" s="1037">
        <f>H1484</f>
        <v>35.96</v>
      </c>
    </row>
    <row r="1486" spans="1:8" ht="20.25" thickBot="1" x14ac:dyDescent="0.4">
      <c r="F1486" s="2054" t="s">
        <v>30</v>
      </c>
      <c r="G1486" s="2055"/>
      <c r="H1486" s="61">
        <f>H1485*(1-0.25)</f>
        <v>26.97</v>
      </c>
    </row>
    <row r="1489" spans="1:9" ht="23.25" customHeight="1" x14ac:dyDescent="0.3">
      <c r="A1489" s="817" t="s">
        <v>482</v>
      </c>
      <c r="B1489" s="830" t="s">
        <v>3180</v>
      </c>
      <c r="C1489" s="830" t="s">
        <v>3181</v>
      </c>
      <c r="D1489" s="831" t="s">
        <v>3182</v>
      </c>
      <c r="E1489" s="830" t="s">
        <v>18</v>
      </c>
      <c r="F1489" s="825" t="s">
        <v>12</v>
      </c>
      <c r="G1489" s="826" t="s">
        <v>13</v>
      </c>
      <c r="H1489" s="2033" t="s">
        <v>14</v>
      </c>
    </row>
    <row r="1490" spans="1:9" ht="22.5" x14ac:dyDescent="0.3">
      <c r="B1490" s="830" t="s">
        <v>1754</v>
      </c>
      <c r="C1490" s="830">
        <v>7697</v>
      </c>
      <c r="D1490" s="831" t="s">
        <v>1633</v>
      </c>
      <c r="E1490" s="830" t="s">
        <v>18</v>
      </c>
      <c r="F1490" s="1196">
        <v>4</v>
      </c>
      <c r="G1490" s="1035">
        <v>23.43</v>
      </c>
      <c r="H1490" s="1198">
        <f>ROUNDDOWN(G1490*F1490,2)</f>
        <v>93.72</v>
      </c>
    </row>
    <row r="1491" spans="1:9" x14ac:dyDescent="0.3">
      <c r="B1491" s="830" t="s">
        <v>1755</v>
      </c>
      <c r="C1491" s="830">
        <v>88315</v>
      </c>
      <c r="D1491" s="831" t="s">
        <v>1634</v>
      </c>
      <c r="E1491" s="830" t="s">
        <v>22</v>
      </c>
      <c r="F1491" s="1196">
        <v>3.4</v>
      </c>
      <c r="G1491" s="1035">
        <v>14.32</v>
      </c>
      <c r="H1491" s="1198">
        <f>ROUNDDOWN(G1491*F1491,2)</f>
        <v>48.68</v>
      </c>
    </row>
    <row r="1492" spans="1:9" x14ac:dyDescent="0.3">
      <c r="B1492" s="830" t="s">
        <v>1755</v>
      </c>
      <c r="C1492" s="830">
        <v>88316</v>
      </c>
      <c r="D1492" s="831" t="s">
        <v>23</v>
      </c>
      <c r="E1492" s="830" t="s">
        <v>22</v>
      </c>
      <c r="F1492" s="1196">
        <v>3.1</v>
      </c>
      <c r="G1492" s="1035">
        <v>11.97</v>
      </c>
      <c r="H1492" s="1198">
        <f>ROUNDDOWN(G1492*F1492,2)</f>
        <v>37.1</v>
      </c>
    </row>
    <row r="1493" spans="1:9" ht="17.25" customHeight="1" x14ac:dyDescent="0.3">
      <c r="B1493" s="830" t="s">
        <v>1755</v>
      </c>
      <c r="C1493" s="830">
        <v>88631</v>
      </c>
      <c r="D1493" s="831" t="s">
        <v>1635</v>
      </c>
      <c r="E1493" s="830" t="s">
        <v>53</v>
      </c>
      <c r="F1493" s="1196">
        <v>0.02</v>
      </c>
      <c r="G1493" s="1035">
        <v>311.45999999999998</v>
      </c>
      <c r="H1493" s="1198">
        <f>ROUNDDOWN(G1493*F1493,2)</f>
        <v>6.22</v>
      </c>
    </row>
    <row r="1494" spans="1:9" x14ac:dyDescent="0.3">
      <c r="B1494" s="944"/>
      <c r="C1494" s="940"/>
      <c r="D1494" s="1952"/>
      <c r="E1494" s="17" t="s">
        <v>24</v>
      </c>
      <c r="F1494" s="942"/>
      <c r="H1494" s="1200">
        <f>H1490</f>
        <v>93.72</v>
      </c>
    </row>
    <row r="1495" spans="1:9" x14ac:dyDescent="0.3">
      <c r="B1495" s="944"/>
      <c r="C1495" s="945"/>
      <c r="D1495" s="946"/>
      <c r="E1495" s="17" t="s">
        <v>25</v>
      </c>
      <c r="F1495" s="947"/>
      <c r="G1495" s="946"/>
      <c r="H1495" s="1981">
        <f>SUM(H1491:H1492)</f>
        <v>85.78</v>
      </c>
    </row>
    <row r="1496" spans="1:9" ht="12.75" customHeight="1" x14ac:dyDescent="0.3">
      <c r="B1496" s="944"/>
      <c r="C1496" s="945"/>
      <c r="D1496" s="946"/>
      <c r="E1496" s="17" t="s">
        <v>1756</v>
      </c>
      <c r="F1496" s="947"/>
      <c r="G1496" s="946"/>
      <c r="H1496" s="948"/>
    </row>
    <row r="1497" spans="1:9" ht="12" customHeight="1" x14ac:dyDescent="0.3">
      <c r="B1497" s="944"/>
      <c r="C1497" s="945"/>
      <c r="D1497" s="946"/>
      <c r="E1497" s="17" t="s">
        <v>1757</v>
      </c>
      <c r="F1497" s="947"/>
      <c r="G1497" s="946"/>
      <c r="H1497" s="948">
        <f>H1493</f>
        <v>6.22</v>
      </c>
    </row>
    <row r="1498" spans="1:9" x14ac:dyDescent="0.3">
      <c r="B1498" s="944"/>
      <c r="C1498" s="945"/>
      <c r="D1498" s="946"/>
      <c r="E1498" s="946" t="s">
        <v>504</v>
      </c>
      <c r="F1498" s="947"/>
      <c r="G1498" s="946"/>
      <c r="H1498" s="949">
        <f>SUM(H1494:H1497)</f>
        <v>185.72</v>
      </c>
    </row>
    <row r="1499" spans="1:9" ht="17.25" thickBot="1" x14ac:dyDescent="0.35">
      <c r="B1499" s="2171" t="s">
        <v>29</v>
      </c>
      <c r="C1499" s="2171"/>
      <c r="D1499" s="2171"/>
      <c r="E1499" s="2171"/>
      <c r="F1499" s="2171"/>
      <c r="G1499" s="2171"/>
      <c r="H1499" s="1037">
        <f>H1498</f>
        <v>185.72</v>
      </c>
    </row>
    <row r="1500" spans="1:9" ht="20.25" thickBot="1" x14ac:dyDescent="0.4">
      <c r="F1500" s="2054" t="s">
        <v>30</v>
      </c>
      <c r="G1500" s="2055"/>
      <c r="H1500" s="61">
        <f>H1499*(1-0.25)</f>
        <v>139.29</v>
      </c>
    </row>
    <row r="1503" spans="1:9" ht="38.25" x14ac:dyDescent="0.3">
      <c r="A1503" s="817" t="s">
        <v>487</v>
      </c>
      <c r="B1503" s="1958"/>
      <c r="C1503" s="930" t="s">
        <v>3183</v>
      </c>
      <c r="D1503" s="930" t="s">
        <v>3184</v>
      </c>
      <c r="E1503" s="2207" t="s">
        <v>139</v>
      </c>
      <c r="F1503" s="2207"/>
      <c r="G1503" s="2207"/>
      <c r="H1503" s="2207"/>
      <c r="I1503"/>
    </row>
    <row r="1504" spans="1:9" ht="13.5" customHeight="1" x14ac:dyDescent="0.3">
      <c r="C1504" s="2332" t="s">
        <v>1770</v>
      </c>
      <c r="D1504" s="2332"/>
      <c r="E1504" s="2332"/>
      <c r="F1504" s="2332"/>
      <c r="G1504" s="2332"/>
      <c r="H1504" s="2332"/>
      <c r="I1504" s="1013"/>
    </row>
    <row r="1505" spans="1:8" ht="24" x14ac:dyDescent="0.3">
      <c r="C1505" s="2048" t="s">
        <v>131</v>
      </c>
      <c r="D1505" s="2048" t="s">
        <v>132</v>
      </c>
      <c r="E1505" s="2048" t="s">
        <v>133</v>
      </c>
      <c r="F1505" s="2048" t="s">
        <v>134</v>
      </c>
      <c r="G1505" s="2048" t="s">
        <v>963</v>
      </c>
      <c r="H1505" s="2048" t="s">
        <v>136</v>
      </c>
    </row>
    <row r="1506" spans="1:8" ht="36" x14ac:dyDescent="0.3">
      <c r="C1506" s="935" t="s">
        <v>3185</v>
      </c>
      <c r="D1506" s="934" t="s">
        <v>3186</v>
      </c>
      <c r="E1506" s="935" t="s">
        <v>139</v>
      </c>
      <c r="F1506" s="935">
        <v>1</v>
      </c>
      <c r="G1506" s="955">
        <v>96.58</v>
      </c>
      <c r="H1506" s="955">
        <f>F1506*G1506</f>
        <v>96.58</v>
      </c>
    </row>
    <row r="1507" spans="1:8" x14ac:dyDescent="0.3">
      <c r="B1507" s="944"/>
      <c r="C1507" s="940"/>
      <c r="D1507" s="1952"/>
      <c r="E1507" s="17" t="s">
        <v>24</v>
      </c>
      <c r="F1507" s="942"/>
      <c r="H1507" s="1200">
        <f>H1503</f>
        <v>0</v>
      </c>
    </row>
    <row r="1508" spans="1:8" ht="12" customHeight="1" x14ac:dyDescent="0.3">
      <c r="B1508" s="944"/>
      <c r="C1508" s="945"/>
      <c r="D1508" s="946"/>
      <c r="E1508" s="17" t="s">
        <v>25</v>
      </c>
      <c r="F1508" s="947"/>
      <c r="G1508" s="946"/>
      <c r="H1508" s="1981">
        <f>SUM(H1504:H1505)</f>
        <v>0</v>
      </c>
    </row>
    <row r="1509" spans="1:8" ht="13.5" customHeight="1" x14ac:dyDescent="0.3">
      <c r="B1509" s="944"/>
      <c r="C1509" s="945"/>
      <c r="D1509" s="946"/>
      <c r="E1509" s="17" t="s">
        <v>1756</v>
      </c>
      <c r="F1509" s="947"/>
      <c r="G1509" s="946"/>
      <c r="H1509" s="948"/>
    </row>
    <row r="1510" spans="1:8" x14ac:dyDescent="0.3">
      <c r="B1510" s="944"/>
      <c r="C1510" s="945"/>
      <c r="D1510" s="946"/>
      <c r="E1510" s="17" t="s">
        <v>1757</v>
      </c>
      <c r="F1510" s="947"/>
      <c r="G1510" s="946"/>
      <c r="H1510" s="948">
        <f>H1506</f>
        <v>96.58</v>
      </c>
    </row>
    <row r="1511" spans="1:8" x14ac:dyDescent="0.3">
      <c r="B1511" s="944"/>
      <c r="C1511" s="945"/>
      <c r="D1511" s="946"/>
      <c r="E1511" s="946" t="s">
        <v>504</v>
      </c>
      <c r="F1511" s="947"/>
      <c r="G1511" s="946"/>
      <c r="H1511" s="949">
        <f>SUM(H1507:H1510)</f>
        <v>96.58</v>
      </c>
    </row>
    <row r="1512" spans="1:8" ht="17.25" thickBot="1" x14ac:dyDescent="0.35">
      <c r="B1512" s="2171" t="s">
        <v>29</v>
      </c>
      <c r="C1512" s="2171"/>
      <c r="D1512" s="2171"/>
      <c r="E1512" s="2171"/>
      <c r="F1512" s="2171"/>
      <c r="G1512" s="2171"/>
      <c r="H1512" s="1037">
        <f>H1511</f>
        <v>96.58</v>
      </c>
    </row>
    <row r="1513" spans="1:8" ht="20.25" thickBot="1" x14ac:dyDescent="0.4">
      <c r="F1513" s="2054" t="s">
        <v>30</v>
      </c>
      <c r="G1513" s="2055"/>
      <c r="H1513" s="61">
        <f>H1512*(1-0.25)</f>
        <v>72.435000000000002</v>
      </c>
    </row>
    <row r="1515" spans="1:8" ht="22.5" x14ac:dyDescent="0.3">
      <c r="A1515" s="817" t="s">
        <v>496</v>
      </c>
      <c r="B1515" s="830" t="s">
        <v>3180</v>
      </c>
      <c r="C1515" s="830">
        <v>94560</v>
      </c>
      <c r="D1515" s="831" t="s">
        <v>3187</v>
      </c>
      <c r="E1515" s="830" t="s">
        <v>82</v>
      </c>
      <c r="F1515" s="825" t="s">
        <v>12</v>
      </c>
      <c r="G1515" s="826" t="s">
        <v>13</v>
      </c>
      <c r="H1515" s="2033" t="s">
        <v>14</v>
      </c>
    </row>
    <row r="1516" spans="1:8" ht="33.75" x14ac:dyDescent="0.3">
      <c r="B1516" s="830" t="s">
        <v>1754</v>
      </c>
      <c r="C1516" s="830">
        <v>11197</v>
      </c>
      <c r="D1516" s="831" t="s">
        <v>3188</v>
      </c>
      <c r="E1516" s="830" t="s">
        <v>91</v>
      </c>
      <c r="F1516" s="1196">
        <v>0.55530000000000002</v>
      </c>
      <c r="G1516" s="1035">
        <v>421.29</v>
      </c>
      <c r="H1516" s="1198">
        <f>ROUNDDOWN(G1516*F1516,2)</f>
        <v>233.94</v>
      </c>
    </row>
    <row r="1517" spans="1:8" x14ac:dyDescent="0.3">
      <c r="B1517" s="830" t="s">
        <v>1755</v>
      </c>
      <c r="C1517" s="830">
        <v>88309</v>
      </c>
      <c r="D1517" s="831" t="s">
        <v>44</v>
      </c>
      <c r="E1517" s="830" t="s">
        <v>22</v>
      </c>
      <c r="F1517" s="1196">
        <v>1.6970000000000001</v>
      </c>
      <c r="G1517" s="1035">
        <v>15.08</v>
      </c>
      <c r="H1517" s="1198">
        <f>ROUNDDOWN(G1517*F1517,2)</f>
        <v>25.59</v>
      </c>
    </row>
    <row r="1518" spans="1:8" x14ac:dyDescent="0.3">
      <c r="B1518" s="830" t="s">
        <v>1755</v>
      </c>
      <c r="C1518" s="830">
        <v>88316</v>
      </c>
      <c r="D1518" s="831" t="s">
        <v>23</v>
      </c>
      <c r="E1518" s="830" t="s">
        <v>22</v>
      </c>
      <c r="F1518" s="1196">
        <v>0.84799999999999998</v>
      </c>
      <c r="G1518" s="1035">
        <v>11.97</v>
      </c>
      <c r="H1518" s="1198">
        <f>ROUNDDOWN(G1518*F1518,2)</f>
        <v>10.15</v>
      </c>
    </row>
    <row r="1519" spans="1:8" ht="22.5" x14ac:dyDescent="0.3">
      <c r="B1519" s="830" t="s">
        <v>1755</v>
      </c>
      <c r="C1519" s="830">
        <v>88629</v>
      </c>
      <c r="D1519" s="831" t="s">
        <v>3189</v>
      </c>
      <c r="E1519" s="830" t="s">
        <v>53</v>
      </c>
      <c r="F1519" s="1196">
        <v>0.01</v>
      </c>
      <c r="G1519" s="1035">
        <v>338.21</v>
      </c>
      <c r="H1519" s="1198">
        <f>ROUNDDOWN(G1519*F1519,2)</f>
        <v>3.38</v>
      </c>
    </row>
    <row r="1520" spans="1:8" x14ac:dyDescent="0.3">
      <c r="B1520" s="944"/>
      <c r="C1520" s="940"/>
      <c r="D1520" s="1952"/>
      <c r="E1520" s="17" t="s">
        <v>24</v>
      </c>
      <c r="F1520" s="942"/>
      <c r="H1520" s="1200">
        <f>H1516</f>
        <v>233.94</v>
      </c>
    </row>
    <row r="1521" spans="1:8" x14ac:dyDescent="0.3">
      <c r="B1521" s="944"/>
      <c r="C1521" s="945"/>
      <c r="D1521" s="946"/>
      <c r="E1521" s="17" t="s">
        <v>25</v>
      </c>
      <c r="F1521" s="947"/>
      <c r="G1521" s="946"/>
      <c r="H1521" s="1981">
        <f>SUM(H1517:H1518)</f>
        <v>35.74</v>
      </c>
    </row>
    <row r="1522" spans="1:8" ht="12" customHeight="1" x14ac:dyDescent="0.3">
      <c r="B1522" s="944"/>
      <c r="C1522" s="945"/>
      <c r="D1522" s="946"/>
      <c r="E1522" s="17" t="s">
        <v>1756</v>
      </c>
      <c r="F1522" s="947"/>
      <c r="G1522" s="946"/>
      <c r="H1522" s="948"/>
    </row>
    <row r="1523" spans="1:8" ht="12" customHeight="1" x14ac:dyDescent="0.3">
      <c r="B1523" s="944"/>
      <c r="C1523" s="945"/>
      <c r="D1523" s="946"/>
      <c r="E1523" s="17" t="s">
        <v>1757</v>
      </c>
      <c r="F1523" s="947"/>
      <c r="G1523" s="946"/>
      <c r="H1523" s="948">
        <f>H1519</f>
        <v>3.38</v>
      </c>
    </row>
    <row r="1524" spans="1:8" x14ac:dyDescent="0.3">
      <c r="B1524" s="944"/>
      <c r="C1524" s="945"/>
      <c r="D1524" s="946"/>
      <c r="E1524" s="946" t="s">
        <v>504</v>
      </c>
      <c r="F1524" s="947"/>
      <c r="G1524" s="946"/>
      <c r="H1524" s="949">
        <f>SUM(H1520:H1523)</f>
        <v>273.06</v>
      </c>
    </row>
    <row r="1525" spans="1:8" ht="17.25" thickBot="1" x14ac:dyDescent="0.35">
      <c r="B1525" s="2171" t="s">
        <v>29</v>
      </c>
      <c r="C1525" s="2171"/>
      <c r="D1525" s="2171"/>
      <c r="E1525" s="2171"/>
      <c r="F1525" s="2171"/>
      <c r="G1525" s="2171"/>
      <c r="H1525" s="1037">
        <f>H1524</f>
        <v>273.06</v>
      </c>
    </row>
    <row r="1526" spans="1:8" ht="20.25" thickBot="1" x14ac:dyDescent="0.4">
      <c r="F1526" s="2054" t="s">
        <v>30</v>
      </c>
      <c r="G1526" s="2055"/>
      <c r="H1526" s="61">
        <f>H1525*(1-0.25)</f>
        <v>204.79500000000002</v>
      </c>
    </row>
    <row r="1529" spans="1:8" x14ac:dyDescent="0.3">
      <c r="A1529" s="817" t="s">
        <v>505</v>
      </c>
      <c r="B1529" s="830" t="s">
        <v>3180</v>
      </c>
      <c r="C1529" s="830">
        <v>68054</v>
      </c>
      <c r="D1529" s="831" t="s">
        <v>3190</v>
      </c>
      <c r="E1529" s="830" t="s">
        <v>82</v>
      </c>
      <c r="F1529" s="825" t="s">
        <v>12</v>
      </c>
      <c r="G1529" s="826" t="s">
        <v>13</v>
      </c>
      <c r="H1529" s="2033" t="s">
        <v>14</v>
      </c>
    </row>
    <row r="1530" spans="1:8" x14ac:dyDescent="0.3">
      <c r="B1530" s="830" t="s">
        <v>1754</v>
      </c>
      <c r="C1530" s="830">
        <v>26</v>
      </c>
      <c r="D1530" s="831" t="s">
        <v>3191</v>
      </c>
      <c r="E1530" s="830" t="s">
        <v>16</v>
      </c>
      <c r="F1530" s="1196">
        <v>5.0999999999999996</v>
      </c>
      <c r="G1530" s="1035">
        <v>4.18</v>
      </c>
      <c r="H1530" s="1198">
        <f t="shared" ref="H1530:H1537" si="23">ROUNDDOWN(G1530*F1530,2)</f>
        <v>21.31</v>
      </c>
    </row>
    <row r="1531" spans="1:8" ht="22.5" x14ac:dyDescent="0.3">
      <c r="B1531" s="830" t="s">
        <v>1754</v>
      </c>
      <c r="C1531" s="830">
        <v>370</v>
      </c>
      <c r="D1531" s="831" t="s">
        <v>607</v>
      </c>
      <c r="E1531" s="830" t="s">
        <v>53</v>
      </c>
      <c r="F1531" s="1196">
        <v>2.5000000000000001E-2</v>
      </c>
      <c r="G1531" s="1035">
        <v>59.95</v>
      </c>
      <c r="H1531" s="1198">
        <f t="shared" si="23"/>
        <v>1.49</v>
      </c>
    </row>
    <row r="1532" spans="1:8" x14ac:dyDescent="0.3">
      <c r="B1532" s="830" t="s">
        <v>1754</v>
      </c>
      <c r="C1532" s="830">
        <v>1106</v>
      </c>
      <c r="D1532" s="831" t="s">
        <v>2593</v>
      </c>
      <c r="E1532" s="830" t="s">
        <v>16</v>
      </c>
      <c r="F1532" s="1196">
        <v>1</v>
      </c>
      <c r="G1532" s="1035">
        <v>0.43</v>
      </c>
      <c r="H1532" s="1198">
        <f t="shared" si="23"/>
        <v>0.43</v>
      </c>
    </row>
    <row r="1533" spans="1:8" x14ac:dyDescent="0.3">
      <c r="B1533" s="830" t="s">
        <v>1754</v>
      </c>
      <c r="C1533" s="830">
        <v>1379</v>
      </c>
      <c r="D1533" s="831" t="s">
        <v>285</v>
      </c>
      <c r="E1533" s="830" t="s">
        <v>16</v>
      </c>
      <c r="F1533" s="1196">
        <v>4.5999999999999996</v>
      </c>
      <c r="G1533" s="1035">
        <v>0.38</v>
      </c>
      <c r="H1533" s="1198">
        <f t="shared" si="23"/>
        <v>1.74</v>
      </c>
    </row>
    <row r="1534" spans="1:8" ht="18" customHeight="1" x14ac:dyDescent="0.3">
      <c r="B1534" s="830" t="s">
        <v>1754</v>
      </c>
      <c r="C1534" s="830">
        <v>4777</v>
      </c>
      <c r="D1534" s="831" t="s">
        <v>3192</v>
      </c>
      <c r="E1534" s="830" t="s">
        <v>16</v>
      </c>
      <c r="F1534" s="1196">
        <v>8.26</v>
      </c>
      <c r="G1534" s="1198">
        <v>3</v>
      </c>
      <c r="H1534" s="1198">
        <f t="shared" si="23"/>
        <v>24.78</v>
      </c>
    </row>
    <row r="1535" spans="1:8" ht="15.75" customHeight="1" x14ac:dyDescent="0.3">
      <c r="B1535" s="830" t="s">
        <v>1754</v>
      </c>
      <c r="C1535" s="830">
        <v>11026</v>
      </c>
      <c r="D1535" s="831" t="s">
        <v>3193</v>
      </c>
      <c r="E1535" s="830" t="s">
        <v>16</v>
      </c>
      <c r="F1535" s="1196">
        <v>15.28</v>
      </c>
      <c r="G1535" s="1035">
        <v>6.93</v>
      </c>
      <c r="H1535" s="1198">
        <f t="shared" si="23"/>
        <v>105.89</v>
      </c>
    </row>
    <row r="1536" spans="1:8" x14ac:dyDescent="0.3">
      <c r="B1536" s="830" t="s">
        <v>1755</v>
      </c>
      <c r="C1536" s="830">
        <v>88309</v>
      </c>
      <c r="D1536" s="831" t="s">
        <v>44</v>
      </c>
      <c r="E1536" s="830" t="s">
        <v>22</v>
      </c>
      <c r="F1536" s="1196">
        <v>1.5</v>
      </c>
      <c r="G1536" s="1035">
        <v>15.08</v>
      </c>
      <c r="H1536" s="1198">
        <f t="shared" si="23"/>
        <v>22.62</v>
      </c>
    </row>
    <row r="1537" spans="1:8" x14ac:dyDescent="0.3">
      <c r="B1537" s="830" t="s">
        <v>1755</v>
      </c>
      <c r="C1537" s="830">
        <v>88316</v>
      </c>
      <c r="D1537" s="831" t="s">
        <v>23</v>
      </c>
      <c r="E1537" s="830" t="s">
        <v>22</v>
      </c>
      <c r="F1537" s="1196">
        <v>1.5</v>
      </c>
      <c r="G1537" s="1035">
        <v>11.97</v>
      </c>
      <c r="H1537" s="1198">
        <f t="shared" si="23"/>
        <v>17.95</v>
      </c>
    </row>
    <row r="1538" spans="1:8" x14ac:dyDescent="0.3">
      <c r="B1538" s="944"/>
      <c r="C1538" s="940"/>
      <c r="D1538" s="1952"/>
      <c r="E1538" s="17" t="s">
        <v>24</v>
      </c>
      <c r="F1538" s="942"/>
      <c r="H1538" s="1200">
        <f>SUM(H1530,H1531,H1532,H1533,H1534,H1535)</f>
        <v>155.63999999999999</v>
      </c>
    </row>
    <row r="1539" spans="1:8" x14ac:dyDescent="0.3">
      <c r="B1539" s="944"/>
      <c r="C1539" s="945"/>
      <c r="D1539" s="946"/>
      <c r="E1539" s="17" t="s">
        <v>25</v>
      </c>
      <c r="F1539" s="947"/>
      <c r="G1539" s="946"/>
      <c r="H1539" s="1981">
        <f>SUM(H1536:H1537)</f>
        <v>40.57</v>
      </c>
    </row>
    <row r="1540" spans="1:8" ht="12.75" customHeight="1" x14ac:dyDescent="0.3">
      <c r="B1540" s="944"/>
      <c r="C1540" s="945"/>
      <c r="D1540" s="946"/>
      <c r="E1540" s="17" t="s">
        <v>1756</v>
      </c>
      <c r="F1540" s="947"/>
      <c r="G1540" s="946"/>
      <c r="H1540" s="948"/>
    </row>
    <row r="1541" spans="1:8" ht="12.75" customHeight="1" x14ac:dyDescent="0.3">
      <c r="B1541" s="944"/>
      <c r="C1541" s="945"/>
      <c r="D1541" s="946"/>
      <c r="E1541" s="17" t="s">
        <v>1757</v>
      </c>
      <c r="F1541" s="947"/>
      <c r="G1541" s="946"/>
      <c r="H1541" s="948"/>
    </row>
    <row r="1542" spans="1:8" x14ac:dyDescent="0.3">
      <c r="B1542" s="944"/>
      <c r="C1542" s="945"/>
      <c r="D1542" s="946"/>
      <c r="E1542" s="946" t="s">
        <v>504</v>
      </c>
      <c r="F1542" s="947"/>
      <c r="G1542" s="946"/>
      <c r="H1542" s="949">
        <f>SUM(H1538:H1541)</f>
        <v>196.20999999999998</v>
      </c>
    </row>
    <row r="1543" spans="1:8" ht="17.25" thickBot="1" x14ac:dyDescent="0.35">
      <c r="B1543" s="2171" t="s">
        <v>29</v>
      </c>
      <c r="C1543" s="2171"/>
      <c r="D1543" s="2171"/>
      <c r="E1543" s="2171"/>
      <c r="F1543" s="2171"/>
      <c r="G1543" s="2171"/>
      <c r="H1543" s="1037">
        <f>H1542</f>
        <v>196.20999999999998</v>
      </c>
    </row>
    <row r="1544" spans="1:8" ht="20.25" thickBot="1" x14ac:dyDescent="0.4">
      <c r="F1544" s="2054" t="s">
        <v>30</v>
      </c>
      <c r="G1544" s="2055"/>
      <c r="H1544" s="61">
        <f>H1543*(1-0.25)</f>
        <v>147.15749999999997</v>
      </c>
    </row>
    <row r="1547" spans="1:8" x14ac:dyDescent="0.3">
      <c r="A1547" s="817" t="s">
        <v>507</v>
      </c>
      <c r="B1547" s="830" t="s">
        <v>3180</v>
      </c>
      <c r="C1547" s="830">
        <v>73631</v>
      </c>
      <c r="D1547" s="831" t="s">
        <v>1632</v>
      </c>
      <c r="E1547" s="830" t="s">
        <v>82</v>
      </c>
      <c r="F1547" s="825" t="s">
        <v>12</v>
      </c>
      <c r="G1547" s="826" t="s">
        <v>13</v>
      </c>
      <c r="H1547" s="2033" t="s">
        <v>14</v>
      </c>
    </row>
    <row r="1548" spans="1:8" ht="22.5" x14ac:dyDescent="0.3">
      <c r="B1548" s="830" t="s">
        <v>1754</v>
      </c>
      <c r="C1548" s="830">
        <v>7697</v>
      </c>
      <c r="D1548" s="831" t="s">
        <v>1633</v>
      </c>
      <c r="E1548" s="830" t="s">
        <v>18</v>
      </c>
      <c r="F1548" s="1196">
        <v>4.1656000000000004</v>
      </c>
      <c r="G1548" s="1035">
        <v>23.43</v>
      </c>
      <c r="H1548" s="1198">
        <f>ROUNDDOWN(G1548*F1548,2)</f>
        <v>97.6</v>
      </c>
    </row>
    <row r="1549" spans="1:8" x14ac:dyDescent="0.3">
      <c r="B1549" s="830" t="s">
        <v>1755</v>
      </c>
      <c r="C1549" s="830">
        <v>88309</v>
      </c>
      <c r="D1549" s="831" t="s">
        <v>44</v>
      </c>
      <c r="E1549" s="830" t="s">
        <v>22</v>
      </c>
      <c r="F1549" s="1196">
        <v>0.17780000000000001</v>
      </c>
      <c r="G1549" s="1035">
        <v>15.08</v>
      </c>
      <c r="H1549" s="1198">
        <f>ROUNDDOWN(G1549*F1549,2)</f>
        <v>2.68</v>
      </c>
    </row>
    <row r="1550" spans="1:8" x14ac:dyDescent="0.3">
      <c r="B1550" s="830" t="s">
        <v>1755</v>
      </c>
      <c r="C1550" s="830">
        <v>88315</v>
      </c>
      <c r="D1550" s="831" t="s">
        <v>1634</v>
      </c>
      <c r="E1550" s="830" t="s">
        <v>22</v>
      </c>
      <c r="F1550" s="1196">
        <v>9.8916000000000004</v>
      </c>
      <c r="G1550" s="1035">
        <v>14.32</v>
      </c>
      <c r="H1550" s="1198">
        <f>ROUNDDOWN(G1550*F1550,2)</f>
        <v>141.63999999999999</v>
      </c>
    </row>
    <row r="1551" spans="1:8" x14ac:dyDescent="0.3">
      <c r="B1551" s="830" t="s">
        <v>1755</v>
      </c>
      <c r="C1551" s="830">
        <v>88316</v>
      </c>
      <c r="D1551" s="831" t="s">
        <v>23</v>
      </c>
      <c r="E1551" s="830" t="s">
        <v>22</v>
      </c>
      <c r="F1551" s="1196">
        <v>0.14729999999999999</v>
      </c>
      <c r="G1551" s="1035">
        <v>11.97</v>
      </c>
      <c r="H1551" s="1198">
        <f>ROUNDDOWN(G1551*F1551,2)</f>
        <v>1.76</v>
      </c>
    </row>
    <row r="1552" spans="1:8" ht="22.5" x14ac:dyDescent="0.3">
      <c r="B1552" s="830" t="s">
        <v>1755</v>
      </c>
      <c r="C1552" s="830">
        <v>88631</v>
      </c>
      <c r="D1552" s="831" t="s">
        <v>1635</v>
      </c>
      <c r="E1552" s="830" t="s">
        <v>53</v>
      </c>
      <c r="F1552" s="1196">
        <v>2.5000000000000001E-4</v>
      </c>
      <c r="G1552" s="1035">
        <v>311.45999999999998</v>
      </c>
      <c r="H1552" s="1198">
        <f>ROUNDDOWN(G1552*F1552,2)</f>
        <v>7.0000000000000007E-2</v>
      </c>
    </row>
    <row r="1553" spans="2:8" x14ac:dyDescent="0.3">
      <c r="B1553" s="944"/>
      <c r="C1553" s="940"/>
      <c r="D1553" s="1952"/>
      <c r="E1553" s="17" t="s">
        <v>24</v>
      </c>
      <c r="F1553" s="942"/>
      <c r="H1553" s="1200">
        <f>SUM(H1548)</f>
        <v>97.6</v>
      </c>
    </row>
    <row r="1554" spans="2:8" x14ac:dyDescent="0.3">
      <c r="B1554" s="944"/>
      <c r="C1554" s="945"/>
      <c r="D1554" s="946"/>
      <c r="E1554" s="17" t="s">
        <v>25</v>
      </c>
      <c r="F1554" s="947"/>
      <c r="G1554" s="946"/>
      <c r="H1554" s="1981">
        <f>SUM(H1549,H1550,H1551)</f>
        <v>146.07999999999998</v>
      </c>
    </row>
    <row r="1555" spans="2:8" x14ac:dyDescent="0.3">
      <c r="B1555" s="944"/>
      <c r="C1555" s="945"/>
      <c r="D1555" s="946"/>
      <c r="E1555" s="17" t="s">
        <v>1756</v>
      </c>
      <c r="F1555" s="947"/>
      <c r="G1555" s="946"/>
      <c r="H1555" s="948"/>
    </row>
    <row r="1556" spans="2:8" x14ac:dyDescent="0.3">
      <c r="B1556" s="944"/>
      <c r="C1556" s="945"/>
      <c r="D1556" s="946"/>
      <c r="E1556" s="17" t="s">
        <v>1757</v>
      </c>
      <c r="F1556" s="947"/>
      <c r="G1556" s="946"/>
      <c r="H1556" s="948">
        <f>H1552</f>
        <v>7.0000000000000007E-2</v>
      </c>
    </row>
    <row r="1557" spans="2:8" x14ac:dyDescent="0.3">
      <c r="B1557" s="944"/>
      <c r="C1557" s="945"/>
      <c r="D1557" s="946"/>
      <c r="E1557" s="946" t="s">
        <v>504</v>
      </c>
      <c r="F1557" s="947"/>
      <c r="G1557" s="946"/>
      <c r="H1557" s="949">
        <f>SUM(H1553:H1556)</f>
        <v>243.74999999999997</v>
      </c>
    </row>
    <row r="1558" spans="2:8" ht="17.25" thickBot="1" x14ac:dyDescent="0.35">
      <c r="B1558" s="2171" t="s">
        <v>29</v>
      </c>
      <c r="C1558" s="2171"/>
      <c r="D1558" s="2171"/>
      <c r="E1558" s="2171"/>
      <c r="F1558" s="2171"/>
      <c r="G1558" s="2171"/>
      <c r="H1558" s="1037">
        <f>H1557</f>
        <v>243.74999999999997</v>
      </c>
    </row>
    <row r="1559" spans="2:8" ht="20.25" thickBot="1" x14ac:dyDescent="0.4">
      <c r="F1559" s="2054" t="s">
        <v>30</v>
      </c>
      <c r="G1559" s="2055"/>
      <c r="H1559" s="61">
        <f>H1558*(1-0.25)</f>
        <v>182.81249999999997</v>
      </c>
    </row>
  </sheetData>
  <mergeCells count="249">
    <mergeCell ref="F46:G46"/>
    <mergeCell ref="B59:G59"/>
    <mergeCell ref="F60:G60"/>
    <mergeCell ref="B70:G70"/>
    <mergeCell ref="F71:G71"/>
    <mergeCell ref="B86:G86"/>
    <mergeCell ref="A5:H5"/>
    <mergeCell ref="B19:G19"/>
    <mergeCell ref="F20:G20"/>
    <mergeCell ref="B32:G32"/>
    <mergeCell ref="F33:G33"/>
    <mergeCell ref="B45:G45"/>
    <mergeCell ref="F126:G126"/>
    <mergeCell ref="E129:H129"/>
    <mergeCell ref="C130:H130"/>
    <mergeCell ref="B140:G140"/>
    <mergeCell ref="F141:G141"/>
    <mergeCell ref="B152:G152"/>
    <mergeCell ref="F87:G87"/>
    <mergeCell ref="B103:G103"/>
    <mergeCell ref="F104:G104"/>
    <mergeCell ref="E107:H107"/>
    <mergeCell ref="C108:H108"/>
    <mergeCell ref="B125:G125"/>
    <mergeCell ref="I264:J264"/>
    <mergeCell ref="F265:G265"/>
    <mergeCell ref="F198:G198"/>
    <mergeCell ref="B212:G212"/>
    <mergeCell ref="F213:G213"/>
    <mergeCell ref="B227:G227"/>
    <mergeCell ref="F228:G228"/>
    <mergeCell ref="B241:G241"/>
    <mergeCell ref="F153:G153"/>
    <mergeCell ref="B167:G167"/>
    <mergeCell ref="F168:G168"/>
    <mergeCell ref="B182:G182"/>
    <mergeCell ref="F183:G183"/>
    <mergeCell ref="B197:G197"/>
    <mergeCell ref="B279:G279"/>
    <mergeCell ref="F280:G280"/>
    <mergeCell ref="B294:G294"/>
    <mergeCell ref="F295:G295"/>
    <mergeCell ref="B309:G309"/>
    <mergeCell ref="F310:G310"/>
    <mergeCell ref="F242:G242"/>
    <mergeCell ref="E246:H246"/>
    <mergeCell ref="C247:H247"/>
    <mergeCell ref="B264:G264"/>
    <mergeCell ref="B368:G368"/>
    <mergeCell ref="F369:G369"/>
    <mergeCell ref="E372:H372"/>
    <mergeCell ref="C373:H373"/>
    <mergeCell ref="B383:G383"/>
    <mergeCell ref="F384:G384"/>
    <mergeCell ref="B324:G324"/>
    <mergeCell ref="F325:G325"/>
    <mergeCell ref="B339:G339"/>
    <mergeCell ref="F340:G340"/>
    <mergeCell ref="B354:G354"/>
    <mergeCell ref="F355:G355"/>
    <mergeCell ref="E416:H416"/>
    <mergeCell ref="C417:H417"/>
    <mergeCell ref="B436:G436"/>
    <mergeCell ref="F437:G437"/>
    <mergeCell ref="E440:H440"/>
    <mergeCell ref="C441:H441"/>
    <mergeCell ref="B397:G397"/>
    <mergeCell ref="F398:G398"/>
    <mergeCell ref="E401:H401"/>
    <mergeCell ref="C402:H402"/>
    <mergeCell ref="B412:G412"/>
    <mergeCell ref="F413:G413"/>
    <mergeCell ref="B492:G492"/>
    <mergeCell ref="F493:G493"/>
    <mergeCell ref="B507:G507"/>
    <mergeCell ref="F508:G508"/>
    <mergeCell ref="B521:G521"/>
    <mergeCell ref="F522:G522"/>
    <mergeCell ref="B451:G451"/>
    <mergeCell ref="F452:G452"/>
    <mergeCell ref="B465:G465"/>
    <mergeCell ref="F466:G466"/>
    <mergeCell ref="B479:G479"/>
    <mergeCell ref="F480:G480"/>
    <mergeCell ref="B562:G562"/>
    <mergeCell ref="F563:G563"/>
    <mergeCell ref="E566:H566"/>
    <mergeCell ref="C567:H567"/>
    <mergeCell ref="B577:G577"/>
    <mergeCell ref="F578:G578"/>
    <mergeCell ref="E525:H525"/>
    <mergeCell ref="C526:H526"/>
    <mergeCell ref="B534:G534"/>
    <mergeCell ref="F535:G535"/>
    <mergeCell ref="B548:G548"/>
    <mergeCell ref="F549:G549"/>
    <mergeCell ref="B621:G621"/>
    <mergeCell ref="F622:G622"/>
    <mergeCell ref="B635:G635"/>
    <mergeCell ref="F636:G636"/>
    <mergeCell ref="B648:G648"/>
    <mergeCell ref="F649:G649"/>
    <mergeCell ref="E581:H581"/>
    <mergeCell ref="C582:H582"/>
    <mergeCell ref="B593:G593"/>
    <mergeCell ref="F594:G594"/>
    <mergeCell ref="B607:G607"/>
    <mergeCell ref="F608:G608"/>
    <mergeCell ref="B707:G707"/>
    <mergeCell ref="F708:G708"/>
    <mergeCell ref="B718:G718"/>
    <mergeCell ref="F719:G719"/>
    <mergeCell ref="F724:G724"/>
    <mergeCell ref="E727:H727"/>
    <mergeCell ref="B661:G661"/>
    <mergeCell ref="F662:G662"/>
    <mergeCell ref="B677:G677"/>
    <mergeCell ref="F678:G678"/>
    <mergeCell ref="B688:G688"/>
    <mergeCell ref="F689:G689"/>
    <mergeCell ref="F771:G771"/>
    <mergeCell ref="F776:G776"/>
    <mergeCell ref="B791:G791"/>
    <mergeCell ref="F792:G792"/>
    <mergeCell ref="B807:G807"/>
    <mergeCell ref="F808:G808"/>
    <mergeCell ref="C728:H728"/>
    <mergeCell ref="B738:G738"/>
    <mergeCell ref="F739:G739"/>
    <mergeCell ref="B754:G754"/>
    <mergeCell ref="F755:G755"/>
    <mergeCell ref="B770:G770"/>
    <mergeCell ref="B856:G856"/>
    <mergeCell ref="F857:G857"/>
    <mergeCell ref="B872:G872"/>
    <mergeCell ref="F873:G873"/>
    <mergeCell ref="B888:G888"/>
    <mergeCell ref="F889:G889"/>
    <mergeCell ref="B823:G823"/>
    <mergeCell ref="F824:G824"/>
    <mergeCell ref="E827:H827"/>
    <mergeCell ref="C828:H828"/>
    <mergeCell ref="B840:G840"/>
    <mergeCell ref="F841:G841"/>
    <mergeCell ref="B939:G939"/>
    <mergeCell ref="F940:G940"/>
    <mergeCell ref="B953:G953"/>
    <mergeCell ref="F954:G954"/>
    <mergeCell ref="B969:G969"/>
    <mergeCell ref="F970:G970"/>
    <mergeCell ref="F894:G894"/>
    <mergeCell ref="F899:G899"/>
    <mergeCell ref="B911:G911"/>
    <mergeCell ref="F912:G912"/>
    <mergeCell ref="B925:G925"/>
    <mergeCell ref="F926:G926"/>
    <mergeCell ref="B1029:G1029"/>
    <mergeCell ref="F1030:G1030"/>
    <mergeCell ref="B1043:G1043"/>
    <mergeCell ref="F1044:G1044"/>
    <mergeCell ref="B1057:G1057"/>
    <mergeCell ref="F1058:G1058"/>
    <mergeCell ref="B985:G985"/>
    <mergeCell ref="F986:G986"/>
    <mergeCell ref="B1001:G1001"/>
    <mergeCell ref="F1002:G1002"/>
    <mergeCell ref="B1015:G1015"/>
    <mergeCell ref="F1016:G1016"/>
    <mergeCell ref="B1113:G1113"/>
    <mergeCell ref="F1114:G1114"/>
    <mergeCell ref="B1128:G1128"/>
    <mergeCell ref="F1129:G1129"/>
    <mergeCell ref="B1145:G1145"/>
    <mergeCell ref="F1146:G1146"/>
    <mergeCell ref="B1071:G1071"/>
    <mergeCell ref="F1072:G1072"/>
    <mergeCell ref="B1085:G1085"/>
    <mergeCell ref="F1086:G1086"/>
    <mergeCell ref="B1099:G1099"/>
    <mergeCell ref="F1100:G1100"/>
    <mergeCell ref="B1192:G1192"/>
    <mergeCell ref="F1193:G1193"/>
    <mergeCell ref="B1209:G1209"/>
    <mergeCell ref="F1210:G1210"/>
    <mergeCell ref="B1222:G1222"/>
    <mergeCell ref="F1223:G1223"/>
    <mergeCell ref="B1164:G1164"/>
    <mergeCell ref="F1165:G1165"/>
    <mergeCell ref="B1176:G1176"/>
    <mergeCell ref="F1177:G1177"/>
    <mergeCell ref="E1180:H1180"/>
    <mergeCell ref="C1181:H1181"/>
    <mergeCell ref="C1256:H1256"/>
    <mergeCell ref="B1268:G1268"/>
    <mergeCell ref="F1269:G1269"/>
    <mergeCell ref="B1281:G1281"/>
    <mergeCell ref="F1282:G1282"/>
    <mergeCell ref="B1294:G1294"/>
    <mergeCell ref="B1235:G1235"/>
    <mergeCell ref="F1236:G1236"/>
    <mergeCell ref="E1239:H1239"/>
    <mergeCell ref="B1251:G1251"/>
    <mergeCell ref="F1252:G1252"/>
    <mergeCell ref="E1255:H1255"/>
    <mergeCell ref="F1337:G1337"/>
    <mergeCell ref="B1353:G1353"/>
    <mergeCell ref="F1354:G1354"/>
    <mergeCell ref="B1366:G1366"/>
    <mergeCell ref="F1367:G1367"/>
    <mergeCell ref="E1370:H1370"/>
    <mergeCell ref="F1295:G1295"/>
    <mergeCell ref="B1306:G1306"/>
    <mergeCell ref="F1307:G1307"/>
    <mergeCell ref="B1320:G1320"/>
    <mergeCell ref="F1321:G1321"/>
    <mergeCell ref="B1336:G1336"/>
    <mergeCell ref="F1408:G1408"/>
    <mergeCell ref="B1420:G1420"/>
    <mergeCell ref="F1421:G1421"/>
    <mergeCell ref="E1424:H1424"/>
    <mergeCell ref="C1425:H1425"/>
    <mergeCell ref="B1441:G1441"/>
    <mergeCell ref="C1371:H1371"/>
    <mergeCell ref="B1381:G1381"/>
    <mergeCell ref="F1382:G1382"/>
    <mergeCell ref="B1394:G1394"/>
    <mergeCell ref="F1395:G1395"/>
    <mergeCell ref="B1407:G1407"/>
    <mergeCell ref="F1473:G1473"/>
    <mergeCell ref="B1485:G1485"/>
    <mergeCell ref="F1486:G1486"/>
    <mergeCell ref="B1499:G1499"/>
    <mergeCell ref="F1500:G1500"/>
    <mergeCell ref="E1503:H1503"/>
    <mergeCell ref="F1442:G1442"/>
    <mergeCell ref="E1447:H1447"/>
    <mergeCell ref="C1448:H1448"/>
    <mergeCell ref="B1457:G1457"/>
    <mergeCell ref="F1458:G1458"/>
    <mergeCell ref="B1472:G1472"/>
    <mergeCell ref="F1544:G1544"/>
    <mergeCell ref="B1558:G1558"/>
    <mergeCell ref="F1559:G1559"/>
    <mergeCell ref="C1504:H1504"/>
    <mergeCell ref="B1512:G1512"/>
    <mergeCell ref="F1513:G1513"/>
    <mergeCell ref="B1525:G1525"/>
    <mergeCell ref="F1526:G1526"/>
    <mergeCell ref="B1543:G1543"/>
  </mergeCells>
  <conditionalFormatting sqref="B8:F13 B7:E7 B24:F26">
    <cfRule type="expression" dxfId="183" priority="177" stopIfTrue="1">
      <formula>AND($A7&lt;&gt;"COMPOSICAO",$A7&lt;&gt;"INSUMO",$A7&lt;&gt;"")</formula>
    </cfRule>
    <cfRule type="expression" dxfId="182" priority="178" stopIfTrue="1">
      <formula>AND(OR($A7="COMPOSICAO",$A7="INSUMO",$A7&lt;&gt;""),$A7&lt;&gt;"")</formula>
    </cfRule>
  </conditionalFormatting>
  <conditionalFormatting sqref="B23:E23">
    <cfRule type="expression" dxfId="181" priority="175" stopIfTrue="1">
      <formula>AND($A23&lt;&gt;"COMPOSICAO",$A23&lt;&gt;"INSUMO",$A23&lt;&gt;"")</formula>
    </cfRule>
    <cfRule type="expression" dxfId="180" priority="176" stopIfTrue="1">
      <formula>AND(OR($A23="COMPOSICAO",$A23="INSUMO",$A23&lt;&gt;""),$A23&lt;&gt;"")</formula>
    </cfRule>
  </conditionalFormatting>
  <conditionalFormatting sqref="B37:F39 B36:E36">
    <cfRule type="expression" dxfId="179" priority="173" stopIfTrue="1">
      <formula>AND($A36&lt;&gt;"COMPOSICAO",$A36&lt;&gt;"INSUMO",$A36&lt;&gt;"")</formula>
    </cfRule>
    <cfRule type="expression" dxfId="178" priority="174" stopIfTrue="1">
      <formula>AND(OR($A36="COMPOSICAO",$A36="INSUMO",$A36&lt;&gt;""),$A36&lt;&gt;"")</formula>
    </cfRule>
  </conditionalFormatting>
  <conditionalFormatting sqref="B50:F53 B49:E49">
    <cfRule type="expression" dxfId="177" priority="171" stopIfTrue="1">
      <formula>AND($A49&lt;&gt;"COMPOSICAO",$A49&lt;&gt;"INSUMO",$A49&lt;&gt;"")</formula>
    </cfRule>
    <cfRule type="expression" dxfId="176" priority="172" stopIfTrue="1">
      <formula>AND(OR($A49="COMPOSICAO",$A49="INSUMO",$A49&lt;&gt;""),$A49&lt;&gt;"")</formula>
    </cfRule>
  </conditionalFormatting>
  <conditionalFormatting sqref="B64:F64 B63:E63">
    <cfRule type="expression" dxfId="175" priority="169" stopIfTrue="1">
      <formula>AND($A63&lt;&gt;"COMPOSICAO",$A63&lt;&gt;"INSUMO",$A63&lt;&gt;"")</formula>
    </cfRule>
    <cfRule type="expression" dxfId="174" priority="170" stopIfTrue="1">
      <formula>AND(OR($A63="COMPOSICAO",$A63="INSUMO",$A63&lt;&gt;""),$A63&lt;&gt;"")</formula>
    </cfRule>
  </conditionalFormatting>
  <conditionalFormatting sqref="B75:F80 B74:E74">
    <cfRule type="expression" dxfId="173" priority="167" stopIfTrue="1">
      <formula>AND($A74&lt;&gt;"COMPOSICAO",$A74&lt;&gt;"INSUMO",$A74&lt;&gt;"")</formula>
    </cfRule>
    <cfRule type="expression" dxfId="172" priority="168" stopIfTrue="1">
      <formula>AND(OR($A74="COMPOSICAO",$A74="INSUMO",$A74&lt;&gt;""),$A74&lt;&gt;"")</formula>
    </cfRule>
  </conditionalFormatting>
  <conditionalFormatting sqref="B91:F97 B90:E90">
    <cfRule type="expression" dxfId="171" priority="165" stopIfTrue="1">
      <formula>AND($A90&lt;&gt;"COMPOSICAO",$A90&lt;&gt;"INSUMO",$A90&lt;&gt;"")</formula>
    </cfRule>
    <cfRule type="expression" dxfId="170" priority="166" stopIfTrue="1">
      <formula>AND(OR($A90="COMPOSICAO",$A90="INSUMO",$A90&lt;&gt;""),$A90&lt;&gt;"")</formula>
    </cfRule>
  </conditionalFormatting>
  <conditionalFormatting sqref="B145:F146 B144:E144">
    <cfRule type="expression" dxfId="169" priority="163" stopIfTrue="1">
      <formula>AND($A144&lt;&gt;"COMPOSICAO",$A144&lt;&gt;"INSUMO",$A144&lt;&gt;"")</formula>
    </cfRule>
    <cfRule type="expression" dxfId="168" priority="164" stopIfTrue="1">
      <formula>AND(OR($A144="COMPOSICAO",$A144="INSUMO",$A144&lt;&gt;""),$A144&lt;&gt;"")</formula>
    </cfRule>
  </conditionalFormatting>
  <conditionalFormatting sqref="B157:F161 B156:E156">
    <cfRule type="expression" dxfId="167" priority="161" stopIfTrue="1">
      <formula>AND($A156&lt;&gt;"COMPOSICAO",$A156&lt;&gt;"INSUMO",$A156&lt;&gt;"")</formula>
    </cfRule>
    <cfRule type="expression" dxfId="166" priority="162" stopIfTrue="1">
      <formula>AND(OR($A156="COMPOSICAO",$A156="INSUMO",$A156&lt;&gt;""),$A156&lt;&gt;"")</formula>
    </cfRule>
  </conditionalFormatting>
  <conditionalFormatting sqref="B172:F176 B171:E171">
    <cfRule type="expression" dxfId="165" priority="159" stopIfTrue="1">
      <formula>AND($A171&lt;&gt;"COMPOSICAO",$A171&lt;&gt;"INSUMO",$A171&lt;&gt;"")</formula>
    </cfRule>
    <cfRule type="expression" dxfId="164" priority="160" stopIfTrue="1">
      <formula>AND(OR($A171="COMPOSICAO",$A171="INSUMO",$A171&lt;&gt;""),$A171&lt;&gt;"")</formula>
    </cfRule>
  </conditionalFormatting>
  <conditionalFormatting sqref="B187:F191 B186:E186">
    <cfRule type="expression" dxfId="163" priority="157" stopIfTrue="1">
      <formula>AND($A186&lt;&gt;"COMPOSICAO",$A186&lt;&gt;"INSUMO",$A186&lt;&gt;"")</formula>
    </cfRule>
    <cfRule type="expression" dxfId="162" priority="158" stopIfTrue="1">
      <formula>AND(OR($A186="COMPOSICAO",$A186="INSUMO",$A186&lt;&gt;""),$A186&lt;&gt;"")</formula>
    </cfRule>
  </conditionalFormatting>
  <conditionalFormatting sqref="B202:F206 B201:E201">
    <cfRule type="expression" dxfId="161" priority="155" stopIfTrue="1">
      <formula>AND($A201&lt;&gt;"COMPOSICAO",$A201&lt;&gt;"INSUMO",$A201&lt;&gt;"")</formula>
    </cfRule>
    <cfRule type="expression" dxfId="160" priority="156" stopIfTrue="1">
      <formula>AND(OR($A201="COMPOSICAO",$A201="INSUMO",$A201&lt;&gt;""),$A201&lt;&gt;"")</formula>
    </cfRule>
  </conditionalFormatting>
  <conditionalFormatting sqref="B217:F221 B216:E216">
    <cfRule type="expression" dxfId="159" priority="153" stopIfTrue="1">
      <formula>AND($A216&lt;&gt;"COMPOSICAO",$A216&lt;&gt;"INSUMO",$A216&lt;&gt;"")</formula>
    </cfRule>
    <cfRule type="expression" dxfId="158" priority="154" stopIfTrue="1">
      <formula>AND(OR($A216="COMPOSICAO",$A216="INSUMO",$A216&lt;&gt;""),$A216&lt;&gt;"")</formula>
    </cfRule>
  </conditionalFormatting>
  <conditionalFormatting sqref="B269:F273 B268:E268">
    <cfRule type="expression" dxfId="157" priority="151" stopIfTrue="1">
      <formula>AND($A268&lt;&gt;"COMPOSICAO",$A268&lt;&gt;"INSUMO",$A268&lt;&gt;"")</formula>
    </cfRule>
    <cfRule type="expression" dxfId="156" priority="152" stopIfTrue="1">
      <formula>AND(OR($A268="COMPOSICAO",$A268="INSUMO",$A268&lt;&gt;""),$A268&lt;&gt;"")</formula>
    </cfRule>
  </conditionalFormatting>
  <conditionalFormatting sqref="B284:F288 B283:E283">
    <cfRule type="expression" dxfId="155" priority="149" stopIfTrue="1">
      <formula>AND($A283&lt;&gt;"COMPOSICAO",$A283&lt;&gt;"INSUMO",$A283&lt;&gt;"")</formula>
    </cfRule>
    <cfRule type="expression" dxfId="154" priority="150" stopIfTrue="1">
      <formula>AND(OR($A283="COMPOSICAO",$A283="INSUMO",$A283&lt;&gt;""),$A283&lt;&gt;"")</formula>
    </cfRule>
  </conditionalFormatting>
  <conditionalFormatting sqref="B299:F303 B298:E298">
    <cfRule type="expression" dxfId="153" priority="147" stopIfTrue="1">
      <formula>AND($A298&lt;&gt;"COMPOSICAO",$A298&lt;&gt;"INSUMO",$A298&lt;&gt;"")</formula>
    </cfRule>
    <cfRule type="expression" dxfId="152" priority="148" stopIfTrue="1">
      <formula>AND(OR($A298="COMPOSICAO",$A298="INSUMO",$A298&lt;&gt;""),$A298&lt;&gt;"")</formula>
    </cfRule>
  </conditionalFormatting>
  <conditionalFormatting sqref="B314:F318 B313:E313">
    <cfRule type="expression" dxfId="151" priority="145" stopIfTrue="1">
      <formula>AND($A313&lt;&gt;"COMPOSICAO",$A313&lt;&gt;"INSUMO",$A313&lt;&gt;"")</formula>
    </cfRule>
    <cfRule type="expression" dxfId="150" priority="146" stopIfTrue="1">
      <formula>AND(OR($A313="COMPOSICAO",$A313="INSUMO",$A313&lt;&gt;""),$A313&lt;&gt;"")</formula>
    </cfRule>
  </conditionalFormatting>
  <conditionalFormatting sqref="B329:F333 B328:E328">
    <cfRule type="expression" dxfId="149" priority="143" stopIfTrue="1">
      <formula>AND($A328&lt;&gt;"COMPOSICAO",$A328&lt;&gt;"INSUMO",$A328&lt;&gt;"")</formula>
    </cfRule>
    <cfRule type="expression" dxfId="148" priority="144" stopIfTrue="1">
      <formula>AND(OR($A328="COMPOSICAO",$A328="INSUMO",$A328&lt;&gt;""),$A328&lt;&gt;"")</formula>
    </cfRule>
  </conditionalFormatting>
  <conditionalFormatting sqref="B344:F348 B343:E343">
    <cfRule type="expression" dxfId="147" priority="141" stopIfTrue="1">
      <formula>AND($A343&lt;&gt;"COMPOSICAO",$A343&lt;&gt;"INSUMO",$A343&lt;&gt;"")</formula>
    </cfRule>
    <cfRule type="expression" dxfId="146" priority="142" stopIfTrue="1">
      <formula>AND(OR($A343="COMPOSICAO",$A343="INSUMO",$A343&lt;&gt;""),$A343&lt;&gt;"")</formula>
    </cfRule>
  </conditionalFormatting>
  <conditionalFormatting sqref="B359:F362 B358:E358">
    <cfRule type="expression" dxfId="145" priority="139" stopIfTrue="1">
      <formula>AND($A358&lt;&gt;"COMPOSICAO",$A358&lt;&gt;"INSUMO",$A358&lt;&gt;"")</formula>
    </cfRule>
    <cfRule type="expression" dxfId="144" priority="140" stopIfTrue="1">
      <formula>AND(OR($A358="COMPOSICAO",$A358="INSUMO",$A358&lt;&gt;""),$A358&lt;&gt;"")</formula>
    </cfRule>
  </conditionalFormatting>
  <conditionalFormatting sqref="B388:F390 B387:E387">
    <cfRule type="expression" dxfId="143" priority="137" stopIfTrue="1">
      <formula>AND($A387&lt;&gt;"COMPOSICAO",$A387&lt;&gt;"INSUMO",$A387&lt;&gt;"")</formula>
    </cfRule>
    <cfRule type="expression" dxfId="142" priority="138" stopIfTrue="1">
      <formula>AND(OR($A387="COMPOSICAO",$A387="INSUMO",$A387&lt;&gt;""),$A387&lt;&gt;"")</formula>
    </cfRule>
  </conditionalFormatting>
  <conditionalFormatting sqref="B391:H391">
    <cfRule type="expression" dxfId="141" priority="135" stopIfTrue="1">
      <formula>AND($A391&lt;&gt;"COMPOSICAO",$A391&lt;&gt;"INSUMO",$A391&lt;&gt;"")</formula>
    </cfRule>
    <cfRule type="expression" dxfId="140" priority="136" stopIfTrue="1">
      <formula>AND(OR($A391="COMPOSICAO",$A391="INSUMO",$A391&lt;&gt;""),$A391&lt;&gt;"")</formula>
    </cfRule>
  </conditionalFormatting>
  <conditionalFormatting sqref="B470:F473 B469:E469">
    <cfRule type="expression" dxfId="139" priority="133" stopIfTrue="1">
      <formula>AND($A469&lt;&gt;"COMPOSICAO",$A469&lt;&gt;"INSUMO",$A469&lt;&gt;"")</formula>
    </cfRule>
    <cfRule type="expression" dxfId="138" priority="134" stopIfTrue="1">
      <formula>AND(OR($A469="COMPOSICAO",$A469="INSUMO",$A469&lt;&gt;""),$A469&lt;&gt;"")</formula>
    </cfRule>
  </conditionalFormatting>
  <conditionalFormatting sqref="B484:F486 B483:E483">
    <cfRule type="expression" dxfId="137" priority="131" stopIfTrue="1">
      <formula>AND($A483&lt;&gt;"COMPOSICAO",$A483&lt;&gt;"INSUMO",$A483&lt;&gt;"")</formula>
    </cfRule>
    <cfRule type="expression" dxfId="136" priority="132" stopIfTrue="1">
      <formula>AND(OR($A483="COMPOSICAO",$A483="INSUMO",$A483&lt;&gt;""),$A483&lt;&gt;"")</formula>
    </cfRule>
  </conditionalFormatting>
  <conditionalFormatting sqref="B539:F542 B538:E538">
    <cfRule type="expression" dxfId="135" priority="129" stopIfTrue="1">
      <formula>AND($A538&lt;&gt;"COMPOSICAO",$A538&lt;&gt;"INSUMO",$A538&lt;&gt;"")</formula>
    </cfRule>
    <cfRule type="expression" dxfId="134" priority="130" stopIfTrue="1">
      <formula>AND(OR($A538="COMPOSICAO",$A538="INSUMO",$A538&lt;&gt;""),$A538&lt;&gt;"")</formula>
    </cfRule>
  </conditionalFormatting>
  <conditionalFormatting sqref="B553:F556 B552:E552">
    <cfRule type="expression" dxfId="133" priority="127" stopIfTrue="1">
      <formula>AND($A552&lt;&gt;"COMPOSICAO",$A552&lt;&gt;"INSUMO",$A552&lt;&gt;"")</formula>
    </cfRule>
    <cfRule type="expression" dxfId="132" priority="128" stopIfTrue="1">
      <formula>AND(OR($A552="COMPOSICAO",$A552="INSUMO",$A552&lt;&gt;""),$A552&lt;&gt;"")</formula>
    </cfRule>
  </conditionalFormatting>
  <conditionalFormatting sqref="B598:F601 B597:E597">
    <cfRule type="expression" dxfId="131" priority="125" stopIfTrue="1">
      <formula>AND($A597&lt;&gt;"COMPOSICAO",$A597&lt;&gt;"INSUMO",$A597&lt;&gt;"")</formula>
    </cfRule>
    <cfRule type="expression" dxfId="130" priority="126" stopIfTrue="1">
      <formula>AND(OR($A597="COMPOSICAO",$A597="INSUMO",$A597&lt;&gt;""),$A597&lt;&gt;"")</formula>
    </cfRule>
  </conditionalFormatting>
  <conditionalFormatting sqref="B612:F615 B611:E611">
    <cfRule type="expression" dxfId="129" priority="123" stopIfTrue="1">
      <formula>AND($A611&lt;&gt;"COMPOSICAO",$A611&lt;&gt;"INSUMO",$A611&lt;&gt;"")</formula>
    </cfRule>
    <cfRule type="expression" dxfId="128" priority="124" stopIfTrue="1">
      <formula>AND(OR($A611="COMPOSICAO",$A611="INSUMO",$A611&lt;&gt;""),$A611&lt;&gt;"")</formula>
    </cfRule>
  </conditionalFormatting>
  <conditionalFormatting sqref="B626:F629 B625:E625">
    <cfRule type="expression" dxfId="127" priority="121" stopIfTrue="1">
      <formula>AND($A625&lt;&gt;"COMPOSICAO",$A625&lt;&gt;"INSUMO",$A625&lt;&gt;"")</formula>
    </cfRule>
    <cfRule type="expression" dxfId="126" priority="122" stopIfTrue="1">
      <formula>AND(OR($A625="COMPOSICAO",$A625="INSUMO",$A625&lt;&gt;""),$A625&lt;&gt;"")</formula>
    </cfRule>
  </conditionalFormatting>
  <conditionalFormatting sqref="B640:F642 B639:E639">
    <cfRule type="expression" dxfId="125" priority="119" stopIfTrue="1">
      <formula>AND($A639&lt;&gt;"COMPOSICAO",$A639&lt;&gt;"INSUMO",$A639&lt;&gt;"")</formula>
    </cfRule>
    <cfRule type="expression" dxfId="124" priority="120" stopIfTrue="1">
      <formula>AND(OR($A639="COMPOSICAO",$A639="INSUMO",$A639&lt;&gt;""),$A639&lt;&gt;"")</formula>
    </cfRule>
  </conditionalFormatting>
  <conditionalFormatting sqref="B653:F655 B652:E652">
    <cfRule type="expression" dxfId="123" priority="117" stopIfTrue="1">
      <formula>AND($A652&lt;&gt;"COMPOSICAO",$A652&lt;&gt;"INSUMO",$A652&lt;&gt;"")</formula>
    </cfRule>
    <cfRule type="expression" dxfId="122" priority="118" stopIfTrue="1">
      <formula>AND(OR($A652="COMPOSICAO",$A652="INSUMO",$A652&lt;&gt;""),$A652&lt;&gt;"")</formula>
    </cfRule>
  </conditionalFormatting>
  <conditionalFormatting sqref="B743:F748 B742:E742">
    <cfRule type="expression" dxfId="121" priority="115" stopIfTrue="1">
      <formula>AND($A742&lt;&gt;"COMPOSICAO",$A742&lt;&gt;"INSUMO",$A742&lt;&gt;"")</formula>
    </cfRule>
    <cfRule type="expression" dxfId="120" priority="116" stopIfTrue="1">
      <formula>AND(OR($A742="COMPOSICAO",$A742="INSUMO",$A742&lt;&gt;""),$A742&lt;&gt;"")</formula>
    </cfRule>
  </conditionalFormatting>
  <conditionalFormatting sqref="B759:F764 B758:E758">
    <cfRule type="expression" dxfId="119" priority="113" stopIfTrue="1">
      <formula>AND($A758&lt;&gt;"COMPOSICAO",$A758&lt;&gt;"INSUMO",$A758&lt;&gt;"")</formula>
    </cfRule>
    <cfRule type="expression" dxfId="118" priority="114" stopIfTrue="1">
      <formula>AND(OR($A758="COMPOSICAO",$A758="INSUMO",$A758&lt;&gt;""),$A758&lt;&gt;"")</formula>
    </cfRule>
  </conditionalFormatting>
  <conditionalFormatting sqref="B780:F785 B779:E779">
    <cfRule type="expression" dxfId="117" priority="111" stopIfTrue="1">
      <formula>AND($A779&lt;&gt;"COMPOSICAO",$A779&lt;&gt;"INSUMO",$A779&lt;&gt;"")</formula>
    </cfRule>
    <cfRule type="expression" dxfId="116" priority="112" stopIfTrue="1">
      <formula>AND(OR($A779="COMPOSICAO",$A779="INSUMO",$A779&lt;&gt;""),$A779&lt;&gt;"")</formula>
    </cfRule>
  </conditionalFormatting>
  <conditionalFormatting sqref="B796:F801 B795:E795">
    <cfRule type="expression" dxfId="115" priority="109" stopIfTrue="1">
      <formula>AND($A795&lt;&gt;"COMPOSICAO",$A795&lt;&gt;"INSUMO",$A795&lt;&gt;"")</formula>
    </cfRule>
    <cfRule type="expression" dxfId="114" priority="110" stopIfTrue="1">
      <formula>AND(OR($A795="COMPOSICAO",$A795="INSUMO",$A795&lt;&gt;""),$A795&lt;&gt;"")</formula>
    </cfRule>
  </conditionalFormatting>
  <conditionalFormatting sqref="B812:F817 B811:E811">
    <cfRule type="expression" dxfId="113" priority="107" stopIfTrue="1">
      <formula>AND($A811&lt;&gt;"COMPOSICAO",$A811&lt;&gt;"INSUMO",$A811&lt;&gt;"")</formula>
    </cfRule>
    <cfRule type="expression" dxfId="112" priority="108" stopIfTrue="1">
      <formula>AND(OR($A811="COMPOSICAO",$A811="INSUMO",$A811&lt;&gt;""),$A811&lt;&gt;"")</formula>
    </cfRule>
  </conditionalFormatting>
  <conditionalFormatting sqref="B845:F850 B844:E844">
    <cfRule type="expression" dxfId="111" priority="105" stopIfTrue="1">
      <formula>AND($A844&lt;&gt;"COMPOSICAO",$A844&lt;&gt;"INSUMO",$A844&lt;&gt;"")</formula>
    </cfRule>
    <cfRule type="expression" dxfId="110" priority="106" stopIfTrue="1">
      <formula>AND(OR($A844="COMPOSICAO",$A844="INSUMO",$A844&lt;&gt;""),$A844&lt;&gt;"")</formula>
    </cfRule>
  </conditionalFormatting>
  <conditionalFormatting sqref="B861:F866 B860:E860">
    <cfRule type="expression" dxfId="109" priority="103" stopIfTrue="1">
      <formula>AND($A860&lt;&gt;"COMPOSICAO",$A860&lt;&gt;"INSUMO",$A860&lt;&gt;"")</formula>
    </cfRule>
    <cfRule type="expression" dxfId="108" priority="104" stopIfTrue="1">
      <formula>AND(OR($A860="COMPOSICAO",$A860="INSUMO",$A860&lt;&gt;""),$A860&lt;&gt;"")</formula>
    </cfRule>
  </conditionalFormatting>
  <conditionalFormatting sqref="B877:F882 B876:E876">
    <cfRule type="expression" dxfId="107" priority="101" stopIfTrue="1">
      <formula>AND($A876&lt;&gt;"COMPOSICAO",$A876&lt;&gt;"INSUMO",$A876&lt;&gt;"")</formula>
    </cfRule>
    <cfRule type="expression" dxfId="106" priority="102" stopIfTrue="1">
      <formula>AND(OR($A876="COMPOSICAO",$A876="INSUMO",$A876&lt;&gt;""),$A876&lt;&gt;"")</formula>
    </cfRule>
  </conditionalFormatting>
  <conditionalFormatting sqref="B903:F905 B902:E902">
    <cfRule type="expression" dxfId="105" priority="99" stopIfTrue="1">
      <formula>AND($A902&lt;&gt;"COMPOSICAO",$A902&lt;&gt;"INSUMO",$A902&lt;&gt;"")</formula>
    </cfRule>
    <cfRule type="expression" dxfId="104" priority="100" stopIfTrue="1">
      <formula>AND(OR($A902="COMPOSICAO",$A902="INSUMO",$A902&lt;&gt;""),$A902&lt;&gt;"")</formula>
    </cfRule>
  </conditionalFormatting>
  <conditionalFormatting sqref="B916:F919 B915:E915">
    <cfRule type="expression" dxfId="103" priority="97" stopIfTrue="1">
      <formula>AND($A915&lt;&gt;"COMPOSICAO",$A915&lt;&gt;"INSUMO",$A915&lt;&gt;"")</formula>
    </cfRule>
    <cfRule type="expression" dxfId="102" priority="98" stopIfTrue="1">
      <formula>AND(OR($A915="COMPOSICAO",$A915="INSUMO",$A915&lt;&gt;""),$A915&lt;&gt;"")</formula>
    </cfRule>
  </conditionalFormatting>
  <conditionalFormatting sqref="B930:F933 B929:E929">
    <cfRule type="expression" dxfId="101" priority="95" stopIfTrue="1">
      <formula>AND($A929&lt;&gt;"COMPOSICAO",$A929&lt;&gt;"INSUMO",$A929&lt;&gt;"")</formula>
    </cfRule>
    <cfRule type="expression" dxfId="100" priority="96" stopIfTrue="1">
      <formula>AND(OR($A929="COMPOSICAO",$A929="INSUMO",$A929&lt;&gt;""),$A929&lt;&gt;"")</formula>
    </cfRule>
  </conditionalFormatting>
  <conditionalFormatting sqref="B944:F947 B943:E943">
    <cfRule type="expression" dxfId="99" priority="93" stopIfTrue="1">
      <formula>AND($A943&lt;&gt;"COMPOSICAO",$A943&lt;&gt;"INSUMO",$A943&lt;&gt;"")</formula>
    </cfRule>
    <cfRule type="expression" dxfId="98" priority="94" stopIfTrue="1">
      <formula>AND(OR($A943="COMPOSICAO",$A943="INSUMO",$A943&lt;&gt;""),$A943&lt;&gt;"")</formula>
    </cfRule>
  </conditionalFormatting>
  <conditionalFormatting sqref="B958:F963 B957:E957">
    <cfRule type="expression" dxfId="97" priority="91" stopIfTrue="1">
      <formula>AND($A957&lt;&gt;"COMPOSICAO",$A957&lt;&gt;"INSUMO",$A957&lt;&gt;"")</formula>
    </cfRule>
    <cfRule type="expression" dxfId="96" priority="92" stopIfTrue="1">
      <formula>AND(OR($A957="COMPOSICAO",$A957="INSUMO",$A957&lt;&gt;""),$A957&lt;&gt;"")</formula>
    </cfRule>
  </conditionalFormatting>
  <conditionalFormatting sqref="B974:F979 B973:E973">
    <cfRule type="expression" dxfId="95" priority="89" stopIfTrue="1">
      <formula>AND($A973&lt;&gt;"COMPOSICAO",$A973&lt;&gt;"INSUMO",$A973&lt;&gt;"")</formula>
    </cfRule>
    <cfRule type="expression" dxfId="94" priority="90" stopIfTrue="1">
      <formula>AND(OR($A973="COMPOSICAO",$A973="INSUMO",$A973&lt;&gt;""),$A973&lt;&gt;"")</formula>
    </cfRule>
  </conditionalFormatting>
  <conditionalFormatting sqref="B990:F995 B989:E989">
    <cfRule type="expression" dxfId="93" priority="87" stopIfTrue="1">
      <formula>AND($A989&lt;&gt;"COMPOSICAO",$A989&lt;&gt;"INSUMO",$A989&lt;&gt;"")</formula>
    </cfRule>
    <cfRule type="expression" dxfId="92" priority="88" stopIfTrue="1">
      <formula>AND(OR($A989="COMPOSICAO",$A989="INSUMO",$A989&lt;&gt;""),$A989&lt;&gt;"")</formula>
    </cfRule>
  </conditionalFormatting>
  <conditionalFormatting sqref="B1006:F1009 B1005:E1005">
    <cfRule type="expression" dxfId="91" priority="85" stopIfTrue="1">
      <formula>AND($A1005&lt;&gt;"COMPOSICAO",$A1005&lt;&gt;"INSUMO",$A1005&lt;&gt;"")</formula>
    </cfRule>
    <cfRule type="expression" dxfId="90" priority="86" stopIfTrue="1">
      <formula>AND(OR($A1005="COMPOSICAO",$A1005="INSUMO",$A1005&lt;&gt;""),$A1005&lt;&gt;"")</formula>
    </cfRule>
  </conditionalFormatting>
  <conditionalFormatting sqref="B1020:F1023 B1019:E1019">
    <cfRule type="expression" dxfId="89" priority="83" stopIfTrue="1">
      <formula>AND($A1019&lt;&gt;"COMPOSICAO",$A1019&lt;&gt;"INSUMO",$A1019&lt;&gt;"")</formula>
    </cfRule>
    <cfRule type="expression" dxfId="88" priority="84" stopIfTrue="1">
      <formula>AND(OR($A1019="COMPOSICAO",$A1019="INSUMO",$A1019&lt;&gt;""),$A1019&lt;&gt;"")</formula>
    </cfRule>
  </conditionalFormatting>
  <conditionalFormatting sqref="B1034:F1037 B1033:E1033">
    <cfRule type="expression" dxfId="87" priority="81" stopIfTrue="1">
      <formula>AND($A1033&lt;&gt;"COMPOSICAO",$A1033&lt;&gt;"INSUMO",$A1033&lt;&gt;"")</formula>
    </cfRule>
    <cfRule type="expression" dxfId="86" priority="82" stopIfTrue="1">
      <formula>AND(OR($A1033="COMPOSICAO",$A1033="INSUMO",$A1033&lt;&gt;""),$A1033&lt;&gt;"")</formula>
    </cfRule>
  </conditionalFormatting>
  <conditionalFormatting sqref="B1048:F1051 B1047:E1047">
    <cfRule type="expression" dxfId="85" priority="79" stopIfTrue="1">
      <formula>AND($A1047&lt;&gt;"COMPOSICAO",$A1047&lt;&gt;"INSUMO",$A1047&lt;&gt;"")</formula>
    </cfRule>
    <cfRule type="expression" dxfId="84" priority="80" stopIfTrue="1">
      <formula>AND(OR($A1047="COMPOSICAO",$A1047="INSUMO",$A1047&lt;&gt;""),$A1047&lt;&gt;"")</formula>
    </cfRule>
  </conditionalFormatting>
  <conditionalFormatting sqref="B1062:F1065 B1061:E1061">
    <cfRule type="expression" dxfId="83" priority="77" stopIfTrue="1">
      <formula>AND($A1061&lt;&gt;"COMPOSICAO",$A1061&lt;&gt;"INSUMO",$A1061&lt;&gt;"")</formula>
    </cfRule>
    <cfRule type="expression" dxfId="82" priority="78" stopIfTrue="1">
      <formula>AND(OR($A1061="COMPOSICAO",$A1061="INSUMO",$A1061&lt;&gt;""),$A1061&lt;&gt;"")</formula>
    </cfRule>
  </conditionalFormatting>
  <conditionalFormatting sqref="B1076:F1079 B1075:E1075">
    <cfRule type="expression" dxfId="81" priority="75" stopIfTrue="1">
      <formula>AND($A1075&lt;&gt;"COMPOSICAO",$A1075&lt;&gt;"INSUMO",$A1075&lt;&gt;"")</formula>
    </cfRule>
    <cfRule type="expression" dxfId="80" priority="76" stopIfTrue="1">
      <formula>AND(OR($A1075="COMPOSICAO",$A1075="INSUMO",$A1075&lt;&gt;""),$A1075&lt;&gt;"")</formula>
    </cfRule>
  </conditionalFormatting>
  <conditionalFormatting sqref="B1090:F1093 B1089:E1089">
    <cfRule type="expression" dxfId="79" priority="73" stopIfTrue="1">
      <formula>AND($A1089&lt;&gt;"COMPOSICAO",$A1089&lt;&gt;"INSUMO",$A1089&lt;&gt;"")</formula>
    </cfRule>
    <cfRule type="expression" dxfId="78" priority="74" stopIfTrue="1">
      <formula>AND(OR($A1089="COMPOSICAO",$A1089="INSUMO",$A1089&lt;&gt;""),$A1089&lt;&gt;"")</formula>
    </cfRule>
  </conditionalFormatting>
  <conditionalFormatting sqref="B1118:F1122 B1117:E1117">
    <cfRule type="expression" dxfId="77" priority="71" stopIfTrue="1">
      <formula>AND($A1117&lt;&gt;"COMPOSICAO",$A1117&lt;&gt;"INSUMO",$A1117&lt;&gt;"")</formula>
    </cfRule>
    <cfRule type="expression" dxfId="76" priority="72" stopIfTrue="1">
      <formula>AND(OR($A1117="COMPOSICAO",$A1117="INSUMO",$A1117&lt;&gt;""),$A1117&lt;&gt;"")</formula>
    </cfRule>
  </conditionalFormatting>
  <conditionalFormatting sqref="B1150:F1158 B1149:E1149">
    <cfRule type="expression" dxfId="75" priority="69" stopIfTrue="1">
      <formula>AND($A1149&lt;&gt;"COMPOSICAO",$A1149&lt;&gt;"INSUMO",$A1149&lt;&gt;"")</formula>
    </cfRule>
    <cfRule type="expression" dxfId="74" priority="70" stopIfTrue="1">
      <formula>AND(OR($A1149="COMPOSICAO",$A1149="INSUMO",$A1149&lt;&gt;""),$A1149&lt;&gt;"")</formula>
    </cfRule>
  </conditionalFormatting>
  <conditionalFormatting sqref="B1169:F1170 B1168:E1168">
    <cfRule type="expression" dxfId="73" priority="67" stopIfTrue="1">
      <formula>AND($A1168&lt;&gt;"COMPOSICAO",$A1168&lt;&gt;"INSUMO",$A1168&lt;&gt;"")</formula>
    </cfRule>
    <cfRule type="expression" dxfId="72" priority="68" stopIfTrue="1">
      <formula>AND(OR($A1168="COMPOSICAO",$A1168="INSUMO",$A1168&lt;&gt;""),$A1168&lt;&gt;"")</formula>
    </cfRule>
  </conditionalFormatting>
  <conditionalFormatting sqref="B1198:F1203 B1197:E1197">
    <cfRule type="expression" dxfId="71" priority="65" stopIfTrue="1">
      <formula>AND($A1197&lt;&gt;"COMPOSICAO",$A1197&lt;&gt;"INSUMO",$A1197&lt;&gt;"")</formula>
    </cfRule>
    <cfRule type="expression" dxfId="70" priority="66" stopIfTrue="1">
      <formula>AND(OR($A1197="COMPOSICAO",$A1197="INSUMO",$A1197&lt;&gt;""),$A1197&lt;&gt;"")</formula>
    </cfRule>
  </conditionalFormatting>
  <conditionalFormatting sqref="B1214:F1216 B1213:E1213">
    <cfRule type="expression" dxfId="69" priority="63" stopIfTrue="1">
      <formula>AND($A1213&lt;&gt;"COMPOSICAO",$A1213&lt;&gt;"INSUMO",$A1213&lt;&gt;"")</formula>
    </cfRule>
    <cfRule type="expression" dxfId="68" priority="64" stopIfTrue="1">
      <formula>AND(OR($A1213="COMPOSICAO",$A1213="INSUMO",$A1213&lt;&gt;""),$A1213&lt;&gt;"")</formula>
    </cfRule>
  </conditionalFormatting>
  <conditionalFormatting sqref="B1227:F1229 B1226:E1226">
    <cfRule type="expression" dxfId="67" priority="61" stopIfTrue="1">
      <formula>AND($A1226&lt;&gt;"COMPOSICAO",$A1226&lt;&gt;"INSUMO",$A1226&lt;&gt;"")</formula>
    </cfRule>
    <cfRule type="expression" dxfId="66" priority="62" stopIfTrue="1">
      <formula>AND(OR($A1226="COMPOSICAO",$A1226="INSUMO",$A1226&lt;&gt;""),$A1226&lt;&gt;"")</formula>
    </cfRule>
  </conditionalFormatting>
  <conditionalFormatting sqref="B1273:F1275 B1272:E1272">
    <cfRule type="expression" dxfId="65" priority="59" stopIfTrue="1">
      <formula>AND($A1272&lt;&gt;"COMPOSICAO",$A1272&lt;&gt;"INSUMO",$A1272&lt;&gt;"")</formula>
    </cfRule>
    <cfRule type="expression" dxfId="64" priority="60" stopIfTrue="1">
      <formula>AND(OR($A1272="COMPOSICAO",$A1272="INSUMO",$A1272&lt;&gt;""),$A1272&lt;&gt;"")</formula>
    </cfRule>
  </conditionalFormatting>
  <conditionalFormatting sqref="B1286:F1288 B1285:E1285">
    <cfRule type="expression" dxfId="63" priority="57" stopIfTrue="1">
      <formula>AND($A1285&lt;&gt;"COMPOSICAO",$A1285&lt;&gt;"INSUMO",$A1285&lt;&gt;"")</formula>
    </cfRule>
    <cfRule type="expression" dxfId="62" priority="58" stopIfTrue="1">
      <formula>AND(OR($A1285="COMPOSICAO",$A1285="INSUMO",$A1285&lt;&gt;""),$A1285&lt;&gt;"")</formula>
    </cfRule>
  </conditionalFormatting>
  <conditionalFormatting sqref="B1299:F1300 B1298:E1298">
    <cfRule type="expression" dxfId="61" priority="55" stopIfTrue="1">
      <formula>AND($A1298&lt;&gt;"COMPOSICAO",$A1298&lt;&gt;"INSUMO",$A1298&lt;&gt;"")</formula>
    </cfRule>
    <cfRule type="expression" dxfId="60" priority="56" stopIfTrue="1">
      <formula>AND(OR($A1298="COMPOSICAO",$A1298="INSUMO",$A1298&lt;&gt;""),$A1298&lt;&gt;"")</formula>
    </cfRule>
  </conditionalFormatting>
  <conditionalFormatting sqref="B1311:F1314 B1310:E1310">
    <cfRule type="expression" dxfId="59" priority="53" stopIfTrue="1">
      <formula>AND($A1310&lt;&gt;"COMPOSICAO",$A1310&lt;&gt;"INSUMO",$A1310&lt;&gt;"")</formula>
    </cfRule>
    <cfRule type="expression" dxfId="58" priority="54" stopIfTrue="1">
      <formula>AND(OR($A1310="COMPOSICAO",$A1310="INSUMO",$A1310&lt;&gt;""),$A1310&lt;&gt;"")</formula>
    </cfRule>
  </conditionalFormatting>
  <conditionalFormatting sqref="B1325:F1330 B1324:E1324">
    <cfRule type="expression" dxfId="57" priority="51" stopIfTrue="1">
      <formula>AND($A1324&lt;&gt;"COMPOSICAO",$A1324&lt;&gt;"INSUMO",$A1324&lt;&gt;"")</formula>
    </cfRule>
    <cfRule type="expression" dxfId="56" priority="52" stopIfTrue="1">
      <formula>AND(OR($A1324="COMPOSICAO",$A1324="INSUMO",$A1324&lt;&gt;""),$A1324&lt;&gt;"")</formula>
    </cfRule>
  </conditionalFormatting>
  <conditionalFormatting sqref="B1358:F1360 B1357:E1357">
    <cfRule type="expression" dxfId="55" priority="49" stopIfTrue="1">
      <formula>AND($A1357&lt;&gt;"COMPOSICAO",$A1357&lt;&gt;"INSUMO",$A1357&lt;&gt;"")</formula>
    </cfRule>
    <cfRule type="expression" dxfId="54" priority="50" stopIfTrue="1">
      <formula>AND(OR($A1357="COMPOSICAO",$A1357="INSUMO",$A1357&lt;&gt;""),$A1357&lt;&gt;"")</formula>
    </cfRule>
  </conditionalFormatting>
  <conditionalFormatting sqref="B1386:F1388 B1385:E1385">
    <cfRule type="expression" dxfId="53" priority="47" stopIfTrue="1">
      <formula>AND($A1385&lt;&gt;"COMPOSICAO",$A1385&lt;&gt;"INSUMO",$A1385&lt;&gt;"")</formula>
    </cfRule>
    <cfRule type="expression" dxfId="52" priority="48" stopIfTrue="1">
      <formula>AND(OR($A1385="COMPOSICAO",$A1385="INSUMO",$A1385&lt;&gt;""),$A1385&lt;&gt;"")</formula>
    </cfRule>
  </conditionalFormatting>
  <conditionalFormatting sqref="B1399:F1401 B1398:E1398">
    <cfRule type="expression" dxfId="51" priority="45" stopIfTrue="1">
      <formula>AND($A1398&lt;&gt;"COMPOSICAO",$A1398&lt;&gt;"INSUMO",$A1398&lt;&gt;"")</formula>
    </cfRule>
    <cfRule type="expression" dxfId="50" priority="46" stopIfTrue="1">
      <formula>AND(OR($A1398="COMPOSICAO",$A1398="INSUMO",$A1398&lt;&gt;""),$A1398&lt;&gt;"")</formula>
    </cfRule>
  </conditionalFormatting>
  <conditionalFormatting sqref="B1412:F1414 B1411:E1411">
    <cfRule type="expression" dxfId="49" priority="43" stopIfTrue="1">
      <formula>AND($A1411&lt;&gt;"COMPOSICAO",$A1411&lt;&gt;"INSUMO",$A1411&lt;&gt;"")</formula>
    </cfRule>
    <cfRule type="expression" dxfId="48" priority="44" stopIfTrue="1">
      <formula>AND(OR($A1411="COMPOSICAO",$A1411="INSUMO",$A1411&lt;&gt;""),$A1411&lt;&gt;"")</formula>
    </cfRule>
  </conditionalFormatting>
  <conditionalFormatting sqref="B1464:F1466 B1463:E1463">
    <cfRule type="expression" dxfId="47" priority="41" stopIfTrue="1">
      <formula>AND($A1463&lt;&gt;"COMPOSICAO",$A1463&lt;&gt;"INSUMO",$A1463&lt;&gt;"")</formula>
    </cfRule>
    <cfRule type="expression" dxfId="46" priority="42" stopIfTrue="1">
      <formula>AND(OR($A1463="COMPOSICAO",$A1463="INSUMO",$A1463&lt;&gt;""),$A1463&lt;&gt;"")</formula>
    </cfRule>
  </conditionalFormatting>
  <conditionalFormatting sqref="B1477:F1479 B1476:E1476">
    <cfRule type="expression" dxfId="45" priority="39" stopIfTrue="1">
      <formula>AND($A1476&lt;&gt;"COMPOSICAO",$A1476&lt;&gt;"INSUMO",$A1476&lt;&gt;"")</formula>
    </cfRule>
    <cfRule type="expression" dxfId="44" priority="40" stopIfTrue="1">
      <formula>AND(OR($A1476="COMPOSICAO",$A1476="INSUMO",$A1476&lt;&gt;""),$A1476&lt;&gt;"")</formula>
    </cfRule>
  </conditionalFormatting>
  <conditionalFormatting sqref="B1490:F1493 B1489:E1489">
    <cfRule type="expression" dxfId="43" priority="37" stopIfTrue="1">
      <formula>AND($A1489&lt;&gt;"COMPOSICAO",$A1489&lt;&gt;"INSUMO",$A1489&lt;&gt;"")</formula>
    </cfRule>
    <cfRule type="expression" dxfId="42" priority="38" stopIfTrue="1">
      <formula>AND(OR($A1489="COMPOSICAO",$A1489="INSUMO",$A1489&lt;&gt;""),$A1489&lt;&gt;"")</formula>
    </cfRule>
  </conditionalFormatting>
  <conditionalFormatting sqref="B1516:F1519 B1515:E1515">
    <cfRule type="expression" dxfId="41" priority="35" stopIfTrue="1">
      <formula>AND($A1515&lt;&gt;"COMPOSICAO",$A1515&lt;&gt;"INSUMO",$A1515&lt;&gt;"")</formula>
    </cfRule>
    <cfRule type="expression" dxfId="40" priority="36" stopIfTrue="1">
      <formula>AND(OR($A1515="COMPOSICAO",$A1515="INSUMO",$A1515&lt;&gt;""),$A1515&lt;&gt;"")</formula>
    </cfRule>
  </conditionalFormatting>
  <conditionalFormatting sqref="B1530:F1537 B1529:E1529">
    <cfRule type="expression" dxfId="39" priority="33" stopIfTrue="1">
      <formula>AND($A1529&lt;&gt;"COMPOSICAO",$A1529&lt;&gt;"INSUMO",$A1529&lt;&gt;"")</formula>
    </cfRule>
    <cfRule type="expression" dxfId="38" priority="34" stopIfTrue="1">
      <formula>AND(OR($A1529="COMPOSICAO",$A1529="INSUMO",$A1529&lt;&gt;""),$A1529&lt;&gt;"")</formula>
    </cfRule>
  </conditionalFormatting>
  <conditionalFormatting sqref="B1548:F1552 B1547:E1547">
    <cfRule type="expression" dxfId="37" priority="31" stopIfTrue="1">
      <formula>AND($A1547&lt;&gt;"COMPOSICAO",$A1547&lt;&gt;"INSUMO",$A1547&lt;&gt;"")</formula>
    </cfRule>
    <cfRule type="expression" dxfId="36" priority="32" stopIfTrue="1">
      <formula>AND(OR($A1547="COMPOSICAO",$A1547="INSUMO",$A1547&lt;&gt;""),$A1547&lt;&gt;"")</formula>
    </cfRule>
  </conditionalFormatting>
  <conditionalFormatting sqref="C113:D113">
    <cfRule type="expression" dxfId="35" priority="29" stopIfTrue="1">
      <formula>AND($A113&lt;&gt;"COMPOSICAO",$A113&lt;&gt;"INSUMO",$A113&lt;&gt;"")</formula>
    </cfRule>
    <cfRule type="expression" dxfId="34" priority="30" stopIfTrue="1">
      <formula>AND(OR($A113="COMPOSICAO",$A113="INSUMO",$A113&lt;&gt;""),$A113&lt;&gt;"")</formula>
    </cfRule>
  </conditionalFormatting>
  <conditionalFormatting sqref="C118:D118">
    <cfRule type="expression" dxfId="33" priority="27" stopIfTrue="1">
      <formula>AND($A118&lt;&gt;"COMPOSICAO",$A118&lt;&gt;"INSUMO",$A118&lt;&gt;"")</formula>
    </cfRule>
    <cfRule type="expression" dxfId="32" priority="28" stopIfTrue="1">
      <formula>AND(OR($A118="COMPOSICAO",$A118="INSUMO",$A118&lt;&gt;""),$A118&lt;&gt;"")</formula>
    </cfRule>
  </conditionalFormatting>
  <conditionalFormatting sqref="C252:D252">
    <cfRule type="expression" dxfId="31" priority="25" stopIfTrue="1">
      <formula>AND($A252&lt;&gt;"COMPOSICAO",$A252&lt;&gt;"INSUMO",$A252&lt;&gt;"")</formula>
    </cfRule>
    <cfRule type="expression" dxfId="30" priority="26" stopIfTrue="1">
      <formula>AND(OR($A252="COMPOSICAO",$A252="INSUMO",$A252&lt;&gt;""),$A252&lt;&gt;"")</formula>
    </cfRule>
  </conditionalFormatting>
  <conditionalFormatting sqref="C405:D405">
    <cfRule type="expression" dxfId="29" priority="23" stopIfTrue="1">
      <formula>AND($A405&lt;&gt;"COMPOSICAO",$A405&lt;&gt;"INSUMO",$A405&lt;&gt;"")</formula>
    </cfRule>
    <cfRule type="expression" dxfId="28" priority="24" stopIfTrue="1">
      <formula>AND(OR($A405="COMPOSICAO",$A405="INSUMO",$A405&lt;&gt;""),$A405&lt;&gt;"")</formula>
    </cfRule>
  </conditionalFormatting>
  <conditionalFormatting sqref="C428:D428">
    <cfRule type="expression" dxfId="27" priority="21" stopIfTrue="1">
      <formula>AND($A428&lt;&gt;"COMPOSICAO",$A428&lt;&gt;"INSUMO",$A428&lt;&gt;"")</formula>
    </cfRule>
    <cfRule type="expression" dxfId="26" priority="22" stopIfTrue="1">
      <formula>AND(OR($A428="COMPOSICAO",$A428="INSUMO",$A428&lt;&gt;""),$A428&lt;&gt;"")</formula>
    </cfRule>
  </conditionalFormatting>
  <conditionalFormatting sqref="C570:D570">
    <cfRule type="expression" dxfId="25" priority="19" stopIfTrue="1">
      <formula>AND($A570&lt;&gt;"COMPOSICAO",$A570&lt;&gt;"INSUMO",$A570&lt;&gt;"")</formula>
    </cfRule>
    <cfRule type="expression" dxfId="24" priority="20" stopIfTrue="1">
      <formula>AND(OR($A570="COMPOSICAO",$A570="INSUMO",$A570&lt;&gt;""),$A570&lt;&gt;"")</formula>
    </cfRule>
  </conditionalFormatting>
  <conditionalFormatting sqref="C585:D585">
    <cfRule type="expression" dxfId="23" priority="17" stopIfTrue="1">
      <formula>AND($A585&lt;&gt;"COMPOSICAO",$A585&lt;&gt;"INSUMO",$A585&lt;&gt;"")</formula>
    </cfRule>
    <cfRule type="expression" dxfId="22" priority="18" stopIfTrue="1">
      <formula>AND(OR($A585="COMPOSICAO",$A585="INSUMO",$A585&lt;&gt;""),$A585&lt;&gt;"")</formula>
    </cfRule>
  </conditionalFormatting>
  <conditionalFormatting sqref="C586:D586">
    <cfRule type="expression" dxfId="21" priority="15" stopIfTrue="1">
      <formula>AND($A586&lt;&gt;"COMPOSICAO",$A586&lt;&gt;"INSUMO",$A586&lt;&gt;"")</formula>
    </cfRule>
    <cfRule type="expression" dxfId="20" priority="16" stopIfTrue="1">
      <formula>AND(OR($A586="COMPOSICAO",$A586="INSUMO",$A586&lt;&gt;""),$A586&lt;&gt;"")</formula>
    </cfRule>
  </conditionalFormatting>
  <conditionalFormatting sqref="C731:D731">
    <cfRule type="expression" dxfId="19" priority="13" stopIfTrue="1">
      <formula>AND($A731&lt;&gt;"COMPOSICAO",$A731&lt;&gt;"INSUMO",$A731&lt;&gt;"")</formula>
    </cfRule>
    <cfRule type="expression" dxfId="18" priority="14" stopIfTrue="1">
      <formula>AND(OR($A731="COMPOSICAO",$A731="INSUMO",$A731&lt;&gt;""),$A731&lt;&gt;"")</formula>
    </cfRule>
  </conditionalFormatting>
  <conditionalFormatting sqref="C1451:D1451">
    <cfRule type="expression" dxfId="17" priority="11" stopIfTrue="1">
      <formula>AND($A1451&lt;&gt;"COMPOSICAO",$A1451&lt;&gt;"INSUMO",$A1451&lt;&gt;"")</formula>
    </cfRule>
    <cfRule type="expression" dxfId="16" priority="12" stopIfTrue="1">
      <formula>AND(OR($A1451="COMPOSICAO",$A1451="INSUMO",$A1451&lt;&gt;""),$A1451&lt;&gt;"")</formula>
    </cfRule>
  </conditionalFormatting>
  <conditionalFormatting sqref="C1431:D1431">
    <cfRule type="expression" dxfId="15" priority="9" stopIfTrue="1">
      <formula>AND($A1431&lt;&gt;"COMPOSICAO",$A1431&lt;&gt;"INSUMO",$A1431&lt;&gt;"")</formula>
    </cfRule>
    <cfRule type="expression" dxfId="14" priority="10" stopIfTrue="1">
      <formula>AND(OR($A1431="COMPOSICAO",$A1431="INSUMO",$A1431&lt;&gt;""),$A1431&lt;&gt;"")</formula>
    </cfRule>
  </conditionalFormatting>
  <conditionalFormatting sqref="C1432:D1432">
    <cfRule type="expression" dxfId="13" priority="7" stopIfTrue="1">
      <formula>AND($A1432&lt;&gt;"COMPOSICAO",$A1432&lt;&gt;"INSUMO",$A1432&lt;&gt;"")</formula>
    </cfRule>
    <cfRule type="expression" dxfId="12" priority="8" stopIfTrue="1">
      <formula>AND(OR($A1432="COMPOSICAO",$A1432="INSUMO",$A1432&lt;&gt;""),$A1432&lt;&gt;"")</formula>
    </cfRule>
  </conditionalFormatting>
  <conditionalFormatting sqref="C832:D832">
    <cfRule type="expression" dxfId="11" priority="5" stopIfTrue="1">
      <formula>AND($A832&lt;&gt;"COMPOSICAO",$A832&lt;&gt;"INSUMO",$A832&lt;&gt;"")</formula>
    </cfRule>
    <cfRule type="expression" dxfId="10" priority="6" stopIfTrue="1">
      <formula>AND(OR($A832="COMPOSICAO",$A832="INSUMO",$A832&lt;&gt;""),$A832&lt;&gt;"")</formula>
    </cfRule>
  </conditionalFormatting>
  <conditionalFormatting sqref="C1375:D1375">
    <cfRule type="expression" dxfId="9" priority="3" stopIfTrue="1">
      <formula>AND($A1375&lt;&gt;"COMPOSICAO",$A1375&lt;&gt;"INSUMO",$A1375&lt;&gt;"")</formula>
    </cfRule>
    <cfRule type="expression" dxfId="8" priority="4" stopIfTrue="1">
      <formula>AND(OR($A1375="COMPOSICAO",$A1375="INSUMO",$A1375&lt;&gt;""),$A1375&lt;&gt;"")</formula>
    </cfRule>
  </conditionalFormatting>
  <conditionalFormatting sqref="B1104:F1107 B1103:E1103">
    <cfRule type="expression" dxfId="7" priority="1" stopIfTrue="1">
      <formula>AND($A1103&lt;&gt;"COMPOSICAO",$A1103&lt;&gt;"INSUMO",$A1103&lt;&gt;"")</formula>
    </cfRule>
    <cfRule type="expression" dxfId="6" priority="2" stopIfTrue="1">
      <formula>AND(OR($A1103="COMPOSICAO",$A1103="INSUMO",$A1103&lt;&gt;""),$A1103&lt;&gt;"")</formula>
    </cfRule>
  </conditionalFormatting>
  <pageMargins left="0.511811024" right="0.511811024" top="0.78740157499999996" bottom="0.78740157499999996" header="0.31496062000000002" footer="0.3149606200000000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comp. Acadêmico</vt:lpstr>
      <vt:lpstr>Comp. Guarita</vt:lpstr>
      <vt:lpstr>Comp. Implantação</vt:lpstr>
      <vt:lpstr>Comp. Reservatòrio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Administração</dc:creator>
  <cp:lastModifiedBy>Administração</cp:lastModifiedBy>
  <dcterms:created xsi:type="dcterms:W3CDTF">2017-12-11T11:51:49Z</dcterms:created>
  <dcterms:modified xsi:type="dcterms:W3CDTF">2017-12-12T16:57:18Z</dcterms:modified>
</cp:coreProperties>
</file>